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1.xml" ContentType="application/vnd.openxmlformats-officedocument.drawing+xml"/>
  <Override PartName="/xl/customProperty7.bin" ContentType="application/vnd.openxmlformats-officedocument.spreadsheetml.customProperty"/>
  <Override PartName="/xl/drawings/drawing2.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drawings/drawing3.xml" ContentType="application/vnd.openxmlformats-officedocument.drawing+xml"/>
  <Override PartName="/xl/customProperty10.bin" ContentType="application/vnd.openxmlformats-officedocument.spreadsheetml.customProperty"/>
  <Override PartName="/xl/drawings/drawing4.xml" ContentType="application/vnd.openxmlformats-officedocument.drawing+xml"/>
  <Override PartName="/xl/customProperty11.bin" ContentType="application/vnd.openxmlformats-officedocument.spreadsheetml.customProperty"/>
  <Override PartName="/xl/drawings/drawing5.xml" ContentType="application/vnd.openxmlformats-officedocument.drawing+xml"/>
  <Override PartName="/xl/customProperty12.bin" ContentType="application/vnd.openxmlformats-officedocument.spreadsheetml.customProperty"/>
  <Override PartName="/xl/drawings/drawing6.xml" ContentType="application/vnd.openxmlformats-officedocument.drawing+xml"/>
  <Override PartName="/xl/customProperty13.bin" ContentType="application/vnd.openxmlformats-officedocument.spreadsheetml.customProperty"/>
  <Override PartName="/xl/drawings/drawing7.xml" ContentType="application/vnd.openxmlformats-officedocument.drawing+xml"/>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drawings/drawing8.xml" ContentType="application/vnd.openxmlformats-officedocument.drawing+xml"/>
  <Override PartName="/xl/customProperty18.bin" ContentType="application/vnd.openxmlformats-officedocument.spreadsheetml.customProperty"/>
  <Override PartName="/xl/drawings/drawing9.xml" ContentType="application/vnd.openxmlformats-officedocument.drawing+xml"/>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centerpointenergy.sharepoint.com/sites/CNPRateCases-2023TXElectric/Shared Documents/2023 TX Electric/000 Administration/000 RESTRICTED/Feb 2 Final from witnesses/ready to be filed Schedules WPs/Supporting Files/"/>
    </mc:Choice>
  </mc:AlternateContent>
  <xr:revisionPtr revIDLastSave="543" documentId="8_{DC1B0697-4D9C-49A8-B153-0F5FB4FED7A3}" xr6:coauthVersionLast="47" xr6:coauthVersionMax="47" xr10:uidLastSave="{BA65C6F7-8320-4C06-ABBA-4794B743FC15}"/>
  <bookViews>
    <workbookView xWindow="-120" yWindow="-120" windowWidth="29040" windowHeight="15840" tabRatio="923" xr2:uid="{00000000-000D-0000-FFFF-FFFF00000000}"/>
  </bookViews>
  <sheets>
    <sheet name="2.1-Summary" sheetId="33" r:id="rId1"/>
    <sheet name="2.2-Adj Factor" sheetId="32" r:id="rId2"/>
    <sheet name="2.a-Book Plant Value" sheetId="2" r:id="rId3"/>
    <sheet name="2.b-Taxable Value" sheetId="9" r:id="rId4"/>
    <sheet name="2.2a-NUOI Change Factor" sheetId="34" r:id="rId5"/>
    <sheet name="2.1c-Tax Expense" sheetId="4" r:id="rId6"/>
    <sheet name="2.1c-722150 Expense" sheetId="31" r:id="rId7"/>
    <sheet name="2.1d-Taxes Paid" sheetId="28" r:id="rId8"/>
    <sheet name="2.1d-1-Taxes Paid in 2024" sheetId="29" r:id="rId9"/>
    <sheet name="2.1d-2-Taxes Paid in 2023 " sheetId="10" r:id="rId10"/>
    <sheet name="2.1d-3 Taxes Paid in 2022" sheetId="5" r:id="rId11"/>
    <sheet name="2.1d-4 Taxes Paid in 2021" sheetId="11" r:id="rId12"/>
    <sheet name="2.1d-5 Taxes Paid in 2020" sheetId="12" r:id="rId13"/>
    <sheet name="2.1e-1 12-31-2023 PIS" sheetId="30" r:id="rId14"/>
    <sheet name="2.1e-2 12-31-2022 PIS" sheetId="24" r:id="rId15"/>
    <sheet name="2.1e-3 12-31-2021 PIS" sheetId="13" r:id="rId16"/>
    <sheet name="2.1e-4 12-31-2020 PIS" sheetId="15" r:id="rId17"/>
    <sheet name="2.1e-5 12-31-2019 PIS" sheetId="14" r:id="rId18"/>
    <sheet name="2.1e-6 12-31-2018 PIS" sheetId="27" r:id="rId19"/>
    <sheet name="2.1f-1 M&amp;S 12-31-2021_2022 TY" sheetId="23" r:id="rId20"/>
    <sheet name="2.1f-2 M&amp;S 12-31-2020_2021 TY" sheetId="17" r:id="rId21"/>
    <sheet name="2.1f-3 M&amp;S 12-31-2019_2020 TY" sheetId="16" r:id="rId22"/>
    <sheet name="2.1f-4 M&amp;S 12-31-2018_2019 TY" sheetId="18" r:id="rId23"/>
    <sheet name="2.1g-1 Land Value TY 2023" sheetId="26" r:id="rId24"/>
    <sheet name="2.1g-2 Land Value TY 2022" sheetId="25" r:id="rId25"/>
    <sheet name="2.1g-3 Land Value TY 2021" sheetId="21" r:id="rId26"/>
    <sheet name="2.1g-4 Land Value TY 2020" sheetId="20" r:id="rId27"/>
    <sheet name="2.1g-5 Land Value TY 2019" sheetId="19" r:id="rId28"/>
  </sheets>
  <definedNames>
    <definedName name="_xlnm.Print_Area" localSheetId="18">'2.1e-6 12-31-2018 PIS'!$A$1:$AL$189</definedName>
    <definedName name="_xlnm.Print_Area" localSheetId="2">'2.a-Book Plant Value'!$A$1:$I$107</definedName>
    <definedName name="_xlnm.Print_Titles" localSheetId="8">'2.1d-1-Taxes Paid in 2024'!$1:$7</definedName>
    <definedName name="_xlnm.Print_Titles" localSheetId="9">'2.1d-2-Taxes Paid in 2023 '!$1:$6</definedName>
    <definedName name="_xlnm.Print_Titles" localSheetId="10">'2.1d-3 Taxes Paid in 2022'!$1:$6</definedName>
    <definedName name="_xlnm.Print_Titles" localSheetId="11">'2.1d-4 Taxes Paid in 2021'!$1:$6</definedName>
    <definedName name="_xlnm.Print_Titles" localSheetId="12">'2.1d-5 Taxes Paid in 2020'!$1:$7</definedName>
    <definedName name="_xlnm.Print_Titles" localSheetId="15">'2.1e-3 12-31-2021 PIS'!$1:$5</definedName>
    <definedName name="_xlnm.Print_Titles" localSheetId="16">'2.1e-4 12-31-2020 PIS'!$1:$8</definedName>
    <definedName name="_xlnm.Print_Titles" localSheetId="17">'2.1e-5 12-31-2019 PIS'!$1:$8</definedName>
    <definedName name="_xlnm.Print_Titles" localSheetId="18">'2.1e-6 12-31-2018 PIS'!$1:$6</definedName>
    <definedName name="_xlnm.Print_Titles" localSheetId="2">'2.a-Book Plant Value'!$1:$7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32" l="1"/>
  <c r="B20" i="32" l="1"/>
  <c r="C17" i="34"/>
  <c r="A1" i="34"/>
  <c r="A1" i="29"/>
  <c r="N634" i="29"/>
  <c r="A1" i="9"/>
  <c r="J9" i="28"/>
  <c r="A1" i="28"/>
  <c r="A1" i="4"/>
  <c r="A1" i="2" l="1"/>
  <c r="A2" i="32"/>
  <c r="C15" i="34" l="1"/>
  <c r="C14" i="34"/>
  <c r="C13" i="34"/>
  <c r="C12" i="34"/>
  <c r="C11" i="34"/>
  <c r="C10" i="34"/>
  <c r="C9" i="34"/>
  <c r="C8" i="34"/>
  <c r="C8" i="28"/>
  <c r="C9" i="28"/>
  <c r="I8" i="28"/>
  <c r="J8" i="28" s="1"/>
  <c r="E21" i="33"/>
  <c r="E19" i="33"/>
  <c r="E17" i="33"/>
  <c r="E15" i="33"/>
  <c r="D98" i="2" l="1"/>
  <c r="D73" i="2"/>
  <c r="D40" i="2"/>
  <c r="D22" i="2"/>
  <c r="D17" i="2"/>
  <c r="D103" i="2" s="1"/>
  <c r="D100" i="2" l="1"/>
  <c r="D102" i="2" s="1"/>
  <c r="D105" i="2" s="1"/>
  <c r="D107" i="2" s="1"/>
  <c r="B10" i="32" s="1"/>
  <c r="I106" i="2" l="1"/>
  <c r="H106" i="2"/>
  <c r="C12" i="2" l="1"/>
  <c r="C13" i="2"/>
  <c r="C14" i="2"/>
  <c r="C15" i="2"/>
  <c r="D12" i="28" l="1"/>
  <c r="E12" i="28"/>
  <c r="F12" i="28"/>
  <c r="D11" i="28"/>
  <c r="E11" i="28"/>
  <c r="F11" i="28"/>
  <c r="G11" i="28"/>
  <c r="I9" i="28"/>
  <c r="I15" i="28" s="1"/>
  <c r="D9" i="28"/>
  <c r="E9" i="28"/>
  <c r="F9" i="28"/>
  <c r="G9" i="28"/>
  <c r="H9" i="28"/>
  <c r="I788" i="10"/>
  <c r="H788" i="10"/>
  <c r="G788" i="10"/>
  <c r="F788" i="10"/>
  <c r="E788" i="10"/>
  <c r="J788" i="10" s="1"/>
  <c r="D788" i="10"/>
  <c r="C788" i="10"/>
  <c r="B788" i="10"/>
  <c r="A788" i="10"/>
  <c r="J786" i="10"/>
  <c r="H786" i="10"/>
  <c r="J785" i="10"/>
  <c r="J784" i="10"/>
  <c r="J783" i="10"/>
  <c r="J782" i="10"/>
  <c r="J781" i="10"/>
  <c r="J780" i="10"/>
  <c r="J779" i="10"/>
  <c r="J778" i="10"/>
  <c r="J777" i="10"/>
  <c r="J776" i="10"/>
  <c r="J775" i="10"/>
  <c r="J774" i="10"/>
  <c r="J773" i="10"/>
  <c r="J772" i="10"/>
  <c r="J771" i="10"/>
  <c r="J770" i="10"/>
  <c r="J769" i="10"/>
  <c r="J768" i="10"/>
  <c r="J767" i="10"/>
  <c r="J766" i="10"/>
  <c r="J765" i="10"/>
  <c r="J764" i="10"/>
  <c r="J763" i="10"/>
  <c r="N762" i="10"/>
  <c r="O762" i="10" s="1"/>
  <c r="J762" i="10"/>
  <c r="O761" i="10"/>
  <c r="N761" i="10"/>
  <c r="J761" i="10"/>
  <c r="N760" i="10"/>
  <c r="O760" i="10" s="1"/>
  <c r="J760" i="10"/>
  <c r="O759" i="10"/>
  <c r="N759" i="10"/>
  <c r="J759" i="10"/>
  <c r="N758" i="10"/>
  <c r="O758" i="10" s="1"/>
  <c r="J758" i="10"/>
  <c r="O757" i="10"/>
  <c r="N757" i="10"/>
  <c r="N764" i="10" s="1"/>
  <c r="J757" i="10"/>
  <c r="J756" i="10"/>
  <c r="C754" i="10"/>
  <c r="N752" i="10"/>
  <c r="N751" i="10"/>
  <c r="N750" i="10"/>
  <c r="N749" i="10"/>
  <c r="N754" i="10" s="1"/>
  <c r="N748" i="10"/>
  <c r="B19" i="32" l="1"/>
  <c r="H15" i="33"/>
  <c r="G15" i="33"/>
  <c r="J12" i="28"/>
  <c r="G21" i="33" s="1"/>
  <c r="J11" i="28"/>
  <c r="G19" i="33" s="1"/>
  <c r="O764" i="10"/>
  <c r="C12" i="28" l="1"/>
  <c r="C11" i="28"/>
  <c r="I97" i="2"/>
  <c r="I96" i="2"/>
  <c r="I95" i="2"/>
  <c r="I94" i="2"/>
  <c r="I93" i="2"/>
  <c r="I92" i="2"/>
  <c r="I91" i="2"/>
  <c r="I90" i="2"/>
  <c r="I89" i="2"/>
  <c r="I88" i="2"/>
  <c r="I87" i="2"/>
  <c r="I86" i="2"/>
  <c r="I85" i="2"/>
  <c r="I84" i="2"/>
  <c r="I83" i="2"/>
  <c r="I82" i="2"/>
  <c r="I81" i="2"/>
  <c r="I80" i="2"/>
  <c r="I79" i="2"/>
  <c r="I78" i="2"/>
  <c r="I77" i="2"/>
  <c r="I76"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43" i="2"/>
  <c r="I27" i="2"/>
  <c r="I28" i="2"/>
  <c r="I29" i="2"/>
  <c r="I30" i="2"/>
  <c r="I31" i="2"/>
  <c r="I32" i="2"/>
  <c r="I33" i="2"/>
  <c r="I34" i="2"/>
  <c r="I35" i="2"/>
  <c r="I36" i="2"/>
  <c r="I37" i="2"/>
  <c r="I38" i="2"/>
  <c r="I39" i="2"/>
  <c r="I26" i="2"/>
  <c r="I21" i="2"/>
  <c r="I20" i="2"/>
  <c r="I11" i="2"/>
  <c r="I16" i="2"/>
  <c r="I10" i="2"/>
  <c r="I141" i="27"/>
  <c r="I140" i="27"/>
  <c r="I138" i="27"/>
  <c r="I137" i="27"/>
  <c r="I136" i="27"/>
  <c r="I135" i="27"/>
  <c r="I134" i="27"/>
  <c r="I133" i="27"/>
  <c r="I132" i="27"/>
  <c r="I131" i="27"/>
  <c r="I130" i="27"/>
  <c r="I129" i="27"/>
  <c r="I128" i="27"/>
  <c r="I127" i="27"/>
  <c r="I126" i="27"/>
  <c r="I125" i="27"/>
  <c r="I124" i="27"/>
  <c r="I123" i="27"/>
  <c r="I122" i="27"/>
  <c r="I121" i="27"/>
  <c r="I120" i="27"/>
  <c r="I119" i="27"/>
  <c r="I118" i="27"/>
  <c r="I117" i="27"/>
  <c r="I116" i="27"/>
  <c r="I115" i="27"/>
  <c r="I114" i="27"/>
  <c r="I113" i="27"/>
  <c r="I112" i="27"/>
  <c r="I111" i="27"/>
  <c r="I110" i="27"/>
  <c r="I109" i="27"/>
  <c r="I108" i="27"/>
  <c r="I107" i="27"/>
  <c r="I106" i="27"/>
  <c r="I105" i="27"/>
  <c r="I104" i="27"/>
  <c r="I103" i="27"/>
  <c r="I102" i="27"/>
  <c r="I101" i="27"/>
  <c r="I100" i="27"/>
  <c r="I99" i="27"/>
  <c r="I98" i="27"/>
  <c r="I96" i="27"/>
  <c r="I95" i="27"/>
  <c r="I94" i="27"/>
  <c r="I93" i="27"/>
  <c r="I42" i="27"/>
  <c r="I43" i="27"/>
  <c r="I44" i="27"/>
  <c r="I45" i="27"/>
  <c r="I46" i="27"/>
  <c r="I47" i="27"/>
  <c r="I48" i="27"/>
  <c r="I49" i="27"/>
  <c r="I50" i="27"/>
  <c r="I51" i="27"/>
  <c r="I52" i="27"/>
  <c r="I53" i="27"/>
  <c r="I54" i="27"/>
  <c r="I55" i="27"/>
  <c r="I56" i="27"/>
  <c r="I57" i="27"/>
  <c r="I58" i="27"/>
  <c r="I59" i="27"/>
  <c r="I60" i="27"/>
  <c r="I61" i="27"/>
  <c r="I62" i="27"/>
  <c r="I63" i="27"/>
  <c r="I64" i="27"/>
  <c r="I65" i="27"/>
  <c r="I66" i="27"/>
  <c r="I67" i="27"/>
  <c r="I68" i="27"/>
  <c r="I69" i="27"/>
  <c r="I70" i="27"/>
  <c r="I71" i="27"/>
  <c r="I72" i="27"/>
  <c r="I73" i="27"/>
  <c r="I74" i="27"/>
  <c r="I75" i="27"/>
  <c r="I76" i="27"/>
  <c r="I77" i="27"/>
  <c r="I78" i="27"/>
  <c r="I79" i="27"/>
  <c r="I80" i="27"/>
  <c r="I81" i="27"/>
  <c r="I82" i="27"/>
  <c r="I83" i="27"/>
  <c r="I84" i="27"/>
  <c r="I85" i="27"/>
  <c r="I86" i="27"/>
  <c r="I87" i="27"/>
  <c r="I88" i="27"/>
  <c r="I89" i="27"/>
  <c r="I90" i="27"/>
  <c r="I91" i="27"/>
  <c r="I41" i="27"/>
  <c r="I8" i="27"/>
  <c r="I9" i="27"/>
  <c r="I10" i="27"/>
  <c r="I11" i="27"/>
  <c r="I12" i="27"/>
  <c r="I13" i="27"/>
  <c r="I14" i="27"/>
  <c r="I15" i="27"/>
  <c r="I16" i="27"/>
  <c r="I17" i="27"/>
  <c r="I18" i="27"/>
  <c r="I19" i="27"/>
  <c r="I20" i="27"/>
  <c r="I21" i="27"/>
  <c r="I22" i="27"/>
  <c r="I23" i="27"/>
  <c r="I24" i="27"/>
  <c r="I25" i="27"/>
  <c r="I26" i="27"/>
  <c r="I27" i="27"/>
  <c r="I28" i="27"/>
  <c r="I29" i="27"/>
  <c r="I30" i="27"/>
  <c r="I31" i="27"/>
  <c r="I32" i="27"/>
  <c r="I33" i="27"/>
  <c r="I34" i="27"/>
  <c r="I7" i="27"/>
  <c r="Z187" i="27"/>
  <c r="Z180" i="27"/>
  <c r="Z168" i="27"/>
  <c r="Z169" i="27" s="1"/>
  <c r="AI152" i="27"/>
  <c r="AH152" i="27"/>
  <c r="AG152" i="27"/>
  <c r="AF152" i="27"/>
  <c r="AE152" i="27"/>
  <c r="AD152" i="27"/>
  <c r="AC152" i="27"/>
  <c r="AB152" i="27"/>
  <c r="AA152" i="27"/>
  <c r="A143" i="27"/>
  <c r="B143" i="27"/>
  <c r="AI142" i="27"/>
  <c r="AH142" i="27"/>
  <c r="AG142" i="27"/>
  <c r="AF142" i="27"/>
  <c r="AE142" i="27"/>
  <c r="AD142" i="27"/>
  <c r="AC142" i="27"/>
  <c r="AB142" i="27"/>
  <c r="AA142" i="27"/>
  <c r="Y142" i="27"/>
  <c r="X142" i="27"/>
  <c r="W142" i="27"/>
  <c r="V142" i="27"/>
  <c r="U142" i="27"/>
  <c r="S142" i="27"/>
  <c r="R142" i="27"/>
  <c r="Q142" i="27"/>
  <c r="P142" i="27"/>
  <c r="O142" i="27"/>
  <c r="N142" i="27"/>
  <c r="M142" i="27"/>
  <c r="L142" i="27"/>
  <c r="A142" i="27"/>
  <c r="B142" i="27"/>
  <c r="AJ141" i="27"/>
  <c r="AL141" i="27"/>
  <c r="T141" i="27"/>
  <c r="Z141" i="27"/>
  <c r="AK141" i="27"/>
  <c r="B141" i="27"/>
  <c r="AJ140" i="27"/>
  <c r="AL140" i="27"/>
  <c r="T140" i="27"/>
  <c r="Z140" i="27"/>
  <c r="B140" i="27"/>
  <c r="AI139" i="27"/>
  <c r="AH139" i="27"/>
  <c r="AG139" i="27"/>
  <c r="AF139" i="27"/>
  <c r="AE139" i="27"/>
  <c r="AD139" i="27"/>
  <c r="AC139" i="27"/>
  <c r="AB139" i="27"/>
  <c r="AA139" i="27"/>
  <c r="Y139" i="27"/>
  <c r="X139" i="27"/>
  <c r="W139" i="27"/>
  <c r="V139" i="27"/>
  <c r="U139" i="27"/>
  <c r="S139" i="27"/>
  <c r="R139" i="27"/>
  <c r="Q139" i="27"/>
  <c r="P139" i="27"/>
  <c r="O139" i="27"/>
  <c r="N139" i="27"/>
  <c r="M139" i="27"/>
  <c r="L139" i="27"/>
  <c r="A139" i="27"/>
  <c r="B139" i="27"/>
  <c r="AJ138" i="27"/>
  <c r="AL138" i="27"/>
  <c r="T138" i="27"/>
  <c r="Z138" i="27"/>
  <c r="AK138" i="27"/>
  <c r="A138" i="27"/>
  <c r="B138" i="27"/>
  <c r="AJ137" i="27"/>
  <c r="AL137" i="27"/>
  <c r="T137" i="27"/>
  <c r="Z137" i="27"/>
  <c r="AK137" i="27"/>
  <c r="A137" i="27"/>
  <c r="B137" i="27"/>
  <c r="AJ136" i="27"/>
  <c r="AL136" i="27"/>
  <c r="T136" i="27"/>
  <c r="Z136" i="27"/>
  <c r="AK136" i="27"/>
  <c r="A136" i="27"/>
  <c r="B136" i="27"/>
  <c r="AJ135" i="27"/>
  <c r="AL135" i="27"/>
  <c r="T135" i="27"/>
  <c r="Z135" i="27"/>
  <c r="AK135" i="27"/>
  <c r="A135" i="27"/>
  <c r="B135" i="27"/>
  <c r="AJ134" i="27"/>
  <c r="AL134" i="27"/>
  <c r="T134" i="27"/>
  <c r="Z134" i="27"/>
  <c r="AK134" i="27"/>
  <c r="A134" i="27"/>
  <c r="B134" i="27"/>
  <c r="AJ133" i="27"/>
  <c r="AL133" i="27"/>
  <c r="T133" i="27"/>
  <c r="Z133" i="27"/>
  <c r="AK133" i="27"/>
  <c r="A133" i="27"/>
  <c r="B133" i="27"/>
  <c r="AJ132" i="27"/>
  <c r="AL132" i="27"/>
  <c r="T132" i="27"/>
  <c r="Z132" i="27"/>
  <c r="AK132" i="27"/>
  <c r="A132" i="27"/>
  <c r="B132" i="27"/>
  <c r="AJ131" i="27"/>
  <c r="AL131" i="27"/>
  <c r="T131" i="27"/>
  <c r="Z131" i="27"/>
  <c r="AK131" i="27"/>
  <c r="A131" i="27"/>
  <c r="B131" i="27"/>
  <c r="AJ130" i="27"/>
  <c r="AL130" i="27"/>
  <c r="T130" i="27"/>
  <c r="Z130" i="27"/>
  <c r="AK130" i="27"/>
  <c r="A130" i="27"/>
  <c r="B130" i="27"/>
  <c r="AJ129" i="27"/>
  <c r="AL129" i="27"/>
  <c r="T129" i="27"/>
  <c r="Z129" i="27"/>
  <c r="AK129" i="27"/>
  <c r="A129" i="27"/>
  <c r="B129" i="27"/>
  <c r="AJ128" i="27"/>
  <c r="AL128" i="27"/>
  <c r="T128" i="27"/>
  <c r="Z128" i="27"/>
  <c r="AK128" i="27"/>
  <c r="A128" i="27"/>
  <c r="B128" i="27"/>
  <c r="AJ127" i="27"/>
  <c r="AL127" i="27"/>
  <c r="T127" i="27"/>
  <c r="Z127" i="27"/>
  <c r="AK127" i="27"/>
  <c r="A127" i="27"/>
  <c r="B127" i="27"/>
  <c r="AJ126" i="27"/>
  <c r="AL126" i="27"/>
  <c r="T126" i="27"/>
  <c r="Z126" i="27"/>
  <c r="AK126" i="27"/>
  <c r="A126" i="27"/>
  <c r="B126" i="27"/>
  <c r="AJ125" i="27"/>
  <c r="AL125" i="27"/>
  <c r="T125" i="27"/>
  <c r="Z125" i="27"/>
  <c r="AK125" i="27"/>
  <c r="A125" i="27"/>
  <c r="B125" i="27"/>
  <c r="AJ124" i="27"/>
  <c r="AL124" i="27"/>
  <c r="T124" i="27"/>
  <c r="Z124" i="27"/>
  <c r="AK124" i="27"/>
  <c r="A124" i="27"/>
  <c r="B124" i="27"/>
  <c r="AJ123" i="27"/>
  <c r="AL123" i="27"/>
  <c r="T123" i="27"/>
  <c r="Z123" i="27"/>
  <c r="AK123" i="27"/>
  <c r="A123" i="27"/>
  <c r="B123" i="27"/>
  <c r="AJ122" i="27"/>
  <c r="AL122" i="27"/>
  <c r="T122" i="27"/>
  <c r="Z122" i="27"/>
  <c r="AK122" i="27"/>
  <c r="A122" i="27"/>
  <c r="B122" i="27"/>
  <c r="AJ121" i="27"/>
  <c r="AL121" i="27"/>
  <c r="T121" i="27"/>
  <c r="Z121" i="27"/>
  <c r="AK121" i="27"/>
  <c r="A121" i="27"/>
  <c r="B121" i="27"/>
  <c r="AJ120" i="27"/>
  <c r="AL120" i="27"/>
  <c r="T120" i="27"/>
  <c r="Z120" i="27"/>
  <c r="AK120" i="27"/>
  <c r="A120" i="27"/>
  <c r="B120" i="27"/>
  <c r="AJ119" i="27"/>
  <c r="AL119" i="27"/>
  <c r="T119" i="27"/>
  <c r="Z119" i="27"/>
  <c r="AK119" i="27"/>
  <c r="A119" i="27"/>
  <c r="B119" i="27"/>
  <c r="AJ118" i="27"/>
  <c r="AL118" i="27"/>
  <c r="T118" i="27"/>
  <c r="Z118" i="27"/>
  <c r="AK118" i="27"/>
  <c r="A118" i="27"/>
  <c r="B118" i="27"/>
  <c r="AJ117" i="27"/>
  <c r="AL117" i="27"/>
  <c r="T117" i="27"/>
  <c r="Z117" i="27"/>
  <c r="AK117" i="27"/>
  <c r="A117" i="27"/>
  <c r="B117" i="27"/>
  <c r="AJ116" i="27"/>
  <c r="AL116" i="27"/>
  <c r="T116" i="27"/>
  <c r="Z116" i="27"/>
  <c r="AK116" i="27"/>
  <c r="A116" i="27"/>
  <c r="B116" i="27"/>
  <c r="AJ115" i="27"/>
  <c r="AL115" i="27"/>
  <c r="T115" i="27"/>
  <c r="Z115" i="27"/>
  <c r="AK115" i="27"/>
  <c r="A115" i="27"/>
  <c r="B115" i="27"/>
  <c r="AJ114" i="27"/>
  <c r="AL114" i="27"/>
  <c r="T114" i="27"/>
  <c r="Z114" i="27"/>
  <c r="AK114" i="27"/>
  <c r="A114" i="27"/>
  <c r="B114" i="27"/>
  <c r="AJ113" i="27"/>
  <c r="AL113" i="27"/>
  <c r="T113" i="27"/>
  <c r="Z113" i="27"/>
  <c r="AK113" i="27"/>
  <c r="A113" i="27"/>
  <c r="B113" i="27"/>
  <c r="AJ112" i="27"/>
  <c r="AL112" i="27"/>
  <c r="T112" i="27"/>
  <c r="Z112" i="27"/>
  <c r="AK112" i="27"/>
  <c r="A112" i="27"/>
  <c r="B112" i="27"/>
  <c r="AJ111" i="27"/>
  <c r="AL111" i="27"/>
  <c r="T111" i="27"/>
  <c r="Z111" i="27"/>
  <c r="AK111" i="27"/>
  <c r="A111" i="27"/>
  <c r="B111" i="27"/>
  <c r="AJ110" i="27"/>
  <c r="AL110" i="27"/>
  <c r="T110" i="27"/>
  <c r="Z110" i="27"/>
  <c r="AK110" i="27"/>
  <c r="A110" i="27"/>
  <c r="B110" i="27"/>
  <c r="AJ109" i="27"/>
  <c r="AL109" i="27"/>
  <c r="T109" i="27"/>
  <c r="Z109" i="27"/>
  <c r="AK109" i="27"/>
  <c r="A109" i="27"/>
  <c r="B109" i="27"/>
  <c r="AJ108" i="27"/>
  <c r="AL108" i="27"/>
  <c r="T108" i="27"/>
  <c r="Z108" i="27"/>
  <c r="AK108" i="27"/>
  <c r="A108" i="27"/>
  <c r="B108" i="27"/>
  <c r="AJ107" i="27"/>
  <c r="AL107" i="27"/>
  <c r="T107" i="27"/>
  <c r="Z107" i="27"/>
  <c r="AK107" i="27"/>
  <c r="A107" i="27"/>
  <c r="B107" i="27"/>
  <c r="AJ106" i="27"/>
  <c r="AL106" i="27"/>
  <c r="T106" i="27"/>
  <c r="Z106" i="27"/>
  <c r="AK106" i="27"/>
  <c r="A106" i="27"/>
  <c r="B106" i="27"/>
  <c r="AJ105" i="27"/>
  <c r="AL105" i="27"/>
  <c r="T105" i="27"/>
  <c r="Z105" i="27"/>
  <c r="AK105" i="27"/>
  <c r="A105" i="27"/>
  <c r="B105" i="27"/>
  <c r="AJ104" i="27"/>
  <c r="AL104" i="27"/>
  <c r="T104" i="27"/>
  <c r="Z104" i="27"/>
  <c r="AK104" i="27"/>
  <c r="A104" i="27"/>
  <c r="B104" i="27"/>
  <c r="AJ103" i="27"/>
  <c r="AL103" i="27"/>
  <c r="T103" i="27"/>
  <c r="Z103" i="27"/>
  <c r="AK103" i="27"/>
  <c r="A103" i="27"/>
  <c r="B103" i="27"/>
  <c r="AJ102" i="27"/>
  <c r="AL102" i="27"/>
  <c r="T102" i="27"/>
  <c r="B102" i="27"/>
  <c r="AJ101" i="27"/>
  <c r="AL101" i="27"/>
  <c r="T101" i="27"/>
  <c r="Z101" i="27"/>
  <c r="AK101" i="27"/>
  <c r="A101" i="27"/>
  <c r="B101" i="27"/>
  <c r="AL100" i="27"/>
  <c r="AJ100" i="27"/>
  <c r="T100" i="27"/>
  <c r="Z100" i="27"/>
  <c r="AK100" i="27"/>
  <c r="A100" i="27"/>
  <c r="B100" i="27"/>
  <c r="AJ99" i="27"/>
  <c r="AL99" i="27"/>
  <c r="T99" i="27"/>
  <c r="Z99" i="27"/>
  <c r="A99" i="27"/>
  <c r="B99" i="27"/>
  <c r="AJ98" i="27"/>
  <c r="AL98" i="27"/>
  <c r="T98" i="27"/>
  <c r="Z98" i="27"/>
  <c r="A98" i="27"/>
  <c r="B98" i="27"/>
  <c r="AI97" i="27"/>
  <c r="AH97" i="27"/>
  <c r="AG97" i="27"/>
  <c r="AF97" i="27"/>
  <c r="AE97" i="27"/>
  <c r="AD97" i="27"/>
  <c r="AC97" i="27"/>
  <c r="AB97" i="27"/>
  <c r="AA97" i="27"/>
  <c r="Y97" i="27"/>
  <c r="X97" i="27"/>
  <c r="W97" i="27"/>
  <c r="V97" i="27"/>
  <c r="U97" i="27"/>
  <c r="S97" i="27"/>
  <c r="R97" i="27"/>
  <c r="Q97" i="27"/>
  <c r="P97" i="27"/>
  <c r="O97" i="27"/>
  <c r="N97" i="27"/>
  <c r="M97" i="27"/>
  <c r="L97" i="27"/>
  <c r="A97" i="27"/>
  <c r="B97" i="27"/>
  <c r="AJ96" i="27"/>
  <c r="AL96" i="27"/>
  <c r="T96" i="27"/>
  <c r="Z96" i="27"/>
  <c r="AK96" i="27"/>
  <c r="A96" i="27"/>
  <c r="B96" i="27"/>
  <c r="AJ95" i="27"/>
  <c r="T95" i="27"/>
  <c r="Z95" i="27"/>
  <c r="A95" i="27"/>
  <c r="B95" i="27"/>
  <c r="AJ94" i="27"/>
  <c r="AL94" i="27"/>
  <c r="T94" i="27"/>
  <c r="Z94" i="27"/>
  <c r="AK94" i="27"/>
  <c r="A94" i="27"/>
  <c r="B94" i="27"/>
  <c r="AJ93" i="27"/>
  <c r="AL93" i="27"/>
  <c r="T93" i="27"/>
  <c r="Z93" i="27"/>
  <c r="AK93" i="27"/>
  <c r="A93" i="27"/>
  <c r="B93" i="27"/>
  <c r="AI92" i="27"/>
  <c r="AH92" i="27"/>
  <c r="AG92" i="27"/>
  <c r="AF92" i="27"/>
  <c r="AE92" i="27"/>
  <c r="AD92" i="27"/>
  <c r="AC92" i="27"/>
  <c r="AC143" i="27"/>
  <c r="AB92" i="27"/>
  <c r="AA92" i="27"/>
  <c r="Y92" i="27"/>
  <c r="X92" i="27"/>
  <c r="W92" i="27"/>
  <c r="W143" i="27"/>
  <c r="V92" i="27"/>
  <c r="U92" i="27"/>
  <c r="S92" i="27"/>
  <c r="R92" i="27"/>
  <c r="Q92" i="27"/>
  <c r="P92" i="27"/>
  <c r="O92" i="27"/>
  <c r="O143" i="27"/>
  <c r="N92" i="27"/>
  <c r="M92" i="27"/>
  <c r="L92" i="27"/>
  <c r="A92" i="27"/>
  <c r="B92" i="27"/>
  <c r="AJ91" i="27"/>
  <c r="AL91" i="27"/>
  <c r="T91" i="27"/>
  <c r="Z91" i="27"/>
  <c r="AK91" i="27"/>
  <c r="A91" i="27"/>
  <c r="B91" i="27"/>
  <c r="AJ90" i="27"/>
  <c r="AL90" i="27"/>
  <c r="T90" i="27"/>
  <c r="Z90" i="27"/>
  <c r="AK90" i="27"/>
  <c r="A90" i="27"/>
  <c r="B90" i="27"/>
  <c r="AJ89" i="27"/>
  <c r="AL89" i="27"/>
  <c r="T89" i="27"/>
  <c r="Z89" i="27"/>
  <c r="AK89" i="27"/>
  <c r="A89" i="27"/>
  <c r="B89" i="27"/>
  <c r="AJ88" i="27"/>
  <c r="AL88" i="27"/>
  <c r="T88" i="27"/>
  <c r="Z88" i="27"/>
  <c r="AK88" i="27"/>
  <c r="A88" i="27"/>
  <c r="B88" i="27"/>
  <c r="AJ87" i="27"/>
  <c r="AL87" i="27"/>
  <c r="T87" i="27"/>
  <c r="Z87" i="27"/>
  <c r="AK87" i="27"/>
  <c r="A87" i="27"/>
  <c r="B87" i="27"/>
  <c r="AJ86" i="27"/>
  <c r="AL86" i="27"/>
  <c r="T86" i="27"/>
  <c r="Z86" i="27"/>
  <c r="AK86" i="27"/>
  <c r="A86" i="27"/>
  <c r="B86" i="27"/>
  <c r="AJ85" i="27"/>
  <c r="AL85" i="27"/>
  <c r="T85" i="27"/>
  <c r="Z85" i="27"/>
  <c r="AK85" i="27"/>
  <c r="A85" i="27"/>
  <c r="B85" i="27"/>
  <c r="AJ84" i="27"/>
  <c r="AL84" i="27"/>
  <c r="T84" i="27"/>
  <c r="Z84" i="27"/>
  <c r="AK84" i="27"/>
  <c r="A84" i="27"/>
  <c r="B84" i="27"/>
  <c r="AJ83" i="27"/>
  <c r="AL83" i="27"/>
  <c r="T83" i="27"/>
  <c r="Z83" i="27"/>
  <c r="AK83" i="27"/>
  <c r="A83" i="27"/>
  <c r="B83" i="27"/>
  <c r="AJ82" i="27"/>
  <c r="AL82" i="27"/>
  <c r="T82" i="27"/>
  <c r="Z82" i="27"/>
  <c r="AK82" i="27"/>
  <c r="A82" i="27"/>
  <c r="B82" i="27"/>
  <c r="AJ81" i="27"/>
  <c r="AL81" i="27"/>
  <c r="T81" i="27"/>
  <c r="Z81" i="27"/>
  <c r="AK81" i="27"/>
  <c r="A81" i="27"/>
  <c r="B81" i="27"/>
  <c r="AJ80" i="27"/>
  <c r="AL80" i="27"/>
  <c r="T80" i="27"/>
  <c r="Z80" i="27"/>
  <c r="AK80" i="27"/>
  <c r="A80" i="27"/>
  <c r="B80" i="27"/>
  <c r="AJ79" i="27"/>
  <c r="AL79" i="27"/>
  <c r="T79" i="27"/>
  <c r="Z79" i="27"/>
  <c r="AK79" i="27"/>
  <c r="A79" i="27"/>
  <c r="B79" i="27"/>
  <c r="AJ78" i="27"/>
  <c r="AL78" i="27"/>
  <c r="T78" i="27"/>
  <c r="Z78" i="27"/>
  <c r="AK78" i="27"/>
  <c r="A78" i="27"/>
  <c r="B78" i="27"/>
  <c r="AJ77" i="27"/>
  <c r="AL77" i="27"/>
  <c r="T77" i="27"/>
  <c r="Z77" i="27"/>
  <c r="AK77" i="27"/>
  <c r="A77" i="27"/>
  <c r="B77" i="27"/>
  <c r="AJ76" i="27"/>
  <c r="AL76" i="27"/>
  <c r="T76" i="27"/>
  <c r="Z76" i="27"/>
  <c r="AK76" i="27"/>
  <c r="A76" i="27"/>
  <c r="B76" i="27"/>
  <c r="AJ75" i="27"/>
  <c r="AL75" i="27"/>
  <c r="T75" i="27"/>
  <c r="Z75" i="27"/>
  <c r="AK75" i="27"/>
  <c r="A75" i="27"/>
  <c r="B75" i="27"/>
  <c r="AJ74" i="27"/>
  <c r="AL74" i="27"/>
  <c r="T74" i="27"/>
  <c r="Z74" i="27"/>
  <c r="AK74" i="27"/>
  <c r="A74" i="27"/>
  <c r="B74" i="27"/>
  <c r="AJ73" i="27"/>
  <c r="AL73" i="27"/>
  <c r="T73" i="27"/>
  <c r="Z73" i="27"/>
  <c r="AK73" i="27"/>
  <c r="A73" i="27"/>
  <c r="B73" i="27"/>
  <c r="AL72" i="27"/>
  <c r="AJ72" i="27"/>
  <c r="T72" i="27"/>
  <c r="Z72" i="27"/>
  <c r="AK72" i="27"/>
  <c r="A72" i="27"/>
  <c r="B72" i="27"/>
  <c r="AJ71" i="27"/>
  <c r="AL71" i="27"/>
  <c r="T71" i="27"/>
  <c r="Z71" i="27"/>
  <c r="AK71" i="27"/>
  <c r="A71" i="27"/>
  <c r="B71" i="27"/>
  <c r="AJ70" i="27"/>
  <c r="AL70" i="27"/>
  <c r="T70" i="27"/>
  <c r="Z70" i="27"/>
  <c r="AK70" i="27"/>
  <c r="A70" i="27"/>
  <c r="B70" i="27"/>
  <c r="AJ69" i="27"/>
  <c r="AL69" i="27"/>
  <c r="T69" i="27"/>
  <c r="Z69" i="27"/>
  <c r="AK69" i="27"/>
  <c r="A69" i="27"/>
  <c r="B69" i="27"/>
  <c r="AJ68" i="27"/>
  <c r="AL68" i="27"/>
  <c r="T68" i="27"/>
  <c r="Z68" i="27"/>
  <c r="AK68" i="27"/>
  <c r="A68" i="27"/>
  <c r="B68" i="27"/>
  <c r="AJ67" i="27"/>
  <c r="AL67" i="27"/>
  <c r="T67" i="27"/>
  <c r="Z67" i="27"/>
  <c r="AK67" i="27"/>
  <c r="A67" i="27"/>
  <c r="B67" i="27"/>
  <c r="AJ66" i="27"/>
  <c r="AL66" i="27"/>
  <c r="T66" i="27"/>
  <c r="Z66" i="27"/>
  <c r="AK66" i="27"/>
  <c r="A66" i="27"/>
  <c r="B66" i="27"/>
  <c r="AJ65" i="27"/>
  <c r="AL65" i="27"/>
  <c r="T65" i="27"/>
  <c r="Z65" i="27"/>
  <c r="AK65" i="27"/>
  <c r="A65" i="27"/>
  <c r="B65" i="27"/>
  <c r="AJ64" i="27"/>
  <c r="AL64" i="27"/>
  <c r="T64" i="27"/>
  <c r="Z64" i="27"/>
  <c r="AK64" i="27"/>
  <c r="A64" i="27"/>
  <c r="B64" i="27"/>
  <c r="AJ63" i="27"/>
  <c r="AL63" i="27"/>
  <c r="T63" i="27"/>
  <c r="Z63" i="27"/>
  <c r="AK63" i="27"/>
  <c r="A63" i="27"/>
  <c r="B63" i="27"/>
  <c r="AJ62" i="27"/>
  <c r="AL62" i="27"/>
  <c r="T62" i="27"/>
  <c r="Z62" i="27"/>
  <c r="AK62" i="27"/>
  <c r="A62" i="27"/>
  <c r="B62" i="27"/>
  <c r="AJ61" i="27"/>
  <c r="AL61" i="27"/>
  <c r="T61" i="27"/>
  <c r="Z61" i="27"/>
  <c r="AK61" i="27"/>
  <c r="A61" i="27"/>
  <c r="B61" i="27"/>
  <c r="AJ60" i="27"/>
  <c r="AL60" i="27"/>
  <c r="T60" i="27"/>
  <c r="Z60" i="27"/>
  <c r="AK60" i="27"/>
  <c r="A60" i="27"/>
  <c r="B60" i="27"/>
  <c r="AJ59" i="27"/>
  <c r="AL59" i="27"/>
  <c r="T59" i="27"/>
  <c r="Z59" i="27"/>
  <c r="AK59" i="27"/>
  <c r="A59" i="27"/>
  <c r="B59" i="27"/>
  <c r="AJ58" i="27"/>
  <c r="AL58" i="27"/>
  <c r="T58" i="27"/>
  <c r="Z58" i="27"/>
  <c r="AK58" i="27"/>
  <c r="A58" i="27"/>
  <c r="B58" i="27"/>
  <c r="AJ57" i="27"/>
  <c r="AL57" i="27"/>
  <c r="T57" i="27"/>
  <c r="Z57" i="27"/>
  <c r="AK57" i="27"/>
  <c r="A57" i="27"/>
  <c r="B57" i="27"/>
  <c r="AJ56" i="27"/>
  <c r="AL56" i="27"/>
  <c r="T56" i="27"/>
  <c r="Z56" i="27"/>
  <c r="AK56" i="27"/>
  <c r="A56" i="27"/>
  <c r="B56" i="27"/>
  <c r="AJ55" i="27"/>
  <c r="AL55" i="27"/>
  <c r="T55" i="27"/>
  <c r="Z55" i="27"/>
  <c r="AK55" i="27"/>
  <c r="A55" i="27"/>
  <c r="B55" i="27"/>
  <c r="AJ54" i="27"/>
  <c r="AL54" i="27"/>
  <c r="T54" i="27"/>
  <c r="Z54" i="27"/>
  <c r="AK54" i="27"/>
  <c r="A54" i="27"/>
  <c r="B54" i="27"/>
  <c r="AL53" i="27"/>
  <c r="AJ53" i="27"/>
  <c r="T53" i="27"/>
  <c r="Z53" i="27"/>
  <c r="AK53" i="27"/>
  <c r="A53" i="27"/>
  <c r="B53" i="27"/>
  <c r="AJ52" i="27"/>
  <c r="AL52" i="27"/>
  <c r="T52" i="27"/>
  <c r="Z52" i="27"/>
  <c r="AK52" i="27"/>
  <c r="A52" i="27"/>
  <c r="B52" i="27"/>
  <c r="AJ51" i="27"/>
  <c r="AL51" i="27"/>
  <c r="T51" i="27"/>
  <c r="Z51" i="27"/>
  <c r="AK51" i="27"/>
  <c r="A51" i="27"/>
  <c r="B51" i="27"/>
  <c r="AJ50" i="27"/>
  <c r="AL50" i="27"/>
  <c r="T50" i="27"/>
  <c r="Z50" i="27"/>
  <c r="A50" i="27"/>
  <c r="B50" i="27"/>
  <c r="AJ49" i="27"/>
  <c r="AL49" i="27"/>
  <c r="T49" i="27"/>
  <c r="Z49" i="27"/>
  <c r="AK49" i="27"/>
  <c r="A49" i="27"/>
  <c r="B49" i="27"/>
  <c r="AJ48" i="27"/>
  <c r="AL48" i="27"/>
  <c r="T48" i="27"/>
  <c r="Z48" i="27"/>
  <c r="A48" i="27"/>
  <c r="B48" i="27"/>
  <c r="AJ47" i="27"/>
  <c r="AL47" i="27"/>
  <c r="T47" i="27"/>
  <c r="Z47" i="27"/>
  <c r="AK47" i="27"/>
  <c r="A47" i="27"/>
  <c r="B47" i="27"/>
  <c r="AJ46" i="27"/>
  <c r="AL46" i="27"/>
  <c r="T46" i="27"/>
  <c r="Z46" i="27"/>
  <c r="AK46" i="27"/>
  <c r="A46" i="27"/>
  <c r="B46" i="27"/>
  <c r="AJ45" i="27"/>
  <c r="AL45" i="27"/>
  <c r="T45" i="27"/>
  <c r="Z45" i="27"/>
  <c r="AK45" i="27"/>
  <c r="A45" i="27"/>
  <c r="B45" i="27"/>
  <c r="AJ44" i="27"/>
  <c r="AL44" i="27"/>
  <c r="T44" i="27"/>
  <c r="Z44" i="27"/>
  <c r="AK44" i="27"/>
  <c r="A44" i="27"/>
  <c r="B44" i="27"/>
  <c r="AJ43" i="27"/>
  <c r="AL43" i="27"/>
  <c r="T43" i="27"/>
  <c r="Z43" i="27"/>
  <c r="AK43" i="27"/>
  <c r="A43" i="27"/>
  <c r="B43" i="27"/>
  <c r="AJ42" i="27"/>
  <c r="T42" i="27"/>
  <c r="A42" i="27"/>
  <c r="B42" i="27"/>
  <c r="AJ41" i="27"/>
  <c r="T41" i="27"/>
  <c r="Z41" i="27"/>
  <c r="AK41" i="27"/>
  <c r="A41" i="27"/>
  <c r="B41" i="27"/>
  <c r="AL40" i="27"/>
  <c r="AK40" i="27"/>
  <c r="A40" i="27"/>
  <c r="B40" i="27"/>
  <c r="AL39" i="27"/>
  <c r="AK39" i="27"/>
  <c r="A39" i="27"/>
  <c r="B39" i="27"/>
  <c r="AL38" i="27"/>
  <c r="AK38" i="27"/>
  <c r="A38" i="27"/>
  <c r="B38" i="27"/>
  <c r="AL37" i="27"/>
  <c r="AK37" i="27"/>
  <c r="A37" i="27"/>
  <c r="B37" i="27"/>
  <c r="Q36" i="27"/>
  <c r="A36" i="27"/>
  <c r="B36" i="27"/>
  <c r="AI35" i="27"/>
  <c r="AI36" i="27"/>
  <c r="AH35" i="27"/>
  <c r="AH36" i="27"/>
  <c r="AG35" i="27"/>
  <c r="AG36" i="27"/>
  <c r="AF35" i="27"/>
  <c r="AF36" i="27"/>
  <c r="AE35" i="27"/>
  <c r="AE36" i="27"/>
  <c r="AD35" i="27"/>
  <c r="AD36" i="27"/>
  <c r="AC35" i="27"/>
  <c r="AC36" i="27"/>
  <c r="AB35" i="27"/>
  <c r="AB36" i="27"/>
  <c r="AA35" i="27"/>
  <c r="AA36" i="27"/>
  <c r="Y35" i="27"/>
  <c r="Y36" i="27"/>
  <c r="X35" i="27"/>
  <c r="X36" i="27"/>
  <c r="W35" i="27"/>
  <c r="W36" i="27"/>
  <c r="V35" i="27"/>
  <c r="V36" i="27"/>
  <c r="U35" i="27"/>
  <c r="U36" i="27"/>
  <c r="S35" i="27"/>
  <c r="S36" i="27"/>
  <c r="R35" i="27"/>
  <c r="R36" i="27"/>
  <c r="Q35" i="27"/>
  <c r="P35" i="27"/>
  <c r="P36" i="27"/>
  <c r="O35" i="27"/>
  <c r="O36" i="27"/>
  <c r="N35" i="27"/>
  <c r="N36" i="27"/>
  <c r="M35" i="27"/>
  <c r="M36" i="27"/>
  <c r="L35" i="27"/>
  <c r="L36" i="27"/>
  <c r="A35" i="27"/>
  <c r="B35" i="27"/>
  <c r="AJ34" i="27"/>
  <c r="AL34" i="27"/>
  <c r="T34" i="27"/>
  <c r="Z34" i="27"/>
  <c r="AK34" i="27"/>
  <c r="A34" i="27"/>
  <c r="B34" i="27"/>
  <c r="AJ33" i="27"/>
  <c r="AL33" i="27"/>
  <c r="T33" i="27"/>
  <c r="Z33" i="27"/>
  <c r="AK33" i="27"/>
  <c r="A33" i="27"/>
  <c r="B33" i="27"/>
  <c r="AJ32" i="27"/>
  <c r="AL32" i="27"/>
  <c r="T32" i="27"/>
  <c r="Z32" i="27"/>
  <c r="AK32" i="27"/>
  <c r="A32" i="27"/>
  <c r="B32" i="27"/>
  <c r="AJ31" i="27"/>
  <c r="AL31" i="27"/>
  <c r="T31" i="27"/>
  <c r="Z31" i="27"/>
  <c r="AK31" i="27"/>
  <c r="A31" i="27"/>
  <c r="B31" i="27"/>
  <c r="AJ30" i="27"/>
  <c r="AL30" i="27"/>
  <c r="T30" i="27"/>
  <c r="Z30" i="27"/>
  <c r="AK30" i="27"/>
  <c r="A30" i="27"/>
  <c r="B30" i="27"/>
  <c r="AJ29" i="27"/>
  <c r="AL29" i="27"/>
  <c r="Z29" i="27"/>
  <c r="AK29" i="27"/>
  <c r="T29" i="27"/>
  <c r="A29" i="27"/>
  <c r="B29" i="27"/>
  <c r="AJ28" i="27"/>
  <c r="AL28" i="27"/>
  <c r="T28" i="27"/>
  <c r="Z28" i="27"/>
  <c r="AK28" i="27"/>
  <c r="A28" i="27"/>
  <c r="B28" i="27"/>
  <c r="AJ27" i="27"/>
  <c r="AL27" i="27"/>
  <c r="T27" i="27"/>
  <c r="Z27" i="27"/>
  <c r="AK27" i="27"/>
  <c r="A27" i="27"/>
  <c r="B27" i="27"/>
  <c r="AJ26" i="27"/>
  <c r="AL26" i="27"/>
  <c r="T26" i="27"/>
  <c r="Z26" i="27"/>
  <c r="AK26" i="27"/>
  <c r="A26" i="27"/>
  <c r="B26" i="27"/>
  <c r="AJ25" i="27"/>
  <c r="AL25" i="27"/>
  <c r="T25" i="27"/>
  <c r="Z25" i="27"/>
  <c r="AK25" i="27"/>
  <c r="A25" i="27"/>
  <c r="B25" i="27"/>
  <c r="AJ24" i="27"/>
  <c r="AL24" i="27"/>
  <c r="T24" i="27"/>
  <c r="Z24" i="27"/>
  <c r="AK24" i="27"/>
  <c r="A24" i="27"/>
  <c r="B24" i="27"/>
  <c r="AJ23" i="27"/>
  <c r="AL23" i="27"/>
  <c r="T23" i="27"/>
  <c r="Z23" i="27"/>
  <c r="AK23" i="27"/>
  <c r="A23" i="27"/>
  <c r="B23" i="27"/>
  <c r="AJ22" i="27"/>
  <c r="AL22" i="27"/>
  <c r="T22" i="27"/>
  <c r="Z22" i="27"/>
  <c r="AK22" i="27"/>
  <c r="A22" i="27"/>
  <c r="B22" i="27"/>
  <c r="AJ21" i="27"/>
  <c r="AL21" i="27"/>
  <c r="T21" i="27"/>
  <c r="Z21" i="27"/>
  <c r="AK21" i="27"/>
  <c r="A21" i="27"/>
  <c r="B21" i="27"/>
  <c r="AJ20" i="27"/>
  <c r="AL20" i="27"/>
  <c r="T20" i="27"/>
  <c r="Z20" i="27"/>
  <c r="AK20" i="27"/>
  <c r="A20" i="27"/>
  <c r="B20" i="27"/>
  <c r="AJ19" i="27"/>
  <c r="AL19" i="27"/>
  <c r="T19" i="27"/>
  <c r="Z19" i="27"/>
  <c r="AK19" i="27"/>
  <c r="A19" i="27"/>
  <c r="B19" i="27"/>
  <c r="AJ18" i="27"/>
  <c r="AL18" i="27"/>
  <c r="T18" i="27"/>
  <c r="Z18" i="27"/>
  <c r="AK18" i="27"/>
  <c r="A18" i="27"/>
  <c r="B18" i="27"/>
  <c r="AJ17" i="27"/>
  <c r="AL17" i="27"/>
  <c r="T17" i="27"/>
  <c r="Z17" i="27"/>
  <c r="AK17" i="27"/>
  <c r="A17" i="27"/>
  <c r="B17" i="27"/>
  <c r="AJ16" i="27"/>
  <c r="AL16" i="27"/>
  <c r="T16" i="27"/>
  <c r="Z16" i="27"/>
  <c r="AK16" i="27"/>
  <c r="A16" i="27"/>
  <c r="B16" i="27"/>
  <c r="AJ15" i="27"/>
  <c r="AL15" i="27"/>
  <c r="T15" i="27"/>
  <c r="Z15" i="27"/>
  <c r="AK15" i="27"/>
  <c r="A15" i="27"/>
  <c r="B15" i="27"/>
  <c r="AJ14" i="27"/>
  <c r="AL14" i="27"/>
  <c r="T14" i="27"/>
  <c r="Z14" i="27"/>
  <c r="AK14" i="27"/>
  <c r="A14" i="27"/>
  <c r="B14" i="27"/>
  <c r="AJ13" i="27"/>
  <c r="AL13" i="27"/>
  <c r="T13" i="27"/>
  <c r="Z13" i="27"/>
  <c r="AK13" i="27"/>
  <c r="A13" i="27"/>
  <c r="B13" i="27"/>
  <c r="AJ12" i="27"/>
  <c r="AL12" i="27"/>
  <c r="T12" i="27"/>
  <c r="Z12" i="27"/>
  <c r="AK12" i="27"/>
  <c r="A12" i="27"/>
  <c r="B12" i="27"/>
  <c r="AJ11" i="27"/>
  <c r="AL11" i="27"/>
  <c r="T11" i="27"/>
  <c r="Z11" i="27"/>
  <c r="AK11" i="27"/>
  <c r="A11" i="27"/>
  <c r="B11" i="27"/>
  <c r="AJ10" i="27"/>
  <c r="AL10" i="27"/>
  <c r="T10" i="27"/>
  <c r="Z10" i="27"/>
  <c r="AK10" i="27"/>
  <c r="A10" i="27"/>
  <c r="B10" i="27"/>
  <c r="AJ9" i="27"/>
  <c r="AL9" i="27"/>
  <c r="T9" i="27"/>
  <c r="Z9" i="27"/>
  <c r="AK9" i="27"/>
  <c r="A9" i="27"/>
  <c r="B9" i="27"/>
  <c r="AJ8" i="27"/>
  <c r="T8" i="27"/>
  <c r="A8" i="27"/>
  <c r="B8" i="27"/>
  <c r="AJ7" i="27"/>
  <c r="AL7" i="27"/>
  <c r="T7" i="27"/>
  <c r="Z7" i="27"/>
  <c r="AK7" i="27"/>
  <c r="A7" i="27"/>
  <c r="B7" i="27"/>
  <c r="AK98" i="27"/>
  <c r="AL42" i="27"/>
  <c r="H97" i="2"/>
  <c r="H96" i="2"/>
  <c r="H95" i="2"/>
  <c r="H94" i="2"/>
  <c r="H93" i="2"/>
  <c r="H92" i="2"/>
  <c r="H91" i="2"/>
  <c r="H90" i="2"/>
  <c r="H89" i="2"/>
  <c r="H88" i="2"/>
  <c r="H87" i="2"/>
  <c r="H86" i="2"/>
  <c r="H85" i="2"/>
  <c r="H84" i="2"/>
  <c r="H83" i="2"/>
  <c r="H82" i="2"/>
  <c r="H81" i="2"/>
  <c r="H80" i="2"/>
  <c r="H79" i="2"/>
  <c r="H78" i="2"/>
  <c r="H77" i="2"/>
  <c r="H76"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39" i="2"/>
  <c r="H38" i="2"/>
  <c r="H37" i="2"/>
  <c r="H36" i="2"/>
  <c r="H35" i="2"/>
  <c r="H34" i="2"/>
  <c r="H33" i="2"/>
  <c r="H32" i="2"/>
  <c r="H31" i="2"/>
  <c r="H30" i="2"/>
  <c r="H29" i="2"/>
  <c r="H28" i="2"/>
  <c r="H27" i="2"/>
  <c r="H26" i="2"/>
  <c r="H11" i="2"/>
  <c r="H17" i="2" s="1"/>
  <c r="H103" i="2" s="1"/>
  <c r="H16" i="2"/>
  <c r="H10" i="2"/>
  <c r="G97" i="2"/>
  <c r="G96" i="2"/>
  <c r="G95" i="2"/>
  <c r="G94" i="2"/>
  <c r="G93" i="2"/>
  <c r="G92" i="2"/>
  <c r="G91" i="2"/>
  <c r="G90" i="2"/>
  <c r="G89" i="2"/>
  <c r="G88" i="2"/>
  <c r="G87" i="2"/>
  <c r="G86" i="2"/>
  <c r="G85" i="2"/>
  <c r="G84" i="2"/>
  <c r="G83" i="2"/>
  <c r="G82" i="2"/>
  <c r="G81" i="2"/>
  <c r="G80" i="2"/>
  <c r="G79" i="2"/>
  <c r="G78" i="2"/>
  <c r="G77" i="2"/>
  <c r="G76"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39" i="2"/>
  <c r="G38" i="2"/>
  <c r="G37" i="2"/>
  <c r="G36" i="2"/>
  <c r="G35" i="2"/>
  <c r="G34" i="2"/>
  <c r="G33" i="2"/>
  <c r="G32" i="2"/>
  <c r="G31" i="2"/>
  <c r="G30" i="2"/>
  <c r="G29" i="2"/>
  <c r="G28" i="2"/>
  <c r="G27" i="2"/>
  <c r="G26" i="2"/>
  <c r="G21" i="2"/>
  <c r="G20" i="2"/>
  <c r="G16" i="2"/>
  <c r="G17" i="2" s="1"/>
  <c r="G103" i="2" s="1"/>
  <c r="F10" i="2"/>
  <c r="F97" i="2"/>
  <c r="F96" i="2"/>
  <c r="F95" i="2"/>
  <c r="F94" i="2"/>
  <c r="F93" i="2"/>
  <c r="F92" i="2"/>
  <c r="F91" i="2"/>
  <c r="F90" i="2"/>
  <c r="F89" i="2"/>
  <c r="F88" i="2"/>
  <c r="F87" i="2"/>
  <c r="F86" i="2"/>
  <c r="F85" i="2"/>
  <c r="F84" i="2"/>
  <c r="F83" i="2"/>
  <c r="F82" i="2"/>
  <c r="F81" i="2"/>
  <c r="F80" i="2"/>
  <c r="F79" i="2"/>
  <c r="F78" i="2"/>
  <c r="F77" i="2"/>
  <c r="F76" i="2"/>
  <c r="F72" i="2"/>
  <c r="F71" i="2"/>
  <c r="F70" i="2"/>
  <c r="F69" i="2"/>
  <c r="F68" i="2"/>
  <c r="F67" i="2"/>
  <c r="F66" i="2"/>
  <c r="F65" i="2"/>
  <c r="F64" i="2"/>
  <c r="F63" i="2"/>
  <c r="F62" i="2"/>
  <c r="F61" i="2"/>
  <c r="F60" i="2"/>
  <c r="F59" i="2"/>
  <c r="F58" i="2"/>
  <c r="F57" i="2"/>
  <c r="F56" i="2"/>
  <c r="F55" i="2"/>
  <c r="F53" i="2"/>
  <c r="F52" i="2"/>
  <c r="F51" i="2"/>
  <c r="F50" i="2"/>
  <c r="F49" i="2"/>
  <c r="F48" i="2"/>
  <c r="F47" i="2"/>
  <c r="F46" i="2"/>
  <c r="F45" i="2"/>
  <c r="F44" i="2"/>
  <c r="F43" i="2"/>
  <c r="F39" i="2"/>
  <c r="F38" i="2"/>
  <c r="F37" i="2"/>
  <c r="F36" i="2"/>
  <c r="F35" i="2"/>
  <c r="F34" i="2"/>
  <c r="F33" i="2"/>
  <c r="F32" i="2"/>
  <c r="F31" i="2"/>
  <c r="F30" i="2"/>
  <c r="F29" i="2"/>
  <c r="F28" i="2"/>
  <c r="F27" i="2"/>
  <c r="F26" i="2"/>
  <c r="F16" i="2"/>
  <c r="F22" i="2"/>
  <c r="E13" i="13"/>
  <c r="E16" i="13"/>
  <c r="E33" i="13"/>
  <c r="E65" i="13"/>
  <c r="E90" i="13"/>
  <c r="E92" i="13"/>
  <c r="B34" i="9"/>
  <c r="B35" i="9"/>
  <c r="B36" i="9"/>
  <c r="B37" i="9"/>
  <c r="B38" i="9"/>
  <c r="B39" i="9"/>
  <c r="B40" i="9"/>
  <c r="B41" i="9"/>
  <c r="B42" i="9"/>
  <c r="B43" i="9"/>
  <c r="B44" i="9"/>
  <c r="B45" i="9"/>
  <c r="B46" i="9"/>
  <c r="B47" i="9"/>
  <c r="B33" i="9"/>
  <c r="B22" i="26"/>
  <c r="C34" i="9"/>
  <c r="C35" i="9"/>
  <c r="C36" i="9"/>
  <c r="C37" i="9"/>
  <c r="C38" i="9"/>
  <c r="C39" i="9"/>
  <c r="C40" i="9"/>
  <c r="C41" i="9"/>
  <c r="C42" i="9"/>
  <c r="C43" i="9"/>
  <c r="C44" i="9"/>
  <c r="C45" i="9"/>
  <c r="C46" i="9"/>
  <c r="C47" i="9"/>
  <c r="C33" i="9"/>
  <c r="B22" i="25"/>
  <c r="B22" i="21"/>
  <c r="B22" i="20"/>
  <c r="B29" i="9"/>
  <c r="E95" i="2"/>
  <c r="E85" i="2"/>
  <c r="E80" i="2"/>
  <c r="E22" i="2"/>
  <c r="E17" i="2"/>
  <c r="E103" i="2" s="1"/>
  <c r="E64" i="2"/>
  <c r="E46" i="2"/>
  <c r="E29" i="2"/>
  <c r="E40" i="2" s="1"/>
  <c r="O38" i="14"/>
  <c r="M38" i="14"/>
  <c r="J38" i="14"/>
  <c r="G38" i="14"/>
  <c r="F38" i="14"/>
  <c r="E38" i="14"/>
  <c r="D38" i="14"/>
  <c r="C97" i="14"/>
  <c r="C96" i="14"/>
  <c r="C95" i="14"/>
  <c r="C94" i="14"/>
  <c r="C93" i="14"/>
  <c r="C92" i="14"/>
  <c r="C91" i="14"/>
  <c r="C90" i="14"/>
  <c r="C89" i="14"/>
  <c r="C88" i="14"/>
  <c r="C87" i="14"/>
  <c r="C86" i="14"/>
  <c r="C85" i="14"/>
  <c r="C84" i="14"/>
  <c r="C83" i="14"/>
  <c r="C82" i="14"/>
  <c r="C81" i="14"/>
  <c r="C80" i="14"/>
  <c r="C79" i="14"/>
  <c r="C78" i="14"/>
  <c r="C77" i="14"/>
  <c r="C76" i="14"/>
  <c r="C75" i="14"/>
  <c r="C74" i="14"/>
  <c r="C73" i="14"/>
  <c r="C72" i="14"/>
  <c r="C71" i="14"/>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7" i="14"/>
  <c r="C36" i="14"/>
  <c r="C35" i="14"/>
  <c r="C34" i="14"/>
  <c r="C33" i="14"/>
  <c r="C32" i="14"/>
  <c r="C31" i="14"/>
  <c r="C30" i="14"/>
  <c r="C29" i="14"/>
  <c r="C28" i="14"/>
  <c r="C27" i="14"/>
  <c r="C26" i="14"/>
  <c r="C25" i="14"/>
  <c r="C24" i="14"/>
  <c r="C23" i="14"/>
  <c r="C18" i="14"/>
  <c r="C17" i="14"/>
  <c r="C13" i="14"/>
  <c r="C12" i="14"/>
  <c r="C11" i="14"/>
  <c r="D126" i="15"/>
  <c r="D121" i="15"/>
  <c r="D123" i="15"/>
  <c r="C101" i="15"/>
  <c r="C100" i="15"/>
  <c r="C99" i="15"/>
  <c r="C98" i="15"/>
  <c r="C97" i="15"/>
  <c r="C96" i="15"/>
  <c r="C95" i="15"/>
  <c r="C94" i="15"/>
  <c r="D117" i="15"/>
  <c r="D118" i="15"/>
  <c r="D122" i="15"/>
  <c r="C93" i="15"/>
  <c r="C92" i="15"/>
  <c r="C91" i="15"/>
  <c r="C90" i="15"/>
  <c r="C89" i="15"/>
  <c r="C88" i="15"/>
  <c r="C87" i="15"/>
  <c r="C86" i="15"/>
  <c r="C85" i="15"/>
  <c r="C84" i="15"/>
  <c r="C83" i="15"/>
  <c r="C82" i="15"/>
  <c r="C81" i="15"/>
  <c r="C80" i="15"/>
  <c r="C75" i="15"/>
  <c r="C74" i="15"/>
  <c r="C73" i="15"/>
  <c r="C72" i="15"/>
  <c r="C71" i="15"/>
  <c r="C70" i="15"/>
  <c r="C69" i="15"/>
  <c r="C68" i="15"/>
  <c r="C67" i="15"/>
  <c r="C66" i="15"/>
  <c r="C65" i="15"/>
  <c r="C64" i="15"/>
  <c r="C63" i="15"/>
  <c r="C62" i="15"/>
  <c r="C61" i="15"/>
  <c r="C60" i="15"/>
  <c r="C59" i="15"/>
  <c r="C58" i="15"/>
  <c r="C57" i="15"/>
  <c r="C56" i="15"/>
  <c r="C55" i="15"/>
  <c r="C54" i="15"/>
  <c r="C53" i="15"/>
  <c r="C52" i="15"/>
  <c r="C51" i="15"/>
  <c r="C50" i="15"/>
  <c r="C49" i="15"/>
  <c r="C48" i="15"/>
  <c r="C47" i="15"/>
  <c r="C46" i="15"/>
  <c r="C45" i="15"/>
  <c r="C40" i="15"/>
  <c r="C39" i="15"/>
  <c r="C38" i="15"/>
  <c r="C37" i="15"/>
  <c r="C36" i="15"/>
  <c r="C35" i="15"/>
  <c r="C34" i="15"/>
  <c r="C33" i="15"/>
  <c r="C32" i="15"/>
  <c r="C31" i="15"/>
  <c r="C30" i="15"/>
  <c r="C29" i="15"/>
  <c r="C28" i="15"/>
  <c r="C27" i="15"/>
  <c r="C22" i="15"/>
  <c r="C21" i="15"/>
  <c r="C17" i="15"/>
  <c r="C16" i="15"/>
  <c r="C15" i="15"/>
  <c r="C14" i="15"/>
  <c r="C13" i="15"/>
  <c r="C12" i="15"/>
  <c r="C11" i="15"/>
  <c r="F92" i="13"/>
  <c r="F90" i="13"/>
  <c r="J89" i="13"/>
  <c r="G89" i="13"/>
  <c r="I89" i="13"/>
  <c r="J88" i="13"/>
  <c r="G88" i="13"/>
  <c r="I88" i="13"/>
  <c r="J87" i="13"/>
  <c r="G87" i="13"/>
  <c r="I87" i="13"/>
  <c r="K87" i="13"/>
  <c r="J86" i="13"/>
  <c r="G86" i="13"/>
  <c r="J85" i="13"/>
  <c r="G85" i="13"/>
  <c r="I85" i="13"/>
  <c r="K85" i="13"/>
  <c r="J84" i="13"/>
  <c r="G84" i="13"/>
  <c r="I84" i="13"/>
  <c r="K84" i="13"/>
  <c r="J83" i="13"/>
  <c r="G83" i="13"/>
  <c r="I83" i="13"/>
  <c r="J82" i="13"/>
  <c r="G82" i="13"/>
  <c r="I82" i="13"/>
  <c r="K82" i="13"/>
  <c r="J81" i="13"/>
  <c r="G81" i="13"/>
  <c r="I81" i="13"/>
  <c r="K81" i="13"/>
  <c r="J80" i="13"/>
  <c r="G80" i="13"/>
  <c r="I80" i="13"/>
  <c r="J79" i="13"/>
  <c r="G79" i="13"/>
  <c r="I79" i="13"/>
  <c r="K79" i="13"/>
  <c r="J78" i="13"/>
  <c r="G78" i="13"/>
  <c r="I78" i="13"/>
  <c r="J77" i="13"/>
  <c r="G77" i="13"/>
  <c r="I77" i="13"/>
  <c r="K77" i="13"/>
  <c r="J76" i="13"/>
  <c r="G76" i="13"/>
  <c r="I76" i="13"/>
  <c r="K76" i="13"/>
  <c r="J75" i="13"/>
  <c r="G75" i="13"/>
  <c r="J74" i="13"/>
  <c r="G74" i="13"/>
  <c r="J73" i="13"/>
  <c r="G73" i="13"/>
  <c r="I73" i="13"/>
  <c r="K73" i="13"/>
  <c r="J72" i="13"/>
  <c r="G72" i="13"/>
  <c r="J71" i="13"/>
  <c r="G71" i="13"/>
  <c r="I71" i="13"/>
  <c r="J70" i="13"/>
  <c r="G70" i="13"/>
  <c r="I70" i="13"/>
  <c r="K70" i="13"/>
  <c r="J69" i="13"/>
  <c r="G69" i="13"/>
  <c r="I69" i="13"/>
  <c r="K69" i="13"/>
  <c r="J68" i="13"/>
  <c r="G68" i="13"/>
  <c r="J67" i="13"/>
  <c r="G67" i="13"/>
  <c r="I67" i="13"/>
  <c r="K67" i="13"/>
  <c r="F65" i="13"/>
  <c r="J64" i="13"/>
  <c r="G64" i="13"/>
  <c r="I64" i="13"/>
  <c r="K64" i="13"/>
  <c r="J63" i="13"/>
  <c r="G63" i="13"/>
  <c r="I63" i="13"/>
  <c r="J62" i="13"/>
  <c r="G62" i="13"/>
  <c r="I62" i="13"/>
  <c r="J61" i="13"/>
  <c r="G61" i="13"/>
  <c r="I61" i="13"/>
  <c r="J60" i="13"/>
  <c r="G60" i="13"/>
  <c r="I60" i="13"/>
  <c r="J59" i="13"/>
  <c r="G59" i="13"/>
  <c r="I59" i="13"/>
  <c r="K59" i="13"/>
  <c r="J58" i="13"/>
  <c r="G58" i="13"/>
  <c r="I58" i="13"/>
  <c r="K58" i="13"/>
  <c r="J57" i="13"/>
  <c r="G57" i="13"/>
  <c r="I57" i="13"/>
  <c r="K57" i="13"/>
  <c r="J56" i="13"/>
  <c r="G56" i="13"/>
  <c r="I56" i="13"/>
  <c r="K56" i="13"/>
  <c r="J55" i="13"/>
  <c r="G55" i="13"/>
  <c r="I55" i="13"/>
  <c r="K55" i="13"/>
  <c r="J54" i="13"/>
  <c r="G54" i="13"/>
  <c r="I54" i="13"/>
  <c r="J53" i="13"/>
  <c r="G53" i="13"/>
  <c r="I53" i="13"/>
  <c r="K53" i="13"/>
  <c r="J52" i="13"/>
  <c r="G52" i="13"/>
  <c r="I52" i="13"/>
  <c r="K52" i="13"/>
  <c r="J51" i="13"/>
  <c r="G51" i="13"/>
  <c r="J50" i="13"/>
  <c r="G50" i="13"/>
  <c r="I50" i="13"/>
  <c r="K50" i="13"/>
  <c r="J49" i="13"/>
  <c r="G49" i="13"/>
  <c r="I49" i="13"/>
  <c r="K49" i="13"/>
  <c r="J48" i="13"/>
  <c r="G48" i="13"/>
  <c r="I48" i="13"/>
  <c r="K48" i="13"/>
  <c r="J47" i="13"/>
  <c r="G47" i="13"/>
  <c r="I47" i="13"/>
  <c r="K47" i="13"/>
  <c r="J46" i="13"/>
  <c r="G46" i="13"/>
  <c r="I46" i="13"/>
  <c r="K46" i="13"/>
  <c r="J45" i="13"/>
  <c r="G45" i="13"/>
  <c r="I45" i="13"/>
  <c r="J44" i="13"/>
  <c r="G44" i="13"/>
  <c r="I44" i="13"/>
  <c r="J43" i="13"/>
  <c r="G43" i="13"/>
  <c r="I43" i="13"/>
  <c r="J42" i="13"/>
  <c r="G42" i="13"/>
  <c r="I42" i="13"/>
  <c r="K42" i="13"/>
  <c r="J41" i="13"/>
  <c r="G41" i="13"/>
  <c r="I41" i="13"/>
  <c r="J40" i="13"/>
  <c r="G40" i="13"/>
  <c r="I40" i="13"/>
  <c r="K40" i="13"/>
  <c r="J39" i="13"/>
  <c r="G39" i="13"/>
  <c r="I39" i="13"/>
  <c r="K39" i="13"/>
  <c r="J38" i="13"/>
  <c r="G38" i="13"/>
  <c r="J37" i="13"/>
  <c r="G37" i="13"/>
  <c r="I37" i="13"/>
  <c r="K37" i="13"/>
  <c r="J36" i="13"/>
  <c r="G36" i="13"/>
  <c r="J35" i="13"/>
  <c r="G35" i="13"/>
  <c r="I35" i="13"/>
  <c r="K35" i="13"/>
  <c r="F33" i="13"/>
  <c r="J32" i="13"/>
  <c r="G32" i="13"/>
  <c r="I32" i="13"/>
  <c r="J31" i="13"/>
  <c r="G31" i="13"/>
  <c r="J30" i="13"/>
  <c r="G30" i="13"/>
  <c r="J29" i="13"/>
  <c r="G29" i="13"/>
  <c r="I29" i="13"/>
  <c r="K29" i="13"/>
  <c r="J28" i="13"/>
  <c r="G28" i="13"/>
  <c r="J27" i="13"/>
  <c r="G27" i="13"/>
  <c r="I27" i="13"/>
  <c r="K27" i="13"/>
  <c r="J26" i="13"/>
  <c r="G26" i="13"/>
  <c r="J25" i="13"/>
  <c r="G25" i="13"/>
  <c r="I25" i="13"/>
  <c r="K25" i="13"/>
  <c r="J24" i="13"/>
  <c r="G24" i="13"/>
  <c r="I24" i="13"/>
  <c r="K24" i="13"/>
  <c r="J23" i="13"/>
  <c r="G23" i="13"/>
  <c r="I23" i="13"/>
  <c r="J22" i="13"/>
  <c r="G22" i="13"/>
  <c r="I22" i="13"/>
  <c r="K22" i="13"/>
  <c r="J21" i="13"/>
  <c r="G21" i="13"/>
  <c r="I21" i="13"/>
  <c r="K21" i="13"/>
  <c r="J20" i="13"/>
  <c r="G20" i="13"/>
  <c r="I20" i="13"/>
  <c r="K20" i="13"/>
  <c r="J19" i="13"/>
  <c r="G19" i="13"/>
  <c r="J18" i="13"/>
  <c r="G18" i="13"/>
  <c r="I18" i="13"/>
  <c r="F16" i="13"/>
  <c r="J15" i="13"/>
  <c r="G15" i="13"/>
  <c r="G16" i="13"/>
  <c r="F13" i="13"/>
  <c r="J12" i="13"/>
  <c r="G12" i="13"/>
  <c r="I12" i="13"/>
  <c r="K12" i="13"/>
  <c r="J11" i="13"/>
  <c r="G11" i="13"/>
  <c r="I11" i="13"/>
  <c r="J10" i="13"/>
  <c r="G10" i="13"/>
  <c r="J9" i="13"/>
  <c r="G9" i="13"/>
  <c r="I9" i="13"/>
  <c r="K9" i="13"/>
  <c r="J8" i="13"/>
  <c r="G8" i="13"/>
  <c r="J7" i="13"/>
  <c r="G7" i="13"/>
  <c r="I7" i="13"/>
  <c r="J6" i="13"/>
  <c r="G6" i="13"/>
  <c r="I6" i="13"/>
  <c r="K6" i="13"/>
  <c r="E91" i="24"/>
  <c r="D91" i="24"/>
  <c r="E89" i="24"/>
  <c r="D89" i="24"/>
  <c r="I88" i="24"/>
  <c r="F88" i="24"/>
  <c r="H88" i="24"/>
  <c r="I87" i="24"/>
  <c r="F87" i="24"/>
  <c r="H87" i="24"/>
  <c r="J87" i="24"/>
  <c r="I86" i="24"/>
  <c r="H86" i="24"/>
  <c r="F86" i="24"/>
  <c r="J86" i="24"/>
  <c r="I85" i="24"/>
  <c r="F85" i="24"/>
  <c r="I84" i="24"/>
  <c r="F84" i="24"/>
  <c r="H84" i="24"/>
  <c r="J84" i="24"/>
  <c r="I83" i="24"/>
  <c r="H83" i="24"/>
  <c r="F83" i="24"/>
  <c r="J83" i="24"/>
  <c r="I82" i="24"/>
  <c r="F82" i="24"/>
  <c r="H82" i="24"/>
  <c r="I81" i="24"/>
  <c r="F81" i="24"/>
  <c r="H81" i="24"/>
  <c r="J81" i="24"/>
  <c r="I80" i="24"/>
  <c r="H80" i="24"/>
  <c r="F80" i="24"/>
  <c r="J80" i="24"/>
  <c r="I79" i="24"/>
  <c r="F79" i="24"/>
  <c r="H79" i="24"/>
  <c r="I78" i="24"/>
  <c r="F78" i="24"/>
  <c r="H78" i="24"/>
  <c r="J78" i="24"/>
  <c r="I77" i="24"/>
  <c r="H77" i="24"/>
  <c r="F77" i="24"/>
  <c r="J77" i="24"/>
  <c r="I76" i="24"/>
  <c r="F76" i="24"/>
  <c r="H76" i="24"/>
  <c r="I75" i="24"/>
  <c r="F75" i="24"/>
  <c r="H75" i="24"/>
  <c r="J75" i="24"/>
  <c r="I74" i="24"/>
  <c r="H74" i="24"/>
  <c r="F74" i="24"/>
  <c r="J74" i="24"/>
  <c r="I73" i="24"/>
  <c r="F73" i="24"/>
  <c r="H73" i="24"/>
  <c r="I72" i="24"/>
  <c r="F72" i="24"/>
  <c r="H72" i="24"/>
  <c r="J72" i="24"/>
  <c r="I71" i="24"/>
  <c r="H71" i="24"/>
  <c r="F71" i="24"/>
  <c r="J71" i="24"/>
  <c r="I70" i="24"/>
  <c r="F70" i="24"/>
  <c r="H70" i="24"/>
  <c r="I69" i="24"/>
  <c r="F69" i="24"/>
  <c r="H69" i="24"/>
  <c r="J69" i="24"/>
  <c r="I68" i="24"/>
  <c r="H68" i="24"/>
  <c r="F68" i="24"/>
  <c r="J68" i="24"/>
  <c r="I67" i="24"/>
  <c r="F67" i="24"/>
  <c r="H67" i="24"/>
  <c r="I66" i="24"/>
  <c r="F66" i="24"/>
  <c r="H66" i="24"/>
  <c r="E64" i="24"/>
  <c r="D64" i="24"/>
  <c r="I63" i="24"/>
  <c r="F63" i="24"/>
  <c r="H63" i="24"/>
  <c r="J62" i="24"/>
  <c r="I62" i="24"/>
  <c r="H62" i="24"/>
  <c r="F62" i="24"/>
  <c r="I61" i="24"/>
  <c r="F61" i="24"/>
  <c r="I60" i="24"/>
  <c r="F60" i="24"/>
  <c r="H60" i="24"/>
  <c r="J59" i="24"/>
  <c r="I59" i="24"/>
  <c r="H59" i="24"/>
  <c r="F59" i="24"/>
  <c r="I58" i="24"/>
  <c r="F58" i="24"/>
  <c r="I57" i="24"/>
  <c r="F57" i="24"/>
  <c r="J56" i="24"/>
  <c r="I56" i="24"/>
  <c r="H56" i="24"/>
  <c r="F56" i="24"/>
  <c r="I55" i="24"/>
  <c r="F55" i="24"/>
  <c r="I54" i="24"/>
  <c r="F54" i="24"/>
  <c r="H54" i="24"/>
  <c r="J53" i="24"/>
  <c r="I53" i="24"/>
  <c r="H53" i="24"/>
  <c r="F53" i="24"/>
  <c r="I52" i="24"/>
  <c r="F52" i="24"/>
  <c r="I51" i="24"/>
  <c r="F51" i="24"/>
  <c r="H51" i="24"/>
  <c r="J50" i="24"/>
  <c r="I50" i="24"/>
  <c r="H50" i="24"/>
  <c r="F50" i="24"/>
  <c r="I49" i="24"/>
  <c r="F49" i="24"/>
  <c r="I48" i="24"/>
  <c r="F48" i="24"/>
  <c r="J47" i="24"/>
  <c r="I47" i="24"/>
  <c r="H47" i="24"/>
  <c r="F47" i="24"/>
  <c r="I46" i="24"/>
  <c r="F46" i="24"/>
  <c r="I45" i="24"/>
  <c r="F45" i="24"/>
  <c r="J44" i="24"/>
  <c r="I44" i="24"/>
  <c r="H44" i="24"/>
  <c r="F44" i="24"/>
  <c r="I43" i="24"/>
  <c r="F43" i="24"/>
  <c r="I42" i="24"/>
  <c r="F42" i="24"/>
  <c r="H42" i="24"/>
  <c r="J41" i="24"/>
  <c r="I41" i="24"/>
  <c r="H41" i="24"/>
  <c r="F41" i="24"/>
  <c r="I40" i="24"/>
  <c r="F40" i="24"/>
  <c r="I39" i="24"/>
  <c r="F39" i="24"/>
  <c r="J38" i="24"/>
  <c r="I38" i="24"/>
  <c r="H38" i="24"/>
  <c r="F38" i="24"/>
  <c r="I37" i="24"/>
  <c r="F37" i="24"/>
  <c r="I36" i="24"/>
  <c r="F36" i="24"/>
  <c r="H36" i="24"/>
  <c r="J35" i="24"/>
  <c r="I35" i="24"/>
  <c r="H35" i="24"/>
  <c r="F35" i="24"/>
  <c r="I34" i="24"/>
  <c r="F34" i="24"/>
  <c r="E32" i="24"/>
  <c r="D32" i="24"/>
  <c r="I31" i="24"/>
  <c r="F31" i="24"/>
  <c r="H31" i="24"/>
  <c r="J31" i="24"/>
  <c r="I30" i="24"/>
  <c r="H30" i="24"/>
  <c r="J30" i="24"/>
  <c r="F30" i="24"/>
  <c r="I29" i="24"/>
  <c r="F29" i="24"/>
  <c r="H29" i="24"/>
  <c r="I28" i="24"/>
  <c r="F28" i="24"/>
  <c r="H28" i="24"/>
  <c r="J28" i="24"/>
  <c r="I27" i="24"/>
  <c r="H27" i="24"/>
  <c r="J27" i="24"/>
  <c r="F27" i="24"/>
  <c r="I26" i="24"/>
  <c r="F26" i="24"/>
  <c r="H26" i="24"/>
  <c r="I25" i="24"/>
  <c r="F25" i="24"/>
  <c r="H25" i="24"/>
  <c r="J25" i="24"/>
  <c r="I24" i="24"/>
  <c r="H24" i="24"/>
  <c r="J24" i="24"/>
  <c r="F24" i="24"/>
  <c r="I23" i="24"/>
  <c r="F23" i="24"/>
  <c r="H23" i="24"/>
  <c r="I22" i="24"/>
  <c r="F22" i="24"/>
  <c r="H22" i="24"/>
  <c r="J22" i="24"/>
  <c r="I21" i="24"/>
  <c r="H21" i="24"/>
  <c r="J21" i="24"/>
  <c r="F21" i="24"/>
  <c r="I20" i="24"/>
  <c r="F20" i="24"/>
  <c r="I19" i="24"/>
  <c r="F19" i="24"/>
  <c r="H19" i="24"/>
  <c r="J19" i="24"/>
  <c r="I18" i="24"/>
  <c r="H18" i="24"/>
  <c r="J18" i="24"/>
  <c r="F18" i="24"/>
  <c r="I17" i="24"/>
  <c r="F17" i="24"/>
  <c r="F32" i="24"/>
  <c r="E15" i="24"/>
  <c r="D15" i="24"/>
  <c r="I14" i="24"/>
  <c r="F14" i="24"/>
  <c r="F15" i="24"/>
  <c r="F12" i="24"/>
  <c r="E12" i="24"/>
  <c r="D12" i="24"/>
  <c r="I11" i="24"/>
  <c r="H11" i="24"/>
  <c r="F11" i="24"/>
  <c r="J11" i="24"/>
  <c r="I10" i="24"/>
  <c r="F10" i="24"/>
  <c r="H10" i="24"/>
  <c r="I9" i="24"/>
  <c r="F9" i="24"/>
  <c r="H9" i="24"/>
  <c r="J9" i="24"/>
  <c r="I8" i="24"/>
  <c r="H8" i="24"/>
  <c r="F8" i="24"/>
  <c r="J8" i="24"/>
  <c r="I7" i="24"/>
  <c r="F7" i="24"/>
  <c r="H7" i="24"/>
  <c r="I6" i="24"/>
  <c r="F6" i="24"/>
  <c r="F91" i="24"/>
  <c r="D113" i="15"/>
  <c r="I26" i="13"/>
  <c r="J37" i="24"/>
  <c r="J46" i="24"/>
  <c r="J66" i="24"/>
  <c r="J61" i="24"/>
  <c r="J40" i="24"/>
  <c r="J39" i="24"/>
  <c r="J57" i="24"/>
  <c r="J48" i="24"/>
  <c r="H39" i="24"/>
  <c r="H45" i="24"/>
  <c r="J45" i="24"/>
  <c r="H48" i="24"/>
  <c r="H57" i="24"/>
  <c r="J23" i="24"/>
  <c r="J26" i="24"/>
  <c r="J29" i="24"/>
  <c r="H85" i="24"/>
  <c r="J85" i="24"/>
  <c r="H14" i="24"/>
  <c r="H15" i="24"/>
  <c r="J36" i="24"/>
  <c r="J42" i="24"/>
  <c r="J51" i="24"/>
  <c r="J54" i="24"/>
  <c r="J60" i="24"/>
  <c r="J63" i="24"/>
  <c r="J7" i="24"/>
  <c r="J67" i="24"/>
  <c r="J70" i="24"/>
  <c r="J73" i="24"/>
  <c r="J76" i="24"/>
  <c r="J79" i="24"/>
  <c r="J82" i="24"/>
  <c r="J88" i="24"/>
  <c r="J14" i="24"/>
  <c r="J15" i="24"/>
  <c r="H34" i="24"/>
  <c r="H37" i="24"/>
  <c r="H40" i="24"/>
  <c r="H43" i="24"/>
  <c r="J43" i="24"/>
  <c r="H46" i="24"/>
  <c r="H49" i="24"/>
  <c r="J49" i="24"/>
  <c r="H52" i="24"/>
  <c r="J52" i="24"/>
  <c r="H55" i="24"/>
  <c r="J55" i="24"/>
  <c r="H58" i="24"/>
  <c r="J58" i="24"/>
  <c r="H61" i="24"/>
  <c r="H20" i="24"/>
  <c r="J20" i="24"/>
  <c r="F64" i="24"/>
  <c r="F89" i="24"/>
  <c r="J10" i="24"/>
  <c r="H6" i="24"/>
  <c r="H17" i="24"/>
  <c r="H32" i="24"/>
  <c r="H64" i="24"/>
  <c r="J34" i="24"/>
  <c r="J64" i="24"/>
  <c r="J17" i="24"/>
  <c r="J32" i="24"/>
  <c r="H91" i="24"/>
  <c r="J6" i="24"/>
  <c r="H12" i="24"/>
  <c r="H89" i="24"/>
  <c r="J89" i="24"/>
  <c r="J91" i="24"/>
  <c r="J12" i="24"/>
  <c r="B21" i="19"/>
  <c r="B42" i="23"/>
  <c r="B52" i="17"/>
  <c r="G106" i="2" s="1"/>
  <c r="H723" i="5"/>
  <c r="H10" i="28" s="1"/>
  <c r="H15" i="28" s="1"/>
  <c r="H17" i="33" s="1"/>
  <c r="H721" i="5"/>
  <c r="F10" i="28" s="1"/>
  <c r="F15" i="28" s="1"/>
  <c r="H21" i="33" s="1"/>
  <c r="H720" i="5"/>
  <c r="E10" i="28" s="1"/>
  <c r="E15" i="28" s="1"/>
  <c r="H718" i="5"/>
  <c r="D10" i="28" s="1"/>
  <c r="H711" i="5"/>
  <c r="H710" i="5"/>
  <c r="H713" i="5"/>
  <c r="H714" i="5"/>
  <c r="H716" i="5" s="1"/>
  <c r="H709" i="5"/>
  <c r="H726" i="5" s="1"/>
  <c r="H708" i="5"/>
  <c r="N699" i="11"/>
  <c r="N696" i="11"/>
  <c r="N694" i="11"/>
  <c r="N691" i="11"/>
  <c r="N685" i="11"/>
  <c r="N695" i="11"/>
  <c r="N684" i="11"/>
  <c r="N683" i="11"/>
  <c r="N686" i="11"/>
  <c r="N687" i="11"/>
  <c r="N689" i="11"/>
  <c r="O749" i="12"/>
  <c r="O746" i="12"/>
  <c r="O745" i="12"/>
  <c r="O744" i="12"/>
  <c r="O743" i="12"/>
  <c r="O742" i="12"/>
  <c r="O735" i="12"/>
  <c r="O734" i="12"/>
  <c r="O737" i="12"/>
  <c r="O738" i="12"/>
  <c r="O740" i="12"/>
  <c r="N697" i="11"/>
  <c r="O747" i="12"/>
  <c r="O752" i="12"/>
  <c r="F31" i="9"/>
  <c r="E31" i="9"/>
  <c r="D31" i="9"/>
  <c r="C31" i="9"/>
  <c r="H21" i="2"/>
  <c r="H20" i="2"/>
  <c r="F29" i="9"/>
  <c r="F34" i="9"/>
  <c r="F35" i="9"/>
  <c r="F36" i="9"/>
  <c r="F37" i="9"/>
  <c r="F38" i="9"/>
  <c r="F39" i="9"/>
  <c r="F41" i="9"/>
  <c r="F42" i="9"/>
  <c r="F43" i="9"/>
  <c r="F44" i="9"/>
  <c r="F45" i="9"/>
  <c r="F46" i="9"/>
  <c r="F47" i="9"/>
  <c r="F33" i="9"/>
  <c r="E34" i="9"/>
  <c r="E35" i="9"/>
  <c r="E36" i="9"/>
  <c r="E37" i="9"/>
  <c r="E38" i="9"/>
  <c r="E39" i="9"/>
  <c r="E41" i="9"/>
  <c r="E42" i="9"/>
  <c r="E43" i="9"/>
  <c r="E44" i="9"/>
  <c r="E45" i="9"/>
  <c r="E46" i="9"/>
  <c r="E47" i="9"/>
  <c r="E33" i="9"/>
  <c r="D34" i="9"/>
  <c r="D35" i="9"/>
  <c r="D36" i="9"/>
  <c r="D37" i="9"/>
  <c r="D38" i="9"/>
  <c r="D39" i="9"/>
  <c r="D41" i="9"/>
  <c r="D42" i="9"/>
  <c r="D43" i="9"/>
  <c r="D44" i="9"/>
  <c r="D45" i="9"/>
  <c r="D46" i="9"/>
  <c r="D47" i="9"/>
  <c r="D33" i="9"/>
  <c r="E29" i="9"/>
  <c r="C29" i="9"/>
  <c r="D29" i="9"/>
  <c r="C97" i="2"/>
  <c r="C96" i="2"/>
  <c r="C95" i="2"/>
  <c r="C94" i="2"/>
  <c r="C93" i="2"/>
  <c r="C92" i="2"/>
  <c r="C91" i="2"/>
  <c r="C90" i="2"/>
  <c r="C89" i="2"/>
  <c r="C88" i="2"/>
  <c r="C87" i="2"/>
  <c r="C86" i="2"/>
  <c r="C85" i="2"/>
  <c r="C84" i="2"/>
  <c r="C83" i="2"/>
  <c r="C82" i="2"/>
  <c r="C81" i="2"/>
  <c r="C80" i="2"/>
  <c r="C79" i="2"/>
  <c r="C78" i="2"/>
  <c r="C77" i="2"/>
  <c r="C76" i="2"/>
  <c r="C72" i="2"/>
  <c r="C71" i="2"/>
  <c r="C70" i="2"/>
  <c r="C69" i="2"/>
  <c r="C68" i="2"/>
  <c r="C67" i="2"/>
  <c r="C66" i="2"/>
  <c r="C65" i="2"/>
  <c r="C64" i="2"/>
  <c r="C63" i="2"/>
  <c r="C62" i="2"/>
  <c r="C61" i="2"/>
  <c r="C60" i="2"/>
  <c r="C59" i="2"/>
  <c r="C58" i="2"/>
  <c r="C57" i="2"/>
  <c r="C56" i="2"/>
  <c r="C55" i="2"/>
  <c r="C54" i="2"/>
  <c r="C53" i="2"/>
  <c r="C52" i="2"/>
  <c r="C51" i="2"/>
  <c r="C50" i="2"/>
  <c r="C49" i="2"/>
  <c r="C48" i="2"/>
  <c r="C47" i="2"/>
  <c r="C46" i="2"/>
  <c r="C45" i="2"/>
  <c r="C44" i="2"/>
  <c r="C43" i="2"/>
  <c r="C39" i="2"/>
  <c r="C38" i="2"/>
  <c r="C37" i="2"/>
  <c r="C36" i="2"/>
  <c r="C35" i="2"/>
  <c r="C34" i="2"/>
  <c r="C33" i="2"/>
  <c r="C32" i="2"/>
  <c r="C31" i="2"/>
  <c r="C30" i="2"/>
  <c r="C29" i="2"/>
  <c r="C28" i="2"/>
  <c r="C27" i="2"/>
  <c r="C26" i="2"/>
  <c r="C21" i="2"/>
  <c r="C20" i="2"/>
  <c r="C16" i="2"/>
  <c r="C11" i="2"/>
  <c r="C10" i="2"/>
  <c r="K26" i="13"/>
  <c r="K23" i="13"/>
  <c r="K88" i="13"/>
  <c r="I75" i="13"/>
  <c r="K75" i="13"/>
  <c r="K43" i="13"/>
  <c r="K44" i="13"/>
  <c r="K78" i="13"/>
  <c r="G90" i="13"/>
  <c r="K62" i="13"/>
  <c r="I10" i="13"/>
  <c r="K10" i="13"/>
  <c r="I68" i="13"/>
  <c r="K68" i="13"/>
  <c r="K63" i="13"/>
  <c r="I74" i="13"/>
  <c r="K74" i="13"/>
  <c r="G13" i="13"/>
  <c r="K11" i="13"/>
  <c r="I30" i="13"/>
  <c r="K30" i="13"/>
  <c r="K54" i="13"/>
  <c r="G33" i="13"/>
  <c r="K41" i="13"/>
  <c r="I31" i="13"/>
  <c r="K31" i="13"/>
  <c r="I38" i="13"/>
  <c r="K38" i="13"/>
  <c r="K32" i="13"/>
  <c r="K83" i="13"/>
  <c r="K18" i="13"/>
  <c r="I72" i="13"/>
  <c r="K72" i="13"/>
  <c r="I8" i="13"/>
  <c r="K8" i="13"/>
  <c r="I36" i="13"/>
  <c r="K36" i="13"/>
  <c r="I51" i="13"/>
  <c r="K51" i="13"/>
  <c r="K71" i="13"/>
  <c r="K80" i="13"/>
  <c r="K89" i="13"/>
  <c r="G92" i="13"/>
  <c r="I86" i="13"/>
  <c r="K86" i="13"/>
  <c r="K45" i="13"/>
  <c r="I19" i="13"/>
  <c r="K19" i="13"/>
  <c r="I15" i="13"/>
  <c r="I16" i="13"/>
  <c r="K60" i="13"/>
  <c r="K61" i="13"/>
  <c r="K7" i="13"/>
  <c r="G65" i="13"/>
  <c r="K65" i="13"/>
  <c r="I13" i="13"/>
  <c r="K15" i="13"/>
  <c r="K16" i="13"/>
  <c r="I65" i="13"/>
  <c r="K90" i="13"/>
  <c r="I90" i="13"/>
  <c r="I92" i="13"/>
  <c r="I33" i="13"/>
  <c r="K33" i="13"/>
  <c r="K13" i="13"/>
  <c r="K92" i="13"/>
  <c r="I22" i="2"/>
  <c r="X143" i="27"/>
  <c r="M143" i="27"/>
  <c r="Q143" i="27"/>
  <c r="AE143" i="27"/>
  <c r="R143" i="27"/>
  <c r="AH143" i="27"/>
  <c r="V143" i="27"/>
  <c r="Z155" i="27"/>
  <c r="Z159" i="27" s="1"/>
  <c r="L143" i="27"/>
  <c r="AJ97" i="27"/>
  <c r="AL97" i="27"/>
  <c r="AD143" i="27"/>
  <c r="N143" i="27"/>
  <c r="AI143" i="27"/>
  <c r="Y143" i="27"/>
  <c r="AA143" i="27"/>
  <c r="U143" i="27"/>
  <c r="AG143" i="27"/>
  <c r="AB143" i="27"/>
  <c r="T97" i="27"/>
  <c r="AL95" i="27"/>
  <c r="AJ92" i="27"/>
  <c r="AL41" i="27"/>
  <c r="S143" i="27"/>
  <c r="T139" i="27"/>
  <c r="T142" i="27"/>
  <c r="T92" i="27"/>
  <c r="AJ142" i="27"/>
  <c r="AL142" i="27"/>
  <c r="AJ139" i="27"/>
  <c r="AL139" i="27"/>
  <c r="AF143" i="27"/>
  <c r="T35" i="27"/>
  <c r="T36" i="27"/>
  <c r="AJ35" i="27"/>
  <c r="AL35" i="27"/>
  <c r="AL145" i="27"/>
  <c r="P143" i="27"/>
  <c r="AK140" i="27"/>
  <c r="Z142" i="27"/>
  <c r="AK142" i="27"/>
  <c r="AL92" i="27"/>
  <c r="AK95" i="27"/>
  <c r="Z97" i="27"/>
  <c r="AK97" i="27"/>
  <c r="AK99" i="27"/>
  <c r="Z35" i="27"/>
  <c r="Z179" i="27"/>
  <c r="Z181" i="27"/>
  <c r="AK48" i="27"/>
  <c r="AK50" i="27"/>
  <c r="Z102" i="27"/>
  <c r="AK102" i="27"/>
  <c r="Z8" i="27"/>
  <c r="AK8" i="27"/>
  <c r="AL8" i="27"/>
  <c r="AJ145" i="27"/>
  <c r="AJ158" i="27"/>
  <c r="Z42" i="27"/>
  <c r="Z160" i="27"/>
  <c r="Z171" i="27"/>
  <c r="Z177" i="27"/>
  <c r="T143" i="27"/>
  <c r="Z139" i="27"/>
  <c r="AK139" i="27"/>
  <c r="AJ143" i="27"/>
  <c r="AL143" i="27"/>
  <c r="AJ36" i="27"/>
  <c r="AL36" i="27"/>
  <c r="Z92" i="27"/>
  <c r="AK42" i="27"/>
  <c r="AK35" i="27"/>
  <c r="Z167" i="27"/>
  <c r="Z36" i="27"/>
  <c r="AK36" i="27"/>
  <c r="Z182" i="27"/>
  <c r="Z145" i="27"/>
  <c r="Z178" i="27"/>
  <c r="Z184" i="27"/>
  <c r="Z186" i="27"/>
  <c r="Z188" i="27"/>
  <c r="Z166" i="27"/>
  <c r="AK92" i="27"/>
  <c r="AK145" i="27"/>
  <c r="Z143" i="27"/>
  <c r="AK143" i="27"/>
  <c r="C10" i="28" l="1"/>
  <c r="H722" i="5"/>
  <c r="G10" i="28" s="1"/>
  <c r="G15" i="28" s="1"/>
  <c r="H19" i="33" s="1"/>
  <c r="H724" i="5"/>
  <c r="D48" i="9"/>
  <c r="D50" i="9" s="1"/>
  <c r="D19" i="33" s="1"/>
  <c r="C48" i="9"/>
  <c r="C50" i="9" s="1"/>
  <c r="D17" i="33" s="1"/>
  <c r="I17" i="33" s="1"/>
  <c r="B48" i="9"/>
  <c r="E48" i="9"/>
  <c r="E50" i="9" s="1"/>
  <c r="D21" i="33" s="1"/>
  <c r="I21" i="33" s="1"/>
  <c r="F48" i="9"/>
  <c r="F50" i="9" s="1"/>
  <c r="B50" i="9"/>
  <c r="D15" i="33" s="1"/>
  <c r="I15" i="33" s="1"/>
  <c r="E73" i="2"/>
  <c r="G22" i="2"/>
  <c r="G73" i="2"/>
  <c r="H40" i="2"/>
  <c r="H98" i="2"/>
  <c r="I73" i="2"/>
  <c r="H22" i="2"/>
  <c r="H73" i="2"/>
  <c r="G98" i="2"/>
  <c r="E98" i="2"/>
  <c r="I17" i="2"/>
  <c r="I103" i="2" s="1"/>
  <c r="I40" i="2"/>
  <c r="I98" i="2"/>
  <c r="F40" i="2"/>
  <c r="F73" i="2"/>
  <c r="F98" i="2"/>
  <c r="F17" i="2"/>
  <c r="F103" i="2" s="1"/>
  <c r="G40" i="2"/>
  <c r="Z161" i="27"/>
  <c r="Z163" i="27" s="1"/>
  <c r="Z185" i="27"/>
  <c r="Z157" i="27"/>
  <c r="Z158" i="27" s="1"/>
  <c r="I19" i="33" l="1"/>
  <c r="J10" i="28"/>
  <c r="G17" i="33" s="1"/>
  <c r="H100" i="2"/>
  <c r="H102" i="2" s="1"/>
  <c r="G100" i="2"/>
  <c r="G102" i="2" s="1"/>
  <c r="E100" i="2"/>
  <c r="E102" i="2" s="1"/>
  <c r="E105" i="2" s="1"/>
  <c r="F100" i="2"/>
  <c r="I100" i="2"/>
  <c r="I102" i="2" s="1"/>
  <c r="I105" i="2" l="1"/>
  <c r="I107" i="2" s="1"/>
  <c r="G105" i="2"/>
  <c r="G107" i="2" s="1"/>
  <c r="H105" i="2"/>
  <c r="H107" i="2" s="1"/>
  <c r="F102" i="2"/>
  <c r="E107" i="2"/>
  <c r="B11" i="32" l="1"/>
  <c r="B14" i="32" s="1"/>
  <c r="C15" i="33"/>
  <c r="C21" i="33"/>
  <c r="C19" i="33"/>
  <c r="F105" i="2"/>
  <c r="F107" i="2" s="1"/>
  <c r="B12" i="32" l="1"/>
  <c r="B16" i="32"/>
  <c r="C17" i="33"/>
  <c r="B22"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Mallery, Michelle S</author>
  </authors>
  <commentList>
    <comment ref="F100" authorId="0" shapeId="0" xr:uid="{00000000-0006-0000-0200-000001000000}">
      <text>
        <r>
          <rPr>
            <b/>
            <sz val="9"/>
            <color indexed="81"/>
            <rFont val="Tahoma"/>
            <family val="2"/>
          </rPr>
          <t>Mallery, Michelle S:</t>
        </r>
        <r>
          <rPr>
            <sz val="9"/>
            <color indexed="81"/>
            <rFont val="Tahoma"/>
            <family val="2"/>
          </rPr>
          <t xml:space="preserve">
Total electric plant in service excluding PHFU (plant held for future use), and non-utility plant in service.  See Reconciliation Below.</t>
        </r>
      </text>
    </comment>
  </commentList>
</comments>
</file>

<file path=xl/sharedStrings.xml><?xml version="1.0" encoding="utf-8"?>
<sst xmlns="http://schemas.openxmlformats.org/spreadsheetml/2006/main" count="63292" uniqueCount="7841">
  <si>
    <t>PUBLIC UTILITY COMMISSION OF TEXAS</t>
  </si>
  <si>
    <t>CENTERPOINT ENERGY HOUSTON ELECTRIC, LLC</t>
  </si>
  <si>
    <t>II-E-2.1 AD VALOREM TAXES AND PLANT BALANCES</t>
  </si>
  <si>
    <t>TEST YEAR ENDING 12/31/2023</t>
  </si>
  <si>
    <t>Sponsors:  Justin Hyland</t>
  </si>
  <si>
    <t>Line No.</t>
  </si>
  <si>
    <t>Tax Year</t>
  </si>
  <si>
    <t>Beginning Book Plant Balance</t>
  </si>
  <si>
    <t>Taxable Value of Plant Subject to Ad Valorem Tax</t>
  </si>
  <si>
    <r>
      <t>Ad Valorem Tax Expense*</t>
    </r>
    <r>
      <rPr>
        <b/>
        <vertAlign val="superscript"/>
        <sz val="10"/>
        <rFont val="Arial"/>
        <family val="2"/>
      </rPr>
      <t>(1)</t>
    </r>
  </si>
  <si>
    <t>Account</t>
  </si>
  <si>
    <t>Total Taxes Paid in Calendar Year**</t>
  </si>
  <si>
    <t>Actual Total Property Taxes Paid on Taxable Value (2)</t>
  </si>
  <si>
    <t>Effective Tax Rate (Actual Taxes Paid/ Taxable Value)</t>
  </si>
  <si>
    <t>Reference</t>
  </si>
  <si>
    <t>(a)</t>
  </si>
  <si>
    <t>(b)</t>
  </si>
  <si>
    <t>(c)</t>
  </si>
  <si>
    <t>(d)</t>
  </si>
  <si>
    <t>(3)</t>
  </si>
  <si>
    <r>
      <t>(1)</t>
    </r>
    <r>
      <rPr>
        <sz val="10"/>
        <rFont val="Arial"/>
        <family val="2"/>
      </rPr>
      <t xml:space="preserve"> From WP II-E-2.1 (c)</t>
    </r>
    <r>
      <rPr>
        <vertAlign val="superscript"/>
        <sz val="10"/>
        <rFont val="Arial"/>
        <family val="2"/>
      </rPr>
      <t xml:space="preserve"> (SAP)</t>
    </r>
  </si>
  <si>
    <r>
      <t>(2)</t>
    </r>
    <r>
      <rPr>
        <sz val="10"/>
        <rFont val="Arial"/>
        <family val="2"/>
      </rPr>
      <t xml:space="preserve"> From WP II-E-2.1 (d)</t>
    </r>
  </si>
  <si>
    <r>
      <t>(3)</t>
    </r>
    <r>
      <rPr>
        <sz val="10"/>
        <rFont val="Arial"/>
        <family val="2"/>
      </rPr>
      <t xml:space="preserve">  Taxes functionalized based upon net plant in service excluding intangibles.</t>
    </r>
  </si>
  <si>
    <t>* Ad Valorem tax expense and taxable value excludes non-utility plant and prior period adjustments.</t>
  </si>
  <si>
    <t>** All ad valorem taxes are paid to jurisdictions within the state of Texas.  $113.7 million of base property tax was paid in January  2024, subsequent to the test year end, for the 2023 tax year.</t>
  </si>
  <si>
    <t>Notes:</t>
  </si>
  <si>
    <t xml:space="preserve">1. Company CWIP is not subject to ad valorem.  Tax is not assessed nor paid on CWIP balances at the end of each year.  </t>
  </si>
  <si>
    <t>2.  All ad valorem taxes are expensed.  None are capitalized.</t>
  </si>
  <si>
    <t>3.  The Company does not pay ad valorem taxes on plant leased to others, if any.</t>
  </si>
  <si>
    <t>4.  The company does not have any ad valorem taxes on investment deemed imprudent by the commission</t>
  </si>
  <si>
    <t>5.  The Company does not have any ad valorem taxes on property which is not used and useful</t>
  </si>
  <si>
    <t>II-E-2.2 AD VALOREM TAX ADJUSTMENT FACTOR</t>
  </si>
  <si>
    <t>Source</t>
  </si>
  <si>
    <t>2023 Ending Taxable Plant in Service</t>
  </si>
  <si>
    <t>II-E-2.a-Book Plant Value</t>
  </si>
  <si>
    <t>less: 2023 Beginning Taxable Plant in Service</t>
  </si>
  <si>
    <t>Change in Taxable Plant in Service</t>
  </si>
  <si>
    <t>Divided by 2023 Beginning Plant in Service</t>
  </si>
  <si>
    <t>Increase in Taxable Plant in Service</t>
  </si>
  <si>
    <t>2023 Ad Valorem Taxes Paid On Assessed Value</t>
  </si>
  <si>
    <t>II-E-2.1d-Tax Paid</t>
  </si>
  <si>
    <t>times Additions &amp; Adjustments Factor</t>
  </si>
  <si>
    <t>2024 Forecasted Ad Valorem Taxes</t>
  </si>
  <si>
    <t>Book Plant Value</t>
  </si>
  <si>
    <t>Assets Not Taxed</t>
  </si>
  <si>
    <t>FROM DRAFT RATE CASE FILING</t>
  </si>
  <si>
    <t>** Plant Data Taken From EMR Plant</t>
  </si>
  <si>
    <t>Asset Class</t>
  </si>
  <si>
    <t>Plant Account</t>
  </si>
  <si>
    <t>2024 Tax Year (12/31/23)</t>
  </si>
  <si>
    <t>2023 Tax Year (12/31/22)</t>
  </si>
  <si>
    <t>2022 Tax Year (12/31/21)</t>
  </si>
  <si>
    <t>2021 Tax Year (12/31/20)</t>
  </si>
  <si>
    <t>2020 Tax Year (12/31/19)</t>
  </si>
  <si>
    <t>2019 Tax Year (12/31/18)</t>
  </si>
  <si>
    <t>Intangible Plant</t>
  </si>
  <si>
    <t>E30301</t>
  </si>
  <si>
    <t>Misc Intangible Plant - MF S/W</t>
  </si>
  <si>
    <t>E30302</t>
  </si>
  <si>
    <t>E30302: Misc. Intangible Plant -- Non-Mainframe Software</t>
  </si>
  <si>
    <t>E30305</t>
  </si>
  <si>
    <t>E30305: Misc Int Plant - Software 5 years</t>
  </si>
  <si>
    <t>E30307</t>
  </si>
  <si>
    <t>E30307: Misc Int Plant - Software 7 years</t>
  </si>
  <si>
    <t>E30310</t>
  </si>
  <si>
    <t>E30310: Misc Int Plant - Software 10 years</t>
  </si>
  <si>
    <t>E30315</t>
  </si>
  <si>
    <t>E30315: Misc Int Plant - Software 15 years</t>
  </si>
  <si>
    <t>CE30302</t>
  </si>
  <si>
    <t>CCNC-MISC INT-NMF SW</t>
  </si>
  <si>
    <t>Total Intangible Plant</t>
  </si>
  <si>
    <t>Production Plant</t>
  </si>
  <si>
    <t>E31001</t>
  </si>
  <si>
    <t>Land and Land Fees</t>
  </si>
  <si>
    <t>E31002</t>
  </si>
  <si>
    <t>Land Owned in Fee</t>
  </si>
  <si>
    <t>Total Production Plant</t>
  </si>
  <si>
    <t>Transmission Plant</t>
  </si>
  <si>
    <t>E35001</t>
  </si>
  <si>
    <t>E35002</t>
  </si>
  <si>
    <t>Land and Land Rights</t>
  </si>
  <si>
    <t>E35201</t>
  </si>
  <si>
    <t>Structures and Improvements</t>
  </si>
  <si>
    <t>E35301</t>
  </si>
  <si>
    <t>Station Equipment</t>
  </si>
  <si>
    <t>E35401</t>
  </si>
  <si>
    <t>Towers and Fixtures</t>
  </si>
  <si>
    <t>E35501</t>
  </si>
  <si>
    <t>Poles, Towers and Fixtures</t>
  </si>
  <si>
    <t>E35601</t>
  </si>
  <si>
    <t>Overhead Conductors and Devices</t>
  </si>
  <si>
    <t>E35701</t>
  </si>
  <si>
    <t>Underground Conduit</t>
  </si>
  <si>
    <t>E35801</t>
  </si>
  <si>
    <t>Underground Conductors and Devices</t>
  </si>
  <si>
    <t>E35901</t>
  </si>
  <si>
    <t>Roads and Trails</t>
  </si>
  <si>
    <t>CE35201</t>
  </si>
  <si>
    <t>CCNC-STRUCT&amp;IMPROVMT</t>
  </si>
  <si>
    <t>CE35301</t>
  </si>
  <si>
    <t>CCNC-STATION EQUIPMT</t>
  </si>
  <si>
    <t>CE35401</t>
  </si>
  <si>
    <t>CCNC-TOWERS &amp; FIXTURES</t>
  </si>
  <si>
    <t>This FERC account did not show up in the 2014 data.</t>
  </si>
  <si>
    <t>CE35601</t>
  </si>
  <si>
    <t>CCNC-OH COND/DEVICES</t>
  </si>
  <si>
    <t>Total Transmission Plant</t>
  </si>
  <si>
    <t>Distribution Plant</t>
  </si>
  <si>
    <t>E36001</t>
  </si>
  <si>
    <t>E36002</t>
  </si>
  <si>
    <t>E36101</t>
  </si>
  <si>
    <t>E36201</t>
  </si>
  <si>
    <t>E36401</t>
  </si>
  <si>
    <t>E36501</t>
  </si>
  <si>
    <t>E36601</t>
  </si>
  <si>
    <t>E36701</t>
  </si>
  <si>
    <t>E36801</t>
  </si>
  <si>
    <t>Line Transformers</t>
  </si>
  <si>
    <t>E36901</t>
  </si>
  <si>
    <t>Services</t>
  </si>
  <si>
    <t>E37001</t>
  </si>
  <si>
    <t>Meters</t>
  </si>
  <si>
    <t>E37002</t>
  </si>
  <si>
    <t>Advanced Meters</t>
  </si>
  <si>
    <t>This FERC account did not show up in the 2015, and 2014 data.</t>
  </si>
  <si>
    <t>E37003</t>
  </si>
  <si>
    <t>Automated Meters</t>
  </si>
  <si>
    <t>E37101</t>
  </si>
  <si>
    <t>INSTALL ON CUST PREM</t>
  </si>
  <si>
    <t>E37301</t>
  </si>
  <si>
    <t>Street Lighting and Signal Systems</t>
  </si>
  <si>
    <t>E37302</t>
  </si>
  <si>
    <t>This FERC account did not show up in the 2016, 2015, 2014 data.</t>
  </si>
  <si>
    <t>E37401</t>
  </si>
  <si>
    <t>Security Lighting</t>
  </si>
  <si>
    <t>E37403</t>
  </si>
  <si>
    <t>Asset Retirement Cost Dist Plant</t>
  </si>
  <si>
    <t>CE37001</t>
  </si>
  <si>
    <t>CCNC-METERS</t>
  </si>
  <si>
    <t>CE37003</t>
  </si>
  <si>
    <t>CCNC-AUTOMATED METRS</t>
  </si>
  <si>
    <t>CE37401</t>
  </si>
  <si>
    <t>CCNC-SECURITY LIGHT</t>
  </si>
  <si>
    <t>CE37301</t>
  </si>
  <si>
    <t>CCNC-ST LT/SIGNL SYS</t>
  </si>
  <si>
    <t>CE36901</t>
  </si>
  <si>
    <t>CCNC-SERVICES</t>
  </si>
  <si>
    <t>CE36801</t>
  </si>
  <si>
    <t>CCNC-LINE TRANSFORM</t>
  </si>
  <si>
    <t>CE36701</t>
  </si>
  <si>
    <t>CCNC-UG CONDUCT/DEV</t>
  </si>
  <si>
    <t>CE36601</t>
  </si>
  <si>
    <t>CCNC-UG CONDUIT</t>
  </si>
  <si>
    <t>CE36501</t>
  </si>
  <si>
    <t>CCNC-OH CONDUCT DEV</t>
  </si>
  <si>
    <t>CE36401</t>
  </si>
  <si>
    <t>CCNC-POLES,TWRS&amp;FIXT</t>
  </si>
  <si>
    <t>CE36201</t>
  </si>
  <si>
    <t>CCNC-STATION EQUIP</t>
  </si>
  <si>
    <t>CE36101</t>
  </si>
  <si>
    <t>CCNC-STRUCT &amp;IMPROVE</t>
  </si>
  <si>
    <t>Total Distribution Plant</t>
  </si>
  <si>
    <t>General Plant</t>
  </si>
  <si>
    <t>E38901</t>
  </si>
  <si>
    <t>E38902</t>
  </si>
  <si>
    <t>E39001</t>
  </si>
  <si>
    <t>E39101</t>
  </si>
  <si>
    <t>Office Furniture and Equipment</t>
  </si>
  <si>
    <t>E39201</t>
  </si>
  <si>
    <t>Transportation Equipment</t>
  </si>
  <si>
    <t>E39301</t>
  </si>
  <si>
    <t>Stores Equipment</t>
  </si>
  <si>
    <t>E39401</t>
  </si>
  <si>
    <t>Tools, Shop and Garage Equipment</t>
  </si>
  <si>
    <t>E39501</t>
  </si>
  <si>
    <t>Laboratory Equipment</t>
  </si>
  <si>
    <t>E39601</t>
  </si>
  <si>
    <t>Power Operated Equipment</t>
  </si>
  <si>
    <t>E39701</t>
  </si>
  <si>
    <t>Communication Equipment</t>
  </si>
  <si>
    <t>E39702</t>
  </si>
  <si>
    <t>Computer Equipment</t>
  </si>
  <si>
    <t>E39703</t>
  </si>
  <si>
    <t>BPL System</t>
  </si>
  <si>
    <t>E39801</t>
  </si>
  <si>
    <t>Miscellaneous Equipment</t>
  </si>
  <si>
    <t>E39911</t>
  </si>
  <si>
    <t>Asset Retirement Cost Gen Plant</t>
  </si>
  <si>
    <t>CE39001</t>
  </si>
  <si>
    <t>CE39101</t>
  </si>
  <si>
    <t>CCNC-OFFICE F &amp; F</t>
  </si>
  <si>
    <t>CE39301</t>
  </si>
  <si>
    <t>CCNC-STORES EQUIP</t>
  </si>
  <si>
    <t>CE39401</t>
  </si>
  <si>
    <t>CCNC-TOOLS,SHOP&amp;GAR</t>
  </si>
  <si>
    <t>CE39501</t>
  </si>
  <si>
    <t>CCNC-LABORATORY EQ</t>
  </si>
  <si>
    <t>CE39701</t>
  </si>
  <si>
    <t>CCNC-MICROWAVE EQUIP</t>
  </si>
  <si>
    <t>CE39702</t>
  </si>
  <si>
    <t>CCNC-COMPUTER EQUIP</t>
  </si>
  <si>
    <t>CE39801</t>
  </si>
  <si>
    <t>CCNC-MISC EQUIP</t>
  </si>
  <si>
    <t>Total General Plant</t>
  </si>
  <si>
    <t>Total Electric Plant in Service</t>
  </si>
  <si>
    <t>Total Plant In Service</t>
  </si>
  <si>
    <t>less: Assets Not Taxed</t>
  </si>
  <si>
    <t>Plus: PHFU &amp; NUP</t>
  </si>
  <si>
    <t>Taxable Plant in Service</t>
  </si>
  <si>
    <t>plus: Materials &amp; Supplies</t>
  </si>
  <si>
    <t>Total Gross Book Value of Taxable Plant</t>
  </si>
  <si>
    <t>II-E-2.1(b) - Assessed Value of Plant Subject to Ad Valorem Tax</t>
  </si>
  <si>
    <t>Test Year Ending December 31, 2023</t>
  </si>
  <si>
    <t>Assessed Value of Personal Property by County</t>
  </si>
  <si>
    <t>2023 Value</t>
  </si>
  <si>
    <t>2022 Value</t>
  </si>
  <si>
    <t>2021 Value</t>
  </si>
  <si>
    <t>2020 Value</t>
  </si>
  <si>
    <t>2019 Value</t>
  </si>
  <si>
    <t>Austin</t>
  </si>
  <si>
    <t>Brazoria</t>
  </si>
  <si>
    <t>Chambers</t>
  </si>
  <si>
    <t>Colorado</t>
  </si>
  <si>
    <t>Fort Bend</t>
  </si>
  <si>
    <t>Freestone</t>
  </si>
  <si>
    <t xml:space="preserve">Galveston </t>
  </si>
  <si>
    <t>Grimes</t>
  </si>
  <si>
    <t>Harris</t>
  </si>
  <si>
    <t>Harris 9308 Sequence</t>
  </si>
  <si>
    <t>Leon</t>
  </si>
  <si>
    <t>Liberty</t>
  </si>
  <si>
    <t>Limestone</t>
  </si>
  <si>
    <t>Madison</t>
  </si>
  <si>
    <t>Matagorda</t>
  </si>
  <si>
    <t>Montgomery</t>
  </si>
  <si>
    <t>Robertson</t>
  </si>
  <si>
    <t>Titus</t>
  </si>
  <si>
    <t>Travis</t>
  </si>
  <si>
    <t>Waller</t>
  </si>
  <si>
    <t>Wharton</t>
  </si>
  <si>
    <t>TOTAL</t>
  </si>
  <si>
    <t>Assessed Value of Land by County</t>
  </si>
  <si>
    <t>Austin County Appraiser</t>
  </si>
  <si>
    <t>Brazoria County Appraiser</t>
  </si>
  <si>
    <t>Chambers County Appraiser</t>
  </si>
  <si>
    <t>Fort Bend County Appraiser</t>
  </si>
  <si>
    <t>Galveston County Appraiser</t>
  </si>
  <si>
    <t>Grimes County Appraiser</t>
  </si>
  <si>
    <t>Harris County Appraiser</t>
  </si>
  <si>
    <t>Leon County Appraiser</t>
  </si>
  <si>
    <t>Liberty County Appraiser</t>
  </si>
  <si>
    <t>Limestone County Appraiser</t>
  </si>
  <si>
    <t>Madison County Appraiser</t>
  </si>
  <si>
    <t>Matagorda County Appraiser</t>
  </si>
  <si>
    <t>Montgomery County Appraiser</t>
  </si>
  <si>
    <t>Waller County Appraiser</t>
  </si>
  <si>
    <t>Wharton County Appraiser</t>
  </si>
  <si>
    <t>Total Land</t>
  </si>
  <si>
    <t>Total Taxable Value</t>
  </si>
  <si>
    <t>2024 Property Tax Input Trends</t>
  </si>
  <si>
    <t>CEHE Adjusted NUOI*</t>
  </si>
  <si>
    <t>NUOI Growth</t>
  </si>
  <si>
    <t>5 Year Average Growth in Adjusted NUOI</t>
  </si>
  <si>
    <t>*FERC NUOI less Transition Bonds Income - 2023 Estimated From CY Financial Operating Income</t>
  </si>
  <si>
    <t>II-E-2.1(c) - Property Tax Expense By Year</t>
  </si>
  <si>
    <t xml:space="preserve">Year </t>
  </si>
  <si>
    <t>Expense Per SAP (722150)</t>
  </si>
  <si>
    <t>Cleared/open items symbol</t>
  </si>
  <si>
    <t>Company Code</t>
  </si>
  <si>
    <t>Assignment</t>
  </si>
  <si>
    <t>G/L Account</t>
  </si>
  <si>
    <t>Posting Period</t>
  </si>
  <si>
    <t>Fiscal Year</t>
  </si>
  <si>
    <t>Document Number</t>
  </si>
  <si>
    <t>Document Type</t>
  </si>
  <si>
    <t>Clearing Document</t>
  </si>
  <si>
    <t>Posting Date</t>
  </si>
  <si>
    <t>Entry Date</t>
  </si>
  <si>
    <t>Posting Key</t>
  </si>
  <si>
    <t>Amount in local currency</t>
  </si>
  <si>
    <t>Cost Center</t>
  </si>
  <si>
    <t>Profit Center</t>
  </si>
  <si>
    <t>Order</t>
  </si>
  <si>
    <t>Text</t>
  </si>
  <si>
    <t>Document Header Text</t>
  </si>
  <si>
    <t>Trading partner</t>
  </si>
  <si>
    <t>User name</t>
  </si>
  <si>
    <t/>
  </si>
  <si>
    <t>0003</t>
  </si>
  <si>
    <t>20231231</t>
  </si>
  <si>
    <t>1915 0003 JC</t>
  </si>
  <si>
    <t>722150</t>
  </si>
  <si>
    <t>12</t>
  </si>
  <si>
    <t>2023</t>
  </si>
  <si>
    <t>109386945</t>
  </si>
  <si>
    <t>SA</t>
  </si>
  <si>
    <t>50</t>
  </si>
  <si>
    <t>101077</t>
  </si>
  <si>
    <t>1101077</t>
  </si>
  <si>
    <t>2023 DEC CEHE CY Updated Q4 True Up Entry</t>
  </si>
  <si>
    <t>PROPERTY TAX</t>
  </si>
  <si>
    <t>00238633</t>
  </si>
  <si>
    <t>20230224</t>
  </si>
  <si>
    <t>2</t>
  </si>
  <si>
    <t>108736905</t>
  </si>
  <si>
    <t>CEHE PY 2022 Adjustment</t>
  </si>
  <si>
    <t>00217492</t>
  </si>
  <si>
    <t>20230331</t>
  </si>
  <si>
    <t>3</t>
  </si>
  <si>
    <t>108821934</t>
  </si>
  <si>
    <t>2023 Mobile Gen Accrual Reversal Q1</t>
  </si>
  <si>
    <t>20230428</t>
  </si>
  <si>
    <t>4</t>
  </si>
  <si>
    <t>108875464</t>
  </si>
  <si>
    <t>2022  LLTF Accrual Reversal</t>
  </si>
  <si>
    <t>20230928</t>
  </si>
  <si>
    <t>9</t>
  </si>
  <si>
    <t>109205161</t>
  </si>
  <si>
    <t>2023 Mobile Gen Accrual Reversal Q3</t>
  </si>
  <si>
    <t>20230630</t>
  </si>
  <si>
    <t>6</t>
  </si>
  <si>
    <t>109030974</t>
  </si>
  <si>
    <t>2023 Mobile Gen Accrual Reversal Q2</t>
  </si>
  <si>
    <t>20231218</t>
  </si>
  <si>
    <t>109351954</t>
  </si>
  <si>
    <t>2023 Mobile Gen Accrual Reversal Q4</t>
  </si>
  <si>
    <t>108826085</t>
  </si>
  <si>
    <t>2023 LLTF Accrual Reversal Q1</t>
  </si>
  <si>
    <t>109030975</t>
  </si>
  <si>
    <t>2023 LLTF Accrual Reversal Q2</t>
  </si>
  <si>
    <t>109205160</t>
  </si>
  <si>
    <t>2023 LLTF Accrual Reversal Q3</t>
  </si>
  <si>
    <t>109351945</t>
  </si>
  <si>
    <t>CEHE DEC PY Adjustment</t>
  </si>
  <si>
    <t>109351953</t>
  </si>
  <si>
    <t>2023 LLTF Accrual Reversal Q4</t>
  </si>
  <si>
    <t>CEHE  PY 2019 Adjustment</t>
  </si>
  <si>
    <t>20230531</t>
  </si>
  <si>
    <t>1425</t>
  </si>
  <si>
    <t>5</t>
  </si>
  <si>
    <t>108965092</t>
  </si>
  <si>
    <t>1101050</t>
  </si>
  <si>
    <t>93804459</t>
  </si>
  <si>
    <t>Check 1174 Void</t>
  </si>
  <si>
    <t>ZBA for SROW BJC</t>
  </si>
  <si>
    <t>00210764</t>
  </si>
  <si>
    <t>108965093</t>
  </si>
  <si>
    <t>108965094</t>
  </si>
  <si>
    <t>40</t>
  </si>
  <si>
    <t>CEHE  PY 2021 Adjustment</t>
  </si>
  <si>
    <t>1100510</t>
  </si>
  <si>
    <t>13106587</t>
  </si>
  <si>
    <t>2023 LLTF Accruals Q4</t>
  </si>
  <si>
    <t>2023 LLTF Accruals Q2</t>
  </si>
  <si>
    <t>2023 LLTF Accruals Q3</t>
  </si>
  <si>
    <t>2023 LLTF Accruals Q1</t>
  </si>
  <si>
    <t>1100500</t>
  </si>
  <si>
    <t>13105262</t>
  </si>
  <si>
    <t>2023 Mobile Gen Accruals Q4</t>
  </si>
  <si>
    <t>2023 Mobile Gen Accruals Q2</t>
  </si>
  <si>
    <t>2023 Mobile Gen Accruals Q3</t>
  </si>
  <si>
    <t>2022  LLTF Expense</t>
  </si>
  <si>
    <t>109205159</t>
  </si>
  <si>
    <t>CEHE 2023 Q3 PY Adjustment</t>
  </si>
  <si>
    <t>2023 Mobile Gen Accruals Q1</t>
  </si>
  <si>
    <t>CEHE 2017 &amp; Prior Adjustment</t>
  </si>
  <si>
    <t>109030978</t>
  </si>
  <si>
    <t>CEHE CY 2023 Adjustment</t>
  </si>
  <si>
    <t>20230115</t>
  </si>
  <si>
    <t>1915 0003</t>
  </si>
  <si>
    <t>1</t>
  </si>
  <si>
    <t>108677435</t>
  </si>
  <si>
    <t>SR</t>
  </si>
  <si>
    <t>CEHE RECURRING AD VALOREM ACCRUAL ENTRY</t>
  </si>
  <si>
    <t>00229365</t>
  </si>
  <si>
    <t>20230215</t>
  </si>
  <si>
    <t>108735954</t>
  </si>
  <si>
    <t>20230315</t>
  </si>
  <si>
    <t>108806336</t>
  </si>
  <si>
    <t>00220968</t>
  </si>
  <si>
    <t>20230415</t>
  </si>
  <si>
    <t>108872219</t>
  </si>
  <si>
    <t>20230515</t>
  </si>
  <si>
    <t>108931367</t>
  </si>
  <si>
    <t>20230615</t>
  </si>
  <si>
    <t>109003754</t>
  </si>
  <si>
    <t>00238174</t>
  </si>
  <si>
    <t>20230715</t>
  </si>
  <si>
    <t>7</t>
  </si>
  <si>
    <t>109077111</t>
  </si>
  <si>
    <t>20230815</t>
  </si>
  <si>
    <t>8</t>
  </si>
  <si>
    <t>109135966</t>
  </si>
  <si>
    <t>20230915</t>
  </si>
  <si>
    <t>109205122</t>
  </si>
  <si>
    <t>20231015</t>
  </si>
  <si>
    <t>10</t>
  </si>
  <si>
    <t>109257725</t>
  </si>
  <si>
    <t>20231115</t>
  </si>
  <si>
    <t>11</t>
  </si>
  <si>
    <t>109307097</t>
  </si>
  <si>
    <t>20231215</t>
  </si>
  <si>
    <t>109363279</t>
  </si>
  <si>
    <t>II-E-2.1(d) - Taxes Paid by Assessment Year Summary</t>
  </si>
  <si>
    <t>Year Paid</t>
  </si>
  <si>
    <t>Taxes Paid in Year</t>
  </si>
  <si>
    <t>2018 &amp; Earlier</t>
  </si>
  <si>
    <t>Total</t>
  </si>
  <si>
    <t>II-E-2.1(e) - Total Taxes Paid in Calendar Year 2024 (For Tax Year 2023)</t>
  </si>
  <si>
    <t>20240115</t>
  </si>
  <si>
    <t>245010</t>
  </si>
  <si>
    <t>2024</t>
  </si>
  <si>
    <t>109407753</t>
  </si>
  <si>
    <t>2024 Recurring Monthly Accrual - 0003</t>
  </si>
  <si>
    <t>20240102</t>
  </si>
  <si>
    <t>TX23 MC MUD 47</t>
  </si>
  <si>
    <t>1700542288</t>
  </si>
  <si>
    <t>KQ</t>
  </si>
  <si>
    <t>E TEJADA @ 7-3586 FOR PU</t>
  </si>
  <si>
    <t>2023 PROPERTY TAX PAYMENT</t>
  </si>
  <si>
    <t>TX23 HC MUD 503</t>
  </si>
  <si>
    <t>1700542374</t>
  </si>
  <si>
    <t>TX23 GC MUD 66</t>
  </si>
  <si>
    <t>1700542336</t>
  </si>
  <si>
    <t>TX23 HCWC MUD 3</t>
  </si>
  <si>
    <t>1700542364</t>
  </si>
  <si>
    <t>TX23 HC MUD 418</t>
  </si>
  <si>
    <t>1700542389</t>
  </si>
  <si>
    <t>TX23 SE REGIONAL</t>
  </si>
  <si>
    <t>1700542353</t>
  </si>
  <si>
    <t>TX23 CAMFLDMUD</t>
  </si>
  <si>
    <t>1700541835</t>
  </si>
  <si>
    <t>TX23 HC MUD 346</t>
  </si>
  <si>
    <t>1700542003</t>
  </si>
  <si>
    <t>TX23 SIEPLAN12</t>
  </si>
  <si>
    <t>1700542236</t>
  </si>
  <si>
    <t>20240108</t>
  </si>
  <si>
    <t>TX23 FB LID 6</t>
  </si>
  <si>
    <t>1700549218</t>
  </si>
  <si>
    <t>TX23 HC ID 15</t>
  </si>
  <si>
    <t>1700542378</t>
  </si>
  <si>
    <t>TX23 HC MUD 063</t>
  </si>
  <si>
    <t>1700542267</t>
  </si>
  <si>
    <t>TX23 CEDRBAYPKUD</t>
  </si>
  <si>
    <t>1700541837</t>
  </si>
  <si>
    <t>TX23 MC MUD 6</t>
  </si>
  <si>
    <t>1700542155</t>
  </si>
  <si>
    <t>TX23 HC MUD 182</t>
  </si>
  <si>
    <t>1700541938</t>
  </si>
  <si>
    <t>TX23 FB MUD 199</t>
  </si>
  <si>
    <t>1700542316</t>
  </si>
  <si>
    <t>20240109</t>
  </si>
  <si>
    <t>TX23 FB CO MUD 2</t>
  </si>
  <si>
    <t>1700549254</t>
  </si>
  <si>
    <t>TX23 HC MUD 025</t>
  </si>
  <si>
    <t>1700541962</t>
  </si>
  <si>
    <t>TX23 GALV MUD 6</t>
  </si>
  <si>
    <t>1700541890</t>
  </si>
  <si>
    <t>TX23 INTERCON CR</t>
  </si>
  <si>
    <t>1700542379</t>
  </si>
  <si>
    <t>TX23 HC MUD 170</t>
  </si>
  <si>
    <t>1700541932</t>
  </si>
  <si>
    <t>TX23 HC MUD 286</t>
  </si>
  <si>
    <t>1700541968</t>
  </si>
  <si>
    <t>TX23 QUAILVALLEY</t>
  </si>
  <si>
    <t>1700542088</t>
  </si>
  <si>
    <t>TX23 TRAVIS</t>
  </si>
  <si>
    <t>1700541812</t>
  </si>
  <si>
    <t>PU E TEJADA @ 7-3586</t>
  </si>
  <si>
    <t>TX23 HC MUD 461</t>
  </si>
  <si>
    <t>1700542366</t>
  </si>
  <si>
    <t>TX23 FB WCID8</t>
  </si>
  <si>
    <t>1700542314</t>
  </si>
  <si>
    <t>TX23 GC MUD 30</t>
  </si>
  <si>
    <t>1700542242</t>
  </si>
  <si>
    <t>TX23 RICHYRDMUD</t>
  </si>
  <si>
    <t>1700542094</t>
  </si>
  <si>
    <t>TX23 W HC MUD 16</t>
  </si>
  <si>
    <t>1700542299</t>
  </si>
  <si>
    <t>TX23 HC ID 23</t>
  </si>
  <si>
    <t>1700542386</t>
  </si>
  <si>
    <t>TX23 HC MUD 211</t>
  </si>
  <si>
    <t>1700541950</t>
  </si>
  <si>
    <t>TX23 LWR KRBY</t>
  </si>
  <si>
    <t>1700542356</t>
  </si>
  <si>
    <t>TX23 STGEORGE</t>
  </si>
  <si>
    <t>1700542365</t>
  </si>
  <si>
    <t>TX23 SPANCOVE</t>
  </si>
  <si>
    <t>1700542104</t>
  </si>
  <si>
    <t>TX23 FB MUD 136</t>
  </si>
  <si>
    <t>1700542319</t>
  </si>
  <si>
    <t>TX23 HC MUD 355</t>
  </si>
  <si>
    <t>1700542004</t>
  </si>
  <si>
    <t>TX23 BROOKSHIRE</t>
  </si>
  <si>
    <t>1700549255</t>
  </si>
  <si>
    <t>TX23-CC MUD 1</t>
  </si>
  <si>
    <t>1700542151</t>
  </si>
  <si>
    <t>TX23 FRCLNYMUD10</t>
  </si>
  <si>
    <t>1700542247</t>
  </si>
  <si>
    <t>TX23 HC MUD 233</t>
  </si>
  <si>
    <t>1700541957</t>
  </si>
  <si>
    <t>TX23 KATY MD 1</t>
  </si>
  <si>
    <t>1700542334</t>
  </si>
  <si>
    <t>TX23 W HC 21</t>
  </si>
  <si>
    <t>1700542124</t>
  </si>
  <si>
    <t>TX23 HC MUD 373</t>
  </si>
  <si>
    <t>1700542172</t>
  </si>
  <si>
    <t>TX23 HC MUD 048</t>
  </si>
  <si>
    <t>1700541980</t>
  </si>
  <si>
    <t>TX23-FLAMISLE MU</t>
  </si>
  <si>
    <t>1700542245</t>
  </si>
  <si>
    <t>TX23 HC WCID156</t>
  </si>
  <si>
    <t>1700542174</t>
  </si>
  <si>
    <t>TX23 W HC 15</t>
  </si>
  <si>
    <t>1700542117</t>
  </si>
  <si>
    <t>TX23 HC MUD 415</t>
  </si>
  <si>
    <t>1700542327</t>
  </si>
  <si>
    <t>TX23 FB MUD 139</t>
  </si>
  <si>
    <t>1700542320</t>
  </si>
  <si>
    <t>TX23 HC MUD 407</t>
  </si>
  <si>
    <t>1700542283</t>
  </si>
  <si>
    <t>TX23 HC MUD 036</t>
  </si>
  <si>
    <t>1700541975</t>
  </si>
  <si>
    <t>TX23 HC MUD 255</t>
  </si>
  <si>
    <t>1700542338</t>
  </si>
  <si>
    <t>TX23 GDLKESMUD2</t>
  </si>
  <si>
    <t>1700542196</t>
  </si>
  <si>
    <t>TX23 CNCOSWMUD1</t>
  </si>
  <si>
    <t>1700542312</t>
  </si>
  <si>
    <t>TX23 HC MUD 372</t>
  </si>
  <si>
    <t>1700542168</t>
  </si>
  <si>
    <t>TX23 FB MUD 206</t>
  </si>
  <si>
    <t>1700542342</t>
  </si>
  <si>
    <t>TX23 BAKERRD MUD</t>
  </si>
  <si>
    <t>1700541824</t>
  </si>
  <si>
    <t>TX23 HCWC MUD 2</t>
  </si>
  <si>
    <t>1700542367</t>
  </si>
  <si>
    <t>TX23 BC MUD 31</t>
  </si>
  <si>
    <t>1700542289</t>
  </si>
  <si>
    <t>TX23 LOUETTA RD</t>
  </si>
  <si>
    <t>1700542044</t>
  </si>
  <si>
    <t>TX23 NFORESTMUD</t>
  </si>
  <si>
    <t>1700542324</t>
  </si>
  <si>
    <t>TX23 FB WCID 3</t>
  </si>
  <si>
    <t>1700542162</t>
  </si>
  <si>
    <t>TX23 COLOCNTY</t>
  </si>
  <si>
    <t>1700541799</t>
  </si>
  <si>
    <t>TX23 CINCOMUD 1</t>
  </si>
  <si>
    <t>1700541845</t>
  </si>
  <si>
    <t>TX23 W HC 01</t>
  </si>
  <si>
    <t>1700542114</t>
  </si>
  <si>
    <t>TX23 HC MUD 416</t>
  </si>
  <si>
    <t>1700542351</t>
  </si>
  <si>
    <t>TX23 NW HC 29</t>
  </si>
  <si>
    <t>1700542065</t>
  </si>
  <si>
    <t>TX23 HC MUD 359</t>
  </si>
  <si>
    <t>1700541974</t>
  </si>
  <si>
    <t>TX23 CYPKLEIN UD</t>
  </si>
  <si>
    <t>1700541860</t>
  </si>
  <si>
    <t>TX23 LNGHRN TWN</t>
  </si>
  <si>
    <t>1700542042</t>
  </si>
  <si>
    <t>TX23 HC MUD 529</t>
  </si>
  <si>
    <t>1700542357</t>
  </si>
  <si>
    <t>TX23 HC MUD 451</t>
  </si>
  <si>
    <t>1700542293</t>
  </si>
  <si>
    <t>TX23 HC RID 1</t>
  </si>
  <si>
    <t>1700542373</t>
  </si>
  <si>
    <t>TX23 HC MUD 136</t>
  </si>
  <si>
    <t>1700541914</t>
  </si>
  <si>
    <t>TX23 ROYLWDMUD</t>
  </si>
  <si>
    <t>1700542097</t>
  </si>
  <si>
    <t>TX23 HC MUD 316</t>
  </si>
  <si>
    <t>1700541969</t>
  </si>
  <si>
    <t>TX23 FB MUD 66</t>
  </si>
  <si>
    <t>1700542237</t>
  </si>
  <si>
    <t>TX23 HC MUD 044</t>
  </si>
  <si>
    <t>1700541978</t>
  </si>
  <si>
    <t>TX23 LUCEBAYOU</t>
  </si>
  <si>
    <t>1700542045</t>
  </si>
  <si>
    <t>TX23 SEQUOIA ID</t>
  </si>
  <si>
    <t>1700542099</t>
  </si>
  <si>
    <t>TX23 NW HC 24</t>
  </si>
  <si>
    <t>1700542073</t>
  </si>
  <si>
    <t>TX23 FB MUD 49</t>
  </si>
  <si>
    <t>1700541882</t>
  </si>
  <si>
    <t>TX23 HC MUD 537</t>
  </si>
  <si>
    <t>1700542375</t>
  </si>
  <si>
    <t>TX23 HC MUD 439</t>
  </si>
  <si>
    <t>1700542296</t>
  </si>
  <si>
    <t>TX23 FB MUD 148</t>
  </si>
  <si>
    <t>1700542261</t>
  </si>
  <si>
    <t>TX23 FB MUD 159</t>
  </si>
  <si>
    <t>1700542264</t>
  </si>
  <si>
    <t>TX23 FB MUD 115</t>
  </si>
  <si>
    <t>1700542199</t>
  </si>
  <si>
    <t>TX23-GRNTRALSMD</t>
  </si>
  <si>
    <t>1700541893</t>
  </si>
  <si>
    <t>TX23 GRNSPKYMUD</t>
  </si>
  <si>
    <t>1700541894</t>
  </si>
  <si>
    <t>TX23 SW HC  1</t>
  </si>
  <si>
    <t>1700542103</t>
  </si>
  <si>
    <t>TX23 HC MUD 261</t>
  </si>
  <si>
    <t>1700541965</t>
  </si>
  <si>
    <t>TX23 HC MUD 186</t>
  </si>
  <si>
    <t>1700541941</t>
  </si>
  <si>
    <t>TX23 HC MUD 122</t>
  </si>
  <si>
    <t>1700541910</t>
  </si>
  <si>
    <t>TX23 CINCOMUD12</t>
  </si>
  <si>
    <t>1700541844</t>
  </si>
  <si>
    <t>TX23 MEDOWCRK</t>
  </si>
  <si>
    <t>1700542049</t>
  </si>
  <si>
    <t>TX23 MC MUD 19</t>
  </si>
  <si>
    <t>1700542274</t>
  </si>
  <si>
    <t>TX23 FB MUD 94</t>
  </si>
  <si>
    <t>1700541872</t>
  </si>
  <si>
    <t>TX23 HC MUD 406</t>
  </si>
  <si>
    <t>1700542315</t>
  </si>
  <si>
    <t>TX23 CLVRCRKMUD</t>
  </si>
  <si>
    <t>1700542163</t>
  </si>
  <si>
    <t>TX23 GRDLKSWCID</t>
  </si>
  <si>
    <t>1700542147</t>
  </si>
  <si>
    <t>TX23 HC MUD 345</t>
  </si>
  <si>
    <t>1700541973</t>
  </si>
  <si>
    <t>TX23 BURNYRD MUD</t>
  </si>
  <si>
    <t>1700542191</t>
  </si>
  <si>
    <t>TX23 NGATE CRS R</t>
  </si>
  <si>
    <t>1700542062</t>
  </si>
  <si>
    <t>TX23 NW HC 20</t>
  </si>
  <si>
    <t>1700542069</t>
  </si>
  <si>
    <t>TX23 HC WCID 91</t>
  </si>
  <si>
    <t>1700542028</t>
  </si>
  <si>
    <t>TX23 W HC 06</t>
  </si>
  <si>
    <t>1700542121</t>
  </si>
  <si>
    <t>TX23 WESTADOR</t>
  </si>
  <si>
    <t>1700542129</t>
  </si>
  <si>
    <t>TX23 HC MUD 358</t>
  </si>
  <si>
    <t>1700542161</t>
  </si>
  <si>
    <t>TX23 HC MUD 341</t>
  </si>
  <si>
    <t>1700541972</t>
  </si>
  <si>
    <t>TX23 HC MUD 171</t>
  </si>
  <si>
    <t>1700542349</t>
  </si>
  <si>
    <t>TX23 CINCOMUD 3</t>
  </si>
  <si>
    <t>1700541847</t>
  </si>
  <si>
    <t>TX23 HC MUD 213B</t>
  </si>
  <si>
    <t>1700542380</t>
  </si>
  <si>
    <t>TX23 HC MUD 191</t>
  </si>
  <si>
    <t>1700541944</t>
  </si>
  <si>
    <t>TX23 NORTHWD 1</t>
  </si>
  <si>
    <t>1700542273</t>
  </si>
  <si>
    <t>TX23 HC WCID116</t>
  </si>
  <si>
    <t>1700542017</t>
  </si>
  <si>
    <t>TX23 FB MUD 37</t>
  </si>
  <si>
    <t>1700541878</t>
  </si>
  <si>
    <t>TX23 HC MUD 163</t>
  </si>
  <si>
    <t>1700541928</t>
  </si>
  <si>
    <t>TX23 PALMPLA1</t>
  </si>
  <si>
    <t>1700542080</t>
  </si>
  <si>
    <t>TX23 HC MUD 250</t>
  </si>
  <si>
    <t>1700541963</t>
  </si>
  <si>
    <t>TX23 HC MUD 205</t>
  </si>
  <si>
    <t>1700541948</t>
  </si>
  <si>
    <t>TX23 SSIDEPLACE</t>
  </si>
  <si>
    <t>1700541798</t>
  </si>
  <si>
    <t>TX23 HC MUD 132</t>
  </si>
  <si>
    <t>1700541913</t>
  </si>
  <si>
    <t>TX23 NW HC 28</t>
  </si>
  <si>
    <t>1700542144</t>
  </si>
  <si>
    <t>TX23 HC MUD 404</t>
  </si>
  <si>
    <t>1700542301</t>
  </si>
  <si>
    <t>TX23 CYCREEK UD</t>
  </si>
  <si>
    <t>1700541857</t>
  </si>
  <si>
    <t>TX23 HC MUD 154</t>
  </si>
  <si>
    <t>1700549217</t>
  </si>
  <si>
    <t>TX23 HC WCID113</t>
  </si>
  <si>
    <t>1700542009</t>
  </si>
  <si>
    <t>TX23 TIMBRLK ID</t>
  </si>
  <si>
    <t>1700542111</t>
  </si>
  <si>
    <t>TX23 FB MUD 161</t>
  </si>
  <si>
    <t>1700542340</t>
  </si>
  <si>
    <t>TX23 HC WCID145</t>
  </si>
  <si>
    <t>1700542022</t>
  </si>
  <si>
    <t>TX23 HC MUD 275</t>
  </si>
  <si>
    <t>1700541967</t>
  </si>
  <si>
    <t>TX23 HC MUD 552</t>
  </si>
  <si>
    <t>1700542372</t>
  </si>
  <si>
    <t>TX23 SPRCKFST PU</t>
  </si>
  <si>
    <t>1700542106</t>
  </si>
  <si>
    <t>TX23 PALMPLA2</t>
  </si>
  <si>
    <t>1700542079</t>
  </si>
  <si>
    <t>TX23 NW HC 21</t>
  </si>
  <si>
    <t>1700542070</t>
  </si>
  <si>
    <t>TX23 BC MUD 36</t>
  </si>
  <si>
    <t>1700542262</t>
  </si>
  <si>
    <t>TX23 HC WCID 70</t>
  </si>
  <si>
    <t>1700542025</t>
  </si>
  <si>
    <t>TX23 INVRNS FST</t>
  </si>
  <si>
    <t>1700542033</t>
  </si>
  <si>
    <t>TX23 ROLL FRK PU</t>
  </si>
  <si>
    <t>1700542096</t>
  </si>
  <si>
    <t>TX23 PONDFST UD</t>
  </si>
  <si>
    <t>1700542085</t>
  </si>
  <si>
    <t>TX23 HC MUD 499</t>
  </si>
  <si>
    <t>1700542359</t>
  </si>
  <si>
    <t>TX23 BC MUD 23</t>
  </si>
  <si>
    <t>1700542180</t>
  </si>
  <si>
    <t>TX23 HC MUD 162</t>
  </si>
  <si>
    <t>1700541927</t>
  </si>
  <si>
    <t>TX23 MEMRL HILLS</t>
  </si>
  <si>
    <t>1700542050</t>
  </si>
  <si>
    <t>TX23 HC MUD 366</t>
  </si>
  <si>
    <t>1700542165</t>
  </si>
  <si>
    <t>TX23 HC UD 14</t>
  </si>
  <si>
    <t>1700542006</t>
  </si>
  <si>
    <t>TX23 HCWCID-FON</t>
  </si>
  <si>
    <t>1700542012</t>
  </si>
  <si>
    <t>TX23 FB MUD 192</t>
  </si>
  <si>
    <t>1700542345</t>
  </si>
  <si>
    <t>TX23 HC FWSD 58</t>
  </si>
  <si>
    <t>1700541899</t>
  </si>
  <si>
    <t>TX23 FB MUD 19</t>
  </si>
  <si>
    <t>1700541873</t>
  </si>
  <si>
    <t>TX23 NW HC 06</t>
  </si>
  <si>
    <t>1700542075</t>
  </si>
  <si>
    <t>TX23 WDCRKRSVE</t>
  </si>
  <si>
    <t>1700542205</t>
  </si>
  <si>
    <t>TX23 HC WCID114</t>
  </si>
  <si>
    <t>1700542016</t>
  </si>
  <si>
    <t>TX23 BC MUD 16</t>
  </si>
  <si>
    <t>1700542182</t>
  </si>
  <si>
    <t>TX23 FB MUD 173</t>
  </si>
  <si>
    <t>1700542309</t>
  </si>
  <si>
    <t>TX23 HC FWSD 6</t>
  </si>
  <si>
    <t>1700541900</t>
  </si>
  <si>
    <t>TX23 FB MUD 130</t>
  </si>
  <si>
    <t>1700542201</t>
  </si>
  <si>
    <t>TX23 HC MUD 411</t>
  </si>
  <si>
    <t>1700542230</t>
  </si>
  <si>
    <t>TX23 HC MUD 179</t>
  </si>
  <si>
    <t>1700541935</t>
  </si>
  <si>
    <t>TX23 HC MUD 500</t>
  </si>
  <si>
    <t>1700542290</t>
  </si>
  <si>
    <t>TX23 CASLWDMUD</t>
  </si>
  <si>
    <t>1700541836</t>
  </si>
  <si>
    <t>TX23 HC MUD 382</t>
  </si>
  <si>
    <t>1700542207</t>
  </si>
  <si>
    <t>TX23 LOUETTA N</t>
  </si>
  <si>
    <t>1700542043</t>
  </si>
  <si>
    <t>TX23 BC MUD 18</t>
  </si>
  <si>
    <t>1700542181</t>
  </si>
  <si>
    <t>TX23 HC MUD 208</t>
  </si>
  <si>
    <t>1700541949</t>
  </si>
  <si>
    <t>TX23 HC MUD 248</t>
  </si>
  <si>
    <t>1700541961</t>
  </si>
  <si>
    <t>TX23 HC MUD 264</t>
  </si>
  <si>
    <t>1700541966</t>
  </si>
  <si>
    <t>TX23 FB LID 20</t>
  </si>
  <si>
    <t>1700542318</t>
  </si>
  <si>
    <t>TX23 HC MUD 321</t>
  </si>
  <si>
    <t>1700541970</t>
  </si>
  <si>
    <t>TX23 HC MUD 220</t>
  </si>
  <si>
    <t>1700542215</t>
  </si>
  <si>
    <t>TX23-BC MUD 24</t>
  </si>
  <si>
    <t>1700542347</t>
  </si>
  <si>
    <t>TX23 BC MUD 19</t>
  </si>
  <si>
    <t>1700542148</t>
  </si>
  <si>
    <t>TX23 HC MUD 018</t>
  </si>
  <si>
    <t>1700541936</t>
  </si>
  <si>
    <t>TX23 GRNDOAKSMUD</t>
  </si>
  <si>
    <t>1700542190</t>
  </si>
  <si>
    <t>TX23 HC MUD 023</t>
  </si>
  <si>
    <t>1700541955</t>
  </si>
  <si>
    <t>TX23 BAMMEL UD</t>
  </si>
  <si>
    <t>1700541825</t>
  </si>
  <si>
    <t>TX23 CYPWOOD UD</t>
  </si>
  <si>
    <t>1700541861</t>
  </si>
  <si>
    <t>TX23 FB MUD 145</t>
  </si>
  <si>
    <t>1700542250</t>
  </si>
  <si>
    <t>TX23 LAKE FST UD</t>
  </si>
  <si>
    <t>1700542039</t>
  </si>
  <si>
    <t>TX23 HC MUD 215</t>
  </si>
  <si>
    <t>1700541951</t>
  </si>
  <si>
    <t>TX23 HC MUD 370</t>
  </si>
  <si>
    <t>1700542225</t>
  </si>
  <si>
    <t>TX23 EAST DOWNTO</t>
  </si>
  <si>
    <t>1700542343</t>
  </si>
  <si>
    <t>TX23 CINCOMUD10</t>
  </si>
  <si>
    <t>1700541843</t>
  </si>
  <si>
    <t>TX23 FB MUD 138</t>
  </si>
  <si>
    <t>1700542255</t>
  </si>
  <si>
    <t>TX23 HC WCID132</t>
  </si>
  <si>
    <t>1700542019</t>
  </si>
  <si>
    <t>TX23 HC MUD 393</t>
  </si>
  <si>
    <t>1700541945</t>
  </si>
  <si>
    <t>TX23 BC MUD 26</t>
  </si>
  <si>
    <t>1700542177</t>
  </si>
  <si>
    <t>TX23 WHITOAK BD</t>
  </si>
  <si>
    <t>1700542131</t>
  </si>
  <si>
    <t>TX23 HC MUD 396</t>
  </si>
  <si>
    <t>1700542233</t>
  </si>
  <si>
    <t>TX23 HC MUD 438</t>
  </si>
  <si>
    <t>1700542358</t>
  </si>
  <si>
    <t>TX23 HC FWSD 27</t>
  </si>
  <si>
    <t>1700541897</t>
  </si>
  <si>
    <t>TX23 FRYROAD MUD</t>
  </si>
  <si>
    <t>1700541889</t>
  </si>
  <si>
    <t>TX23 BEECHNUTMUD</t>
  </si>
  <si>
    <t>1700541828</t>
  </si>
  <si>
    <t>TX23 BC MUD 17</t>
  </si>
  <si>
    <t>1700542179</t>
  </si>
  <si>
    <t>TX23 FB MUD 176</t>
  </si>
  <si>
    <t>1700542287</t>
  </si>
  <si>
    <t>TX23 FB MUD 81</t>
  </si>
  <si>
    <t>1700541887</t>
  </si>
  <si>
    <t>TX23 HC MUD 551</t>
  </si>
  <si>
    <t>1700542369</t>
  </si>
  <si>
    <t>TX23 HC MUD 405</t>
  </si>
  <si>
    <t>1700542280</t>
  </si>
  <si>
    <t>TX23 HC MUD 130</t>
  </si>
  <si>
    <t>1700541912</t>
  </si>
  <si>
    <t>TX23 HC MUD 147</t>
  </si>
  <si>
    <t>1700541916</t>
  </si>
  <si>
    <t>TX23 HC MUD 360</t>
  </si>
  <si>
    <t>1700541976</t>
  </si>
  <si>
    <t>TX23 MORTON RD</t>
  </si>
  <si>
    <t>1700542057</t>
  </si>
  <si>
    <t>TX23 KIRKMONT</t>
  </si>
  <si>
    <t>1700542036</t>
  </si>
  <si>
    <t>TX23 CRNRSTNMUD</t>
  </si>
  <si>
    <t>1700541855</t>
  </si>
  <si>
    <t>TX23 REID RD 2</t>
  </si>
  <si>
    <t>1700542091</t>
  </si>
  <si>
    <t>TX23 MC MUD 46</t>
  </si>
  <si>
    <t>1700542154</t>
  </si>
  <si>
    <t>TX23 HC MUD 069</t>
  </si>
  <si>
    <t>1700541992</t>
  </si>
  <si>
    <t>TX23 HC MUD 058</t>
  </si>
  <si>
    <t>1700541986</t>
  </si>
  <si>
    <t>TX23 HC MUD 280</t>
  </si>
  <si>
    <t>1700542221</t>
  </si>
  <si>
    <t>TX23 HC MUD 421</t>
  </si>
  <si>
    <t>1700542310</t>
  </si>
  <si>
    <t>TX23 HC MUD 173</t>
  </si>
  <si>
    <t>1700541934</t>
  </si>
  <si>
    <t>TX23 GC MUD 32</t>
  </si>
  <si>
    <t>1700542254</t>
  </si>
  <si>
    <t>TX23 W MEMORIAL</t>
  </si>
  <si>
    <t>1700542127</t>
  </si>
  <si>
    <t>TX23 MIS BD 1</t>
  </si>
  <si>
    <t>1700542053</t>
  </si>
  <si>
    <t>TX23 HC MUD 104</t>
  </si>
  <si>
    <t>1700541903</t>
  </si>
  <si>
    <t>TX23 HC MUD 061</t>
  </si>
  <si>
    <t>1700541988</t>
  </si>
  <si>
    <t>TX23 FB MUD 137</t>
  </si>
  <si>
    <t>1700542257</t>
  </si>
  <si>
    <t>TX23 TERANVA WE</t>
  </si>
  <si>
    <t>1700542110</t>
  </si>
  <si>
    <t>TX23 HC MUD 144</t>
  </si>
  <si>
    <t>1700541915</t>
  </si>
  <si>
    <t>TX23 GDLKESMUD1</t>
  </si>
  <si>
    <t>1700542195</t>
  </si>
  <si>
    <t>TX23 W HC 04</t>
  </si>
  <si>
    <t>1700542120</t>
  </si>
  <si>
    <t>TX23 POST WOOD</t>
  </si>
  <si>
    <t>1700542086</t>
  </si>
  <si>
    <t>TX23 NW HC 36</t>
  </si>
  <si>
    <t>1700542145</t>
  </si>
  <si>
    <t>TX23 HC MUD 281</t>
  </si>
  <si>
    <t>1700542226</t>
  </si>
  <si>
    <t>TX23 HC MUD 381</t>
  </si>
  <si>
    <t>1700542213</t>
  </si>
  <si>
    <t>TX23 HC MUD 422</t>
  </si>
  <si>
    <t>1700542355</t>
  </si>
  <si>
    <t>TX23 RANK RD W</t>
  </si>
  <si>
    <t>1700542089</t>
  </si>
  <si>
    <t>TX23 FALBROOK UD</t>
  </si>
  <si>
    <t>1700541867</t>
  </si>
  <si>
    <t>TX23 FIRCLNYMUD9</t>
  </si>
  <si>
    <t>1700541869</t>
  </si>
  <si>
    <t>TX23 WDRDG MUD</t>
  </si>
  <si>
    <t>1700542328</t>
  </si>
  <si>
    <t>TX23 BRAZMUD 2</t>
  </si>
  <si>
    <t>1700541833</t>
  </si>
  <si>
    <t>TX23 FB MUD 149</t>
  </si>
  <si>
    <t>1700542321</t>
  </si>
  <si>
    <t>TX23 HC MUD 531</t>
  </si>
  <si>
    <t>1700542362</t>
  </si>
  <si>
    <t>TX23 HC MUD 397</t>
  </si>
  <si>
    <t>1700542231</t>
  </si>
  <si>
    <t>TX23 BC MUD 3</t>
  </si>
  <si>
    <t>1700542156</t>
  </si>
  <si>
    <t>TX23 WESTLAKE 1</t>
  </si>
  <si>
    <t>1700542130</t>
  </si>
  <si>
    <t>TX23 HC MUD 459</t>
  </si>
  <si>
    <t>1700542277</t>
  </si>
  <si>
    <t>TX23 HC MUD 322</t>
  </si>
  <si>
    <t>1700541971</t>
  </si>
  <si>
    <t>TX23 HC WCID155</t>
  </si>
  <si>
    <t>1700542023</t>
  </si>
  <si>
    <t>TX23 CHELONEMUD</t>
  </si>
  <si>
    <t>1700541840</t>
  </si>
  <si>
    <t>TX23 CYPRFST PUD</t>
  </si>
  <si>
    <t>1700541858</t>
  </si>
  <si>
    <t>TX23 BC MUD 25</t>
  </si>
  <si>
    <t>1700542185</t>
  </si>
  <si>
    <t>TX23 HC MUD 152</t>
  </si>
  <si>
    <t>1700541921</t>
  </si>
  <si>
    <t>TX23 HC MUD 221</t>
  </si>
  <si>
    <t>1700542000</t>
  </si>
  <si>
    <t>TX23 HC MUD 216</t>
  </si>
  <si>
    <t>1700541952</t>
  </si>
  <si>
    <t>TX23 PRESTNWOOD</t>
  </si>
  <si>
    <t>1700542087</t>
  </si>
  <si>
    <t>TX23 RICEWOOD</t>
  </si>
  <si>
    <t>1700542093</t>
  </si>
  <si>
    <t>TX23 NORTH PARK</t>
  </si>
  <si>
    <t>1700542063</t>
  </si>
  <si>
    <t>TX23 HC MUD 183</t>
  </si>
  <si>
    <t>1700541939</t>
  </si>
  <si>
    <t>TX23 HC MUD 156</t>
  </si>
  <si>
    <t>1700542214</t>
  </si>
  <si>
    <t>TX23 HC MUD 046</t>
  </si>
  <si>
    <t>1700541979</t>
  </si>
  <si>
    <t>TX23 HC MUD 149</t>
  </si>
  <si>
    <t>1700541918</t>
  </si>
  <si>
    <t>TX23 HC MUD 365</t>
  </si>
  <si>
    <t>1700542159</t>
  </si>
  <si>
    <t>TX23 HC MUD 420</t>
  </si>
  <si>
    <t>1700542276</t>
  </si>
  <si>
    <t>TX23 HC MUD 389</t>
  </si>
  <si>
    <t>1700542228</t>
  </si>
  <si>
    <t>TX23 HC MUD 538</t>
  </si>
  <si>
    <t>1700542382</t>
  </si>
  <si>
    <t>TX23 GDLKESMUD4</t>
  </si>
  <si>
    <t>1700542197</t>
  </si>
  <si>
    <t>TX23 HC MUD 371</t>
  </si>
  <si>
    <t>1700542173</t>
  </si>
  <si>
    <t>TX23 NW HC 22</t>
  </si>
  <si>
    <t>1700542071</t>
  </si>
  <si>
    <t>TX23 SIEPLANMGT</t>
  </si>
  <si>
    <t>1700542339</t>
  </si>
  <si>
    <t>TX23 HC WCID 159</t>
  </si>
  <si>
    <t>1700542332</t>
  </si>
  <si>
    <t>TX23 FB MUD 147</t>
  </si>
  <si>
    <t>1700542265</t>
  </si>
  <si>
    <t>TX23 SHASLA PUD</t>
  </si>
  <si>
    <t>1700542100</t>
  </si>
  <si>
    <t>TX23 HC MUD 155</t>
  </si>
  <si>
    <t>1700542005</t>
  </si>
  <si>
    <t>TX23 HC MUD 257</t>
  </si>
  <si>
    <t>1700542001</t>
  </si>
  <si>
    <t>TX23 HC MUD 217</t>
  </si>
  <si>
    <t>1700541953</t>
  </si>
  <si>
    <t>TX23 HC/FB MUD5</t>
  </si>
  <si>
    <t>1700542198</t>
  </si>
  <si>
    <t>TX23 FALLCRK MD</t>
  </si>
  <si>
    <t>1700549219</t>
  </si>
  <si>
    <t>TX23 FB MUD 124</t>
  </si>
  <si>
    <t>1700542206</t>
  </si>
  <si>
    <t>TX23 ELDORADO UD</t>
  </si>
  <si>
    <t>1700541864</t>
  </si>
  <si>
    <t>TX23 KLEIN PUD</t>
  </si>
  <si>
    <t>1700542037</t>
  </si>
  <si>
    <t>TX23 SPENCER RD</t>
  </si>
  <si>
    <t>1700542105</t>
  </si>
  <si>
    <t>TX23 W HC 17</t>
  </si>
  <si>
    <t>1700542118</t>
  </si>
  <si>
    <t>TX23 HC UD 15</t>
  </si>
  <si>
    <t>1700542007</t>
  </si>
  <si>
    <t>TX23 HC MUD 166</t>
  </si>
  <si>
    <t>1700541999</t>
  </si>
  <si>
    <t>TX23 HC MUD 282</t>
  </si>
  <si>
    <t>1700542282</t>
  </si>
  <si>
    <t>TX23 FB MUD 42</t>
  </si>
  <si>
    <t>1700541879</t>
  </si>
  <si>
    <t>TX23 HC/FB MUD1</t>
  </si>
  <si>
    <t>1700542029</t>
  </si>
  <si>
    <t>TX23 MC MUD 24</t>
  </si>
  <si>
    <t>1700542055</t>
  </si>
  <si>
    <t>TX23 HC MUD 399</t>
  </si>
  <si>
    <t>1700542222</t>
  </si>
  <si>
    <t>TX23 FB MUD 158</t>
  </si>
  <si>
    <t>1700542256</t>
  </si>
  <si>
    <t>TX23 CHRTRWDMUD</t>
  </si>
  <si>
    <t>1700541838</t>
  </si>
  <si>
    <t>TX23 HC MUD 542</t>
  </si>
  <si>
    <t>1700542383</t>
  </si>
  <si>
    <t>TX23 NOTTINGHAM</t>
  </si>
  <si>
    <t>1700542078</t>
  </si>
  <si>
    <t>TX23 FB MUD 47</t>
  </si>
  <si>
    <t>1700541880</t>
  </si>
  <si>
    <t>TX23 W HC 02</t>
  </si>
  <si>
    <t>1700542119</t>
  </si>
  <si>
    <t>TX23 HC MUD 151</t>
  </si>
  <si>
    <t>1700541920</t>
  </si>
  <si>
    <t>TX23 GC MUD 46</t>
  </si>
  <si>
    <t>1700542253</t>
  </si>
  <si>
    <t>TX23 HC MUD 185</t>
  </si>
  <si>
    <t>1700541940</t>
  </si>
  <si>
    <t>TX23 OAKMONT PUD</t>
  </si>
  <si>
    <t>1700542232</t>
  </si>
  <si>
    <t>TX23 FULSHERMUD</t>
  </si>
  <si>
    <t>1700542298</t>
  </si>
  <si>
    <t>TX23 WKEEBAY ID</t>
  </si>
  <si>
    <t>1700542126</t>
  </si>
  <si>
    <t>TX23 PLANATON</t>
  </si>
  <si>
    <t>1700542084</t>
  </si>
  <si>
    <t>TX23 JACKRABIT</t>
  </si>
  <si>
    <t>1700542034</t>
  </si>
  <si>
    <t>TX23 KLEINWOOD</t>
  </si>
  <si>
    <t>1700542038</t>
  </si>
  <si>
    <t>TX23 W HC 07</t>
  </si>
  <si>
    <t>1700542122</t>
  </si>
  <si>
    <t>20240111</t>
  </si>
  <si>
    <t>TX23 BAYTWNIND2</t>
  </si>
  <si>
    <t>1700549266</t>
  </si>
  <si>
    <t>TX23 HC MUD 8</t>
  </si>
  <si>
    <t>1700541995</t>
  </si>
  <si>
    <t>TX23 LAKE MUD</t>
  </si>
  <si>
    <t>1700542040</t>
  </si>
  <si>
    <t>TX23 WOODCREEK</t>
  </si>
  <si>
    <t>1700542133</t>
  </si>
  <si>
    <t>TX23 HC WCID136</t>
  </si>
  <si>
    <t>1700542021</t>
  </si>
  <si>
    <t>TX23 HC MUD 342</t>
  </si>
  <si>
    <t>1700542137</t>
  </si>
  <si>
    <t>20240129</t>
  </si>
  <si>
    <t>TX22 FT BEND CO</t>
  </si>
  <si>
    <t>1700552377</t>
  </si>
  <si>
    <t>2022 PROPERTY TAX PAYMENT</t>
  </si>
  <si>
    <t>TX23 HORSEPEN</t>
  </si>
  <si>
    <t>1700542031</t>
  </si>
  <si>
    <t>TX23 FB MUD 35</t>
  </si>
  <si>
    <t>1700542204</t>
  </si>
  <si>
    <t>TX23 HC MUD 450</t>
  </si>
  <si>
    <t>1700542270</t>
  </si>
  <si>
    <t>TX23 FB MUD 140</t>
  </si>
  <si>
    <t>1700542189</t>
  </si>
  <si>
    <t>TX23 HC MUD 364</t>
  </si>
  <si>
    <t>1700542160</t>
  </si>
  <si>
    <t>TX23 HC MUD 276</t>
  </si>
  <si>
    <t>1700542224</t>
  </si>
  <si>
    <t>TX23 HC MUD 412</t>
  </si>
  <si>
    <t>1700542271</t>
  </si>
  <si>
    <t>TX23 MASON CREK</t>
  </si>
  <si>
    <t>1700542047</t>
  </si>
  <si>
    <t>TX23 HC MUD 11</t>
  </si>
  <si>
    <t>1700541906</t>
  </si>
  <si>
    <t>TX23 HC MUD 158</t>
  </si>
  <si>
    <t>1700541925</t>
  </si>
  <si>
    <t>TX23 CLAYRD MUD</t>
  </si>
  <si>
    <t>1700541851</t>
  </si>
  <si>
    <t>TX23 HC MUD 249</t>
  </si>
  <si>
    <t>1700542149</t>
  </si>
  <si>
    <t>TX23 NW HC 09</t>
  </si>
  <si>
    <t>1700542141</t>
  </si>
  <si>
    <t>TX23 CINCOMUD 8</t>
  </si>
  <si>
    <t>1700541849</t>
  </si>
  <si>
    <t>TX23 HC MUD 361</t>
  </si>
  <si>
    <t>1700542217</t>
  </si>
  <si>
    <t>TX23 HC MUD 062</t>
  </si>
  <si>
    <t>1700541989</t>
  </si>
  <si>
    <t>TX23 GC MUD 68</t>
  </si>
  <si>
    <t>1700542152</t>
  </si>
  <si>
    <t>TX23 BILMA PUD</t>
  </si>
  <si>
    <t>1700541830</t>
  </si>
  <si>
    <t>TX23 BAUR LND</t>
  </si>
  <si>
    <t>1700542350</t>
  </si>
  <si>
    <t>TX23 HC WCID109</t>
  </si>
  <si>
    <t>1700542014</t>
  </si>
  <si>
    <t>TX23 FRSTHILMUD</t>
  </si>
  <si>
    <t>1700541870</t>
  </si>
  <si>
    <t>TX23 WESTON</t>
  </si>
  <si>
    <t>1700542153</t>
  </si>
  <si>
    <t>TX23 ROLL CK UD</t>
  </si>
  <si>
    <t>1700542095</t>
  </si>
  <si>
    <t>TX23 RENN RD</t>
  </si>
  <si>
    <t>1700542092</t>
  </si>
  <si>
    <t>TX23 SEDLK MUD 1</t>
  </si>
  <si>
    <t>1700542333</t>
  </si>
  <si>
    <t>TX23 MEMORIAL</t>
  </si>
  <si>
    <t>1700542051</t>
  </si>
  <si>
    <t>TX23 HC MUD 367</t>
  </si>
  <si>
    <t>1700542157</t>
  </si>
  <si>
    <t>TX23 HC FWSD 51</t>
  </si>
  <si>
    <t>1700541898</t>
  </si>
  <si>
    <t>TX23 FB MUD 131</t>
  </si>
  <si>
    <t>1700542243</t>
  </si>
  <si>
    <t>TX23 NW HC 30</t>
  </si>
  <si>
    <t>1700542150</t>
  </si>
  <si>
    <t>TX23 W HC 14</t>
  </si>
  <si>
    <t>1700542116</t>
  </si>
  <si>
    <t>TX23 HC MUD 480</t>
  </si>
  <si>
    <t>1700542269</t>
  </si>
  <si>
    <t>TX23 BAYBRKMUD 1</t>
  </si>
  <si>
    <t>1700541827</t>
  </si>
  <si>
    <t>TX23 CINCOMUD14</t>
  </si>
  <si>
    <t>1700541846</t>
  </si>
  <si>
    <t>TX23 TATTOR RD</t>
  </si>
  <si>
    <t>1700542109</t>
  </si>
  <si>
    <t>TX23 HC MUD 494</t>
  </si>
  <si>
    <t>1700542360</t>
  </si>
  <si>
    <t>TX23 FB MUD 119</t>
  </si>
  <si>
    <t>1700542193</t>
  </si>
  <si>
    <t>TX23 FONTNHD MUD</t>
  </si>
  <si>
    <t>1700541888</t>
  </si>
  <si>
    <t>TX23 BLURIDGEMUD</t>
  </si>
  <si>
    <t>1700541832</t>
  </si>
  <si>
    <t>TX23 PINE VILL</t>
  </si>
  <si>
    <t>1700542083</t>
  </si>
  <si>
    <t>TX23 HC MUD 344</t>
  </si>
  <si>
    <t>1700542227</t>
  </si>
  <si>
    <t>TX23 CHELCTYMUD</t>
  </si>
  <si>
    <t>1700541839</t>
  </si>
  <si>
    <t>TX23 SPGMEDOW MU</t>
  </si>
  <si>
    <t>1700542175</t>
  </si>
  <si>
    <t>TX23 W HC 05</t>
  </si>
  <si>
    <t>1700542235</t>
  </si>
  <si>
    <t>TX23 FB MUD 167</t>
  </si>
  <si>
    <t>1700542248</t>
  </si>
  <si>
    <t>TX23 HC MUD 065</t>
  </si>
  <si>
    <t>1700541991</t>
  </si>
  <si>
    <t>TX23 HC MUD 118</t>
  </si>
  <si>
    <t>1700541907</t>
  </si>
  <si>
    <t>TX23 FB MUD 132</t>
  </si>
  <si>
    <t>1700542344</t>
  </si>
  <si>
    <t>TX23 HC MUD 481</t>
  </si>
  <si>
    <t>1700542275</t>
  </si>
  <si>
    <t>TX23 BC MUD 61</t>
  </si>
  <si>
    <t>1700542337</t>
  </si>
  <si>
    <t>TX23 FLKYGULYMUD</t>
  </si>
  <si>
    <t>1700541868</t>
  </si>
  <si>
    <t>TX23 HC MUD 374</t>
  </si>
  <si>
    <t>1700542335</t>
  </si>
  <si>
    <t>TX23 WNDFRN FRS</t>
  </si>
  <si>
    <t>1700542132</t>
  </si>
  <si>
    <t>TX23 FB MUD 171</t>
  </si>
  <si>
    <t>1700542303</t>
  </si>
  <si>
    <t>TX23 HC MUD 119</t>
  </si>
  <si>
    <t>1700541908</t>
  </si>
  <si>
    <t>TX23 HC WCID 1</t>
  </si>
  <si>
    <t>1700542013</t>
  </si>
  <si>
    <t>TX23 HC MUD 284</t>
  </si>
  <si>
    <t>1700542218</t>
  </si>
  <si>
    <t>TX23 HC WCID 84</t>
  </si>
  <si>
    <t>1700542027</t>
  </si>
  <si>
    <t>TX23 HOU DT MGT</t>
  </si>
  <si>
    <t>1700542169</t>
  </si>
  <si>
    <t>TX23 HC MUD 401</t>
  </si>
  <si>
    <t>1700542211</t>
  </si>
  <si>
    <t>TX23 BC MUD 34</t>
  </si>
  <si>
    <t>1700542240</t>
  </si>
  <si>
    <t>TX23 CY-CHAMPUD</t>
  </si>
  <si>
    <t>1700541856</t>
  </si>
  <si>
    <t>TX23 FB MUD 34</t>
  </si>
  <si>
    <t>1700541886</t>
  </si>
  <si>
    <t>TX23 FB MUD 185</t>
  </si>
  <si>
    <t>1700542304</t>
  </si>
  <si>
    <t>TX23 HC WCID133</t>
  </si>
  <si>
    <t>1700542020</t>
  </si>
  <si>
    <t>TX23 HC WCID 161</t>
  </si>
  <si>
    <t>1700542376</t>
  </si>
  <si>
    <t>TX23 NW HC 32</t>
  </si>
  <si>
    <t>1700542219</t>
  </si>
  <si>
    <t>TX23 HC MUD 239</t>
  </si>
  <si>
    <t>1700541959</t>
  </si>
  <si>
    <t>TX23 HC MUD 238</t>
  </si>
  <si>
    <t>1700541958</t>
  </si>
  <si>
    <t>TX23 SPG WE MUD</t>
  </si>
  <si>
    <t>1700542108</t>
  </si>
  <si>
    <t>TX23 SHELDON RD</t>
  </si>
  <si>
    <t>1700542101</t>
  </si>
  <si>
    <t>TX23 HCBC MUD 50</t>
  </si>
  <si>
    <t>1700542377</t>
  </si>
  <si>
    <t>TX23 HC MUD 410</t>
  </si>
  <si>
    <t>1700542279</t>
  </si>
  <si>
    <t>TX23 HEATHRLOCH</t>
  </si>
  <si>
    <t>1700542030</t>
  </si>
  <si>
    <t>TX23 NW HC 19</t>
  </si>
  <si>
    <t>1700542076</t>
  </si>
  <si>
    <t>TX23 HC MUD 064</t>
  </si>
  <si>
    <t>1700541990</t>
  </si>
  <si>
    <t>TX23 INTERSTATE</t>
  </si>
  <si>
    <t>1700542032</t>
  </si>
  <si>
    <t>TX23-BC MUD 39</t>
  </si>
  <si>
    <t>1700542341</t>
  </si>
  <si>
    <t>TX23 W HC 11</t>
  </si>
  <si>
    <t>1700542125</t>
  </si>
  <si>
    <t>TX23 HC WCID110</t>
  </si>
  <si>
    <t>1700542015</t>
  </si>
  <si>
    <t>TX23 HC MUD 188</t>
  </si>
  <si>
    <t>1700541942</t>
  </si>
  <si>
    <t>TX23 MILLS RD</t>
  </si>
  <si>
    <t>1700542052</t>
  </si>
  <si>
    <t>TX23 NW HC 23</t>
  </si>
  <si>
    <t>1700542072</t>
  </si>
  <si>
    <t>TX23 BC MUD 28</t>
  </si>
  <si>
    <t>1700542184</t>
  </si>
  <si>
    <t>TX23 HC UD 06</t>
  </si>
  <si>
    <t>1700542008</t>
  </si>
  <si>
    <t>TX23 MALCOMRD</t>
  </si>
  <si>
    <t>1700542046</t>
  </si>
  <si>
    <t>TX23 FB MUD 118</t>
  </si>
  <si>
    <t>1700542188</t>
  </si>
  <si>
    <t>TX23 FB MUD 187</t>
  </si>
  <si>
    <t>1700542323</t>
  </si>
  <si>
    <t>TX23 WPARKMUD</t>
  </si>
  <si>
    <t>1700542128</t>
  </si>
  <si>
    <t>TX23 FB MUD 122</t>
  </si>
  <si>
    <t>1700542241</t>
  </si>
  <si>
    <t>TX23 CHMYHILMUD</t>
  </si>
  <si>
    <t>1700541841</t>
  </si>
  <si>
    <t>TX23 SAGEMEADOW</t>
  </si>
  <si>
    <t>1700542098</t>
  </si>
  <si>
    <t>TX23 FB MUD 144</t>
  </si>
  <si>
    <t>1700542239</t>
  </si>
  <si>
    <t>TX23 HC MUD 070</t>
  </si>
  <si>
    <t>1700541993</t>
  </si>
  <si>
    <t>TX23 NPOINT WCID</t>
  </si>
  <si>
    <t>1700542158</t>
  </si>
  <si>
    <t>TX23 HC MUD 172</t>
  </si>
  <si>
    <t>1700541933</t>
  </si>
  <si>
    <t>TX23 NW HC 15</t>
  </si>
  <si>
    <t>1700542067</t>
  </si>
  <si>
    <t>TX23 NMISGLEN</t>
  </si>
  <si>
    <t>1700542059</t>
  </si>
  <si>
    <t>TX23 HC MUD 086</t>
  </si>
  <si>
    <t>1700541998</t>
  </si>
  <si>
    <t>TX23 FIRCLNY LID</t>
  </si>
  <si>
    <t>1700542146</t>
  </si>
  <si>
    <t>TX23 MC MUD 88</t>
  </si>
  <si>
    <t>1700542294</t>
  </si>
  <si>
    <t>TX23 NGATE CR MU</t>
  </si>
  <si>
    <t>1700542212</t>
  </si>
  <si>
    <t>TX23 HC MUD 106</t>
  </si>
  <si>
    <t>1700542234</t>
  </si>
  <si>
    <t>TX23 HC MUD 127</t>
  </si>
  <si>
    <t>1700541911</t>
  </si>
  <si>
    <t>TX23 W HC 09</t>
  </si>
  <si>
    <t>1700542123</t>
  </si>
  <si>
    <t>TX23 HC WCID 36</t>
  </si>
  <si>
    <t>1700542024</t>
  </si>
  <si>
    <t>TX23 HC MUD 196</t>
  </si>
  <si>
    <t>1700542138</t>
  </si>
  <si>
    <t>TX23 HC MUD 468</t>
  </si>
  <si>
    <t>1700542251</t>
  </si>
  <si>
    <t>TX23 FB MUD 2</t>
  </si>
  <si>
    <t>1700541874</t>
  </si>
  <si>
    <t>TX23 REID RD 1</t>
  </si>
  <si>
    <t>1700542090</t>
  </si>
  <si>
    <t>TX23 HC MUD 189</t>
  </si>
  <si>
    <t>1700541943</t>
  </si>
  <si>
    <t>TX23 ADDICKS UD</t>
  </si>
  <si>
    <t>1700541823</t>
  </si>
  <si>
    <t>TX23 NW HC 16</t>
  </si>
  <si>
    <t>1700542068</t>
  </si>
  <si>
    <t>TX23 HC MUD 230</t>
  </si>
  <si>
    <t>1700541956</t>
  </si>
  <si>
    <t>TX23 NGATE CRS2</t>
  </si>
  <si>
    <t>1700542061</t>
  </si>
  <si>
    <t>TX23 WDTRACE1</t>
  </si>
  <si>
    <t>1700542272</t>
  </si>
  <si>
    <t>TX23 HC MUD 202</t>
  </si>
  <si>
    <t>1700541947</t>
  </si>
  <si>
    <t>TX23 MAYDE CREK</t>
  </si>
  <si>
    <t>1700542048</t>
  </si>
  <si>
    <t>TX23 GR SE MGT</t>
  </si>
  <si>
    <t>1700549220</t>
  </si>
  <si>
    <t>TX23 HC MUD 081</t>
  </si>
  <si>
    <t>1700541996</t>
  </si>
  <si>
    <t>TX23 HC MUD 016</t>
  </si>
  <si>
    <t>1700541926</t>
  </si>
  <si>
    <t>TX23 HC MUD 530</t>
  </si>
  <si>
    <t>1700542363</t>
  </si>
  <si>
    <t>TX23 CROSBY MUD</t>
  </si>
  <si>
    <t>1700542167</t>
  </si>
  <si>
    <t>TX23 HC MUD 043</t>
  </si>
  <si>
    <t>1700541977</t>
  </si>
  <si>
    <t>TX23 BC MUD 6</t>
  </si>
  <si>
    <t>1700542178</t>
  </si>
  <si>
    <t>TX23 FB MUD 141</t>
  </si>
  <si>
    <t>1700542330</t>
  </si>
  <si>
    <t>TX23 FB MUD 24</t>
  </si>
  <si>
    <t>1700542238</t>
  </si>
  <si>
    <t>TX23 FB MUD 123</t>
  </si>
  <si>
    <t>1700542244</t>
  </si>
  <si>
    <t>TX23 FB LID 11</t>
  </si>
  <si>
    <t>1700541884</t>
  </si>
  <si>
    <t>TX23 HC WCID 74</t>
  </si>
  <si>
    <t>1700542026</t>
  </si>
  <si>
    <t>TX23 FB MUD 48</t>
  </si>
  <si>
    <t>1700541881</t>
  </si>
  <si>
    <t>TX23 BIGOAKSMUD</t>
  </si>
  <si>
    <t>1700541829</t>
  </si>
  <si>
    <t>TX23-HC FWSD 47</t>
  </si>
  <si>
    <t>1700541896</t>
  </si>
  <si>
    <t>TX23 FB LID 10</t>
  </si>
  <si>
    <t>1700542170</t>
  </si>
  <si>
    <t>TX23 W HC 10</t>
  </si>
  <si>
    <t>1700542115</t>
  </si>
  <si>
    <t>TX23 MC MUD 94</t>
  </si>
  <si>
    <t>1700542187</t>
  </si>
  <si>
    <t>TX23 HC MUD 96</t>
  </si>
  <si>
    <t>1700542229</t>
  </si>
  <si>
    <t>TX23 FB MUD 152</t>
  </si>
  <si>
    <t>1700542259</t>
  </si>
  <si>
    <t>TX23 NW HC 10</t>
  </si>
  <si>
    <t>1700542074</t>
  </si>
  <si>
    <t>TX23 HC WCID119</t>
  </si>
  <si>
    <t>1700542018</t>
  </si>
  <si>
    <t>TX23 HC MUD 109</t>
  </si>
  <si>
    <t>1700541905</t>
  </si>
  <si>
    <t>TX23 HC MUD 304</t>
  </si>
  <si>
    <t>1700542136</t>
  </si>
  <si>
    <t>TX23 HC MUD 458</t>
  </si>
  <si>
    <t>1700542370</t>
  </si>
  <si>
    <t>TX23 NEHCMUD1</t>
  </si>
  <si>
    <t>1700542291</t>
  </si>
  <si>
    <t>TX23 GRDMISMUD1</t>
  </si>
  <si>
    <t>1700541891</t>
  </si>
  <si>
    <t>TX23 FB MUD 165</t>
  </si>
  <si>
    <t>1700542140</t>
  </si>
  <si>
    <t>TX23 BC MUD 29</t>
  </si>
  <si>
    <t>1700542186</t>
  </si>
  <si>
    <t>TX23 BC MUD 22</t>
  </si>
  <si>
    <t>1700542329</t>
  </si>
  <si>
    <t>TX23 INTERCON MU</t>
  </si>
  <si>
    <t>1700542384</t>
  </si>
  <si>
    <t>TX23 KINGSBRIDG</t>
  </si>
  <si>
    <t>1700542035</t>
  </si>
  <si>
    <t>TX23 FB MUD 146</t>
  </si>
  <si>
    <t>1700542203</t>
  </si>
  <si>
    <t>TX23 HC UD 16</t>
  </si>
  <si>
    <t>1700542223</t>
  </si>
  <si>
    <t>TX23 NORTHMPTON</t>
  </si>
  <si>
    <t>1700542060</t>
  </si>
  <si>
    <t>TX23 HC MUD 050</t>
  </si>
  <si>
    <t>1700541983</t>
  </si>
  <si>
    <t>TX23 HC MUD 460</t>
  </si>
  <si>
    <t>1700542300</t>
  </si>
  <si>
    <t>TX23 FB MUD 172</t>
  </si>
  <si>
    <t>1700542322</t>
  </si>
  <si>
    <t>TX23 EMRLDFST UD</t>
  </si>
  <si>
    <t>1700541865</t>
  </si>
  <si>
    <t>TX23 HC MUD 150</t>
  </si>
  <si>
    <t>1700541919</t>
  </si>
  <si>
    <t>TX23 CNP UD</t>
  </si>
  <si>
    <t>1700541854</t>
  </si>
  <si>
    <t>TX23 BISONNETMUD</t>
  </si>
  <si>
    <t>1700541831</t>
  </si>
  <si>
    <t>TX23 FB MUD 128</t>
  </si>
  <si>
    <t>1700542284</t>
  </si>
  <si>
    <t>TX23 MC MUD 115</t>
  </si>
  <si>
    <t>1700542292</t>
  </si>
  <si>
    <t>TX23 CNCOSWMUD3</t>
  </si>
  <si>
    <t>1700542313</t>
  </si>
  <si>
    <t>TX23 FB MUD 50</t>
  </si>
  <si>
    <t>1700541883</t>
  </si>
  <si>
    <t>TX23 HC/FB MUD3</t>
  </si>
  <si>
    <t>1700542286</t>
  </si>
  <si>
    <t>TX23 FB MUD 57</t>
  </si>
  <si>
    <t>1700542263</t>
  </si>
  <si>
    <t>TX23 FRIENDSWD</t>
  </si>
  <si>
    <t>1700541797</t>
  </si>
  <si>
    <t>TX23 HC MUD 102</t>
  </si>
  <si>
    <t>1700541902</t>
  </si>
  <si>
    <t>TX23 CNCOSWMUD4</t>
  </si>
  <si>
    <t>1700542302</t>
  </si>
  <si>
    <t>TX23 FB MUD 26</t>
  </si>
  <si>
    <t>1700541876</t>
  </si>
  <si>
    <t>TX23 HC MUD 502</t>
  </si>
  <si>
    <t>1700542388</t>
  </si>
  <si>
    <t>TX23 BC MUD 21</t>
  </si>
  <si>
    <t>1700542176</t>
  </si>
  <si>
    <t>1700542306</t>
  </si>
  <si>
    <t>TX23 HC MUD 222</t>
  </si>
  <si>
    <t>1700541954</t>
  </si>
  <si>
    <t>TX23 NW HC 12</t>
  </si>
  <si>
    <t>1700542066</t>
  </si>
  <si>
    <t>TX23 CINCOMUD 6</t>
  </si>
  <si>
    <t>1700541848</t>
  </si>
  <si>
    <t>TX23 SIEPLAN10</t>
  </si>
  <si>
    <t>1700542183</t>
  </si>
  <si>
    <t>TX23 FB MUD 116</t>
  </si>
  <si>
    <t>1700542192</t>
  </si>
  <si>
    <t>TX23 HC MUD 383</t>
  </si>
  <si>
    <t>1700542216</t>
  </si>
  <si>
    <t>TX23 BC MUD 35</t>
  </si>
  <si>
    <t>1700542311</t>
  </si>
  <si>
    <t>TX23 FB MUD 5</t>
  </si>
  <si>
    <t>1700542308</t>
  </si>
  <si>
    <t>TX23 HC MUD 120</t>
  </si>
  <si>
    <t>1700541909</t>
  </si>
  <si>
    <t>TX23 FB LID 17</t>
  </si>
  <si>
    <t>1700542134</t>
  </si>
  <si>
    <t>1700541923</t>
  </si>
  <si>
    <t>TX23 HC MUD 153</t>
  </si>
  <si>
    <t>1700541922</t>
  </si>
  <si>
    <t>TX23 HC MUD 005</t>
  </si>
  <si>
    <t>1700541982</t>
  </si>
  <si>
    <t>TX23 HC MUD 433</t>
  </si>
  <si>
    <t>1700542317</t>
  </si>
  <si>
    <t>TX23 HC MUD 168</t>
  </si>
  <si>
    <t>1700541931</t>
  </si>
  <si>
    <t>TX23 PARKWAY UD</t>
  </si>
  <si>
    <t>1700542081</t>
  </si>
  <si>
    <t>TX23 HC MUD 024</t>
  </si>
  <si>
    <t>1700541960</t>
  </si>
  <si>
    <t>TX23 HC MUD 501</t>
  </si>
  <si>
    <t>1700542295</t>
  </si>
  <si>
    <t>TX23 CNCOSWMUD2</t>
  </si>
  <si>
    <t>1700542249</t>
  </si>
  <si>
    <t>TX23 SIEPLAN3</t>
  </si>
  <si>
    <t>1700542171</t>
  </si>
  <si>
    <t>TX23 CIMARONMUD</t>
  </si>
  <si>
    <t>1700541842</t>
  </si>
  <si>
    <t>TX23 HC WCID157</t>
  </si>
  <si>
    <t>1700542278</t>
  </si>
  <si>
    <t>TX23 NW FRWY</t>
  </si>
  <si>
    <t>1700542064</t>
  </si>
  <si>
    <t>TX23 FB MUD 170</t>
  </si>
  <si>
    <t>1700542305</t>
  </si>
  <si>
    <t>TX23 HC MUD 290</t>
  </si>
  <si>
    <t>1700542209</t>
  </si>
  <si>
    <t>TX23 GRDMISMUD2</t>
  </si>
  <si>
    <t>1700542266</t>
  </si>
  <si>
    <t>TX23 HC MUD 432</t>
  </si>
  <si>
    <t>1700542297</t>
  </si>
  <si>
    <t>TX23 BRKRCYPRMUD</t>
  </si>
  <si>
    <t>1700541826</t>
  </si>
  <si>
    <t>TX23 HC FWSD 61</t>
  </si>
  <si>
    <t>1700541901</t>
  </si>
  <si>
    <t>TX23 TRAIL LK MU</t>
  </si>
  <si>
    <t>1700542113</t>
  </si>
  <si>
    <t>TX23 HC WCID21</t>
  </si>
  <si>
    <t>1700542010</t>
  </si>
  <si>
    <t>TX23 HC MUD 180</t>
  </si>
  <si>
    <t>1700541937</t>
  </si>
  <si>
    <t>TX23 HC MUD 319</t>
  </si>
  <si>
    <t>1700542354</t>
  </si>
  <si>
    <t>TX23 MC WCID 1</t>
  </si>
  <si>
    <t>1700542056</t>
  </si>
  <si>
    <t>TX23 FB MUD 121</t>
  </si>
  <si>
    <t>1700542200</t>
  </si>
  <si>
    <t>TX23 FB MUD 194</t>
  </si>
  <si>
    <t>1700542325</t>
  </si>
  <si>
    <t>TX23 HC MUD 053</t>
  </si>
  <si>
    <t>1700541984</t>
  </si>
  <si>
    <t>TX23 HC MUD 148</t>
  </si>
  <si>
    <t>1700541917</t>
  </si>
  <si>
    <t>TX23 LANGHM CRK</t>
  </si>
  <si>
    <t>1700542041</t>
  </si>
  <si>
    <t>TX23 HC MUD 390</t>
  </si>
  <si>
    <t>1700542246</t>
  </si>
  <si>
    <t>TX23 HC MUD 157</t>
  </si>
  <si>
    <t>1700541924</t>
  </si>
  <si>
    <t>TX23 BRKSHIRE CI</t>
  </si>
  <si>
    <t>1700541850</t>
  </si>
  <si>
    <t>TX23 HC WCID 89</t>
  </si>
  <si>
    <t>1700542011</t>
  </si>
  <si>
    <t>TX23 HC MUD 504</t>
  </si>
  <si>
    <t>1700542381</t>
  </si>
  <si>
    <t>TX23 HC MUD 055</t>
  </si>
  <si>
    <t>1700541985</t>
  </si>
  <si>
    <t>TX23 HC MUD 6</t>
  </si>
  <si>
    <t>1700541987</t>
  </si>
  <si>
    <t>TX23 HC MUD 368</t>
  </si>
  <si>
    <t>1700542139</t>
  </si>
  <si>
    <t>TX23 MEDOWHIL</t>
  </si>
  <si>
    <t>1700541862</t>
  </si>
  <si>
    <t>TX23 MIS BD 2</t>
  </si>
  <si>
    <t>1700542054</t>
  </si>
  <si>
    <t>TX23 HC MUD 434</t>
  </si>
  <si>
    <t>1700542307</t>
  </si>
  <si>
    <t>TX23 NW PARK</t>
  </si>
  <si>
    <t>1700542077</t>
  </si>
  <si>
    <t>TX23 MTHOU RD</t>
  </si>
  <si>
    <t>1700542058</t>
  </si>
  <si>
    <t>TX23 HC MUD 400</t>
  </si>
  <si>
    <t>1700542220</t>
  </si>
  <si>
    <t>TX23 HC MUD 285</t>
  </si>
  <si>
    <t>1700542002</t>
  </si>
  <si>
    <t>TX23 HC MUD 391</t>
  </si>
  <si>
    <t>1700542210</t>
  </si>
  <si>
    <t>TX23 HC MUD 449</t>
  </si>
  <si>
    <t>1700542348</t>
  </si>
  <si>
    <t>20240124</t>
  </si>
  <si>
    <t>TX23 HARRIS</t>
  </si>
  <si>
    <t>1700552253</t>
  </si>
  <si>
    <t>PU E TEJADA@ 73586</t>
  </si>
  <si>
    <t>PROPERTY TAX PAYMENT</t>
  </si>
  <si>
    <t>TX23 HC MUD 200</t>
  </si>
  <si>
    <t>1700541946</t>
  </si>
  <si>
    <t>TX23 DOWDELL PUD</t>
  </si>
  <si>
    <t>1700541863</t>
  </si>
  <si>
    <t>TX23 HTERS GLEN</t>
  </si>
  <si>
    <t>1700542143</t>
  </si>
  <si>
    <t>TX23 NEWPORT</t>
  </si>
  <si>
    <t>1700542142</t>
  </si>
  <si>
    <t>TX23 FB MUD 30</t>
  </si>
  <si>
    <t>1700541877</t>
  </si>
  <si>
    <t>TX23 HC MUD 33</t>
  </si>
  <si>
    <t>1700542346</t>
  </si>
  <si>
    <t>TX23 FB MUD 23</t>
  </si>
  <si>
    <t>1700541885</t>
  </si>
  <si>
    <t>TX23 HC MUD 105</t>
  </si>
  <si>
    <t>1700541904</t>
  </si>
  <si>
    <t>TX23 FB MUD 58</t>
  </si>
  <si>
    <t>1700542252</t>
  </si>
  <si>
    <t>TX23 FB MUD 151</t>
  </si>
  <si>
    <t>1700542258</t>
  </si>
  <si>
    <t>TX23 FB MUD 222</t>
  </si>
  <si>
    <t>1700542390</t>
  </si>
  <si>
    <t>TX23 HC MUD 457</t>
  </si>
  <si>
    <t>1700542371</t>
  </si>
  <si>
    <t>TX23 FB MUD 142</t>
  </si>
  <si>
    <t>1700542194</t>
  </si>
  <si>
    <t>TX23 HC MUD 287</t>
  </si>
  <si>
    <t>1700542281</t>
  </si>
  <si>
    <t>TX23 FB LID 7</t>
  </si>
  <si>
    <t>1700541871</t>
  </si>
  <si>
    <t>TX23 PECANGROV</t>
  </si>
  <si>
    <t>1700542082</t>
  </si>
  <si>
    <t>TX23 HC MUD 419</t>
  </si>
  <si>
    <t>1700542285</t>
  </si>
  <si>
    <t>TX23 MC MUD 119</t>
  </si>
  <si>
    <t>1700542331</t>
  </si>
  <si>
    <t>TX23 HC/MCMUD386</t>
  </si>
  <si>
    <t>1700542268</t>
  </si>
  <si>
    <t>TX23 HC MUD 536</t>
  </si>
  <si>
    <t>1700542361</t>
  </si>
  <si>
    <t>TX23 HC MUD 495</t>
  </si>
  <si>
    <t>1700542385</t>
  </si>
  <si>
    <t>TX23 HC MUD 278</t>
  </si>
  <si>
    <t>1700542135</t>
  </si>
  <si>
    <t>TX23 SPGCRK UD</t>
  </si>
  <si>
    <t>1700542107</t>
  </si>
  <si>
    <t>TX23 GENPRK MD</t>
  </si>
  <si>
    <t>1700542352</t>
  </si>
  <si>
    <t>TX23 HC MUD 082</t>
  </si>
  <si>
    <t>1700541997</t>
  </si>
  <si>
    <t>TX23 HC MUD 489</t>
  </si>
  <si>
    <t>1700542368</t>
  </si>
  <si>
    <t>TX23 FB MUD 143</t>
  </si>
  <si>
    <t>1700542202</t>
  </si>
  <si>
    <t>TX23 GRNWOOD UD</t>
  </si>
  <si>
    <t>1700541895</t>
  </si>
  <si>
    <t>TX23 HC MUD 071</t>
  </si>
  <si>
    <t>1700541994</t>
  </si>
  <si>
    <t>TX23 FRSTNE CO</t>
  </si>
  <si>
    <t>1700541800</t>
  </si>
  <si>
    <t>TX23 HC WCID 96</t>
  </si>
  <si>
    <t>1700542166</t>
  </si>
  <si>
    <t>TX23 VKATY DEV D</t>
  </si>
  <si>
    <t>1700542387</t>
  </si>
  <si>
    <t>TX23 FB MUD 133</t>
  </si>
  <si>
    <t>1700542260</t>
  </si>
  <si>
    <t>TX23 CLRBROKMUD</t>
  </si>
  <si>
    <t>1700541852</t>
  </si>
  <si>
    <t>TX23 GRNTRDPUD</t>
  </si>
  <si>
    <t>1700541892</t>
  </si>
  <si>
    <t>TX23 BR/FBMUD 1</t>
  </si>
  <si>
    <t>1700542208</t>
  </si>
  <si>
    <t>TX23 HC MUD 026</t>
  </si>
  <si>
    <t>1700541964</t>
  </si>
  <si>
    <t>TX23 REMINGMUD1</t>
  </si>
  <si>
    <t>1700542164</t>
  </si>
  <si>
    <t>TX23 BRIGTONMUD</t>
  </si>
  <si>
    <t>1700541834</t>
  </si>
  <si>
    <t>TX23 HC MUD 049</t>
  </si>
  <si>
    <t>1700541981</t>
  </si>
  <si>
    <t>TX23 FB MUD 25</t>
  </si>
  <si>
    <t>1700541875</t>
  </si>
  <si>
    <t>TX23 HC MUD 167</t>
  </si>
  <si>
    <t>1700541930</t>
  </si>
  <si>
    <t>TX23 PASADENA ID</t>
  </si>
  <si>
    <t>1700549263</t>
  </si>
  <si>
    <t>TX23 CYPHILMUD1</t>
  </si>
  <si>
    <t>1700541859</t>
  </si>
  <si>
    <t>TX23 LIBERTY</t>
  </si>
  <si>
    <t>1700541818</t>
  </si>
  <si>
    <t>TX23 TIMBRLN UD</t>
  </si>
  <si>
    <t>1700542112</t>
  </si>
  <si>
    <t>TX23 BAYTWNIND1</t>
  </si>
  <si>
    <t>1700549265</t>
  </si>
  <si>
    <t>20240125</t>
  </si>
  <si>
    <t>TX23 FT BEND</t>
  </si>
  <si>
    <t>1700552270</t>
  </si>
  <si>
    <t>TX23 SIEPLANLID</t>
  </si>
  <si>
    <t>1700542102</t>
  </si>
  <si>
    <t>TX23 HARRISUD33</t>
  </si>
  <si>
    <t>1700549264</t>
  </si>
  <si>
    <t>TX23-CLEARLK WA</t>
  </si>
  <si>
    <t>1700541853</t>
  </si>
  <si>
    <t>TX23 HC MUD 165</t>
  </si>
  <si>
    <t>1700541929</t>
  </si>
  <si>
    <t>TX23 HC ID 18</t>
  </si>
  <si>
    <t>1700542326</t>
  </si>
  <si>
    <t>20240110</t>
  </si>
  <si>
    <t>1700549259</t>
  </si>
  <si>
    <t>TX23 ROBERTSON</t>
  </si>
  <si>
    <t>1700541806</t>
  </si>
  <si>
    <t>TX23 ENCNTRELUD</t>
  </si>
  <si>
    <t>1700541866</t>
  </si>
  <si>
    <t>TX23 TXCITYISD</t>
  </si>
  <si>
    <t>1700541810</t>
  </si>
  <si>
    <t>TX23 MADISON</t>
  </si>
  <si>
    <t>1700541804</t>
  </si>
  <si>
    <t>TX23 TITUS CNTY</t>
  </si>
  <si>
    <t>1700541816</t>
  </si>
  <si>
    <t>TX23 LEON</t>
  </si>
  <si>
    <t>1700541802</t>
  </si>
  <si>
    <t>TX23 MORRIS CAD</t>
  </si>
  <si>
    <t>1700541821</t>
  </si>
  <si>
    <t>TX23 DEER PARK</t>
  </si>
  <si>
    <t>1700541815</t>
  </si>
  <si>
    <t>TX23 LIMESTONE</t>
  </si>
  <si>
    <t>1700541803</t>
  </si>
  <si>
    <t>1700549258</t>
  </si>
  <si>
    <t>TX23 BARBHILISD</t>
  </si>
  <si>
    <t>1700542392</t>
  </si>
  <si>
    <t>2023 CEHE BARBERS HILL IS</t>
  </si>
  <si>
    <t>TX23 SANTAFEISD</t>
  </si>
  <si>
    <t>1700541807</t>
  </si>
  <si>
    <t>TX23 CHNLVEW SD</t>
  </si>
  <si>
    <t>1700549262</t>
  </si>
  <si>
    <t>TX23 CHAMBERS</t>
  </si>
  <si>
    <t>1700537066</t>
  </si>
  <si>
    <t>TX23 WALLER</t>
  </si>
  <si>
    <t>1700541817</t>
  </si>
  <si>
    <t>20240103</t>
  </si>
  <si>
    <t>TX23 AUSTIN</t>
  </si>
  <si>
    <t>1700537096</t>
  </si>
  <si>
    <t>TX23 SHELDON ISD</t>
  </si>
  <si>
    <t>1700541822</t>
  </si>
  <si>
    <t>TX23 WALLER ISD</t>
  </si>
  <si>
    <t>1700541813</t>
  </si>
  <si>
    <t>TX23 TOMBALL ISD</t>
  </si>
  <si>
    <t>1700541811</t>
  </si>
  <si>
    <t>TX23 MATAGORDA</t>
  </si>
  <si>
    <t>1700542431</t>
  </si>
  <si>
    <t>TX23 GRIMES CAD</t>
  </si>
  <si>
    <t>1700541820</t>
  </si>
  <si>
    <t>TX23 SPRING ISD</t>
  </si>
  <si>
    <t>1700541809</t>
  </si>
  <si>
    <t>TX23 WHARTON</t>
  </si>
  <si>
    <t>1700541814</t>
  </si>
  <si>
    <t>TX23 HUMBLE ISD</t>
  </si>
  <si>
    <t>1700541801</t>
  </si>
  <si>
    <t>TX23 CLRCREK ISD</t>
  </si>
  <si>
    <t>1700541819</t>
  </si>
  <si>
    <t>TX23 ALIEF ISD</t>
  </si>
  <si>
    <t>1700537065</t>
  </si>
  <si>
    <t>TX23 MONTGOMERY</t>
  </si>
  <si>
    <t>1700542432</t>
  </si>
  <si>
    <t>TX23 ALDINEISD</t>
  </si>
  <si>
    <t>1700542391</t>
  </si>
  <si>
    <t>2023 CEHE ALDINE ISD PAYM</t>
  </si>
  <si>
    <t>TX23 SPR BR ISD</t>
  </si>
  <si>
    <t>1700541808</t>
  </si>
  <si>
    <t>TX23 GALVESTON</t>
  </si>
  <si>
    <t>1700542429</t>
  </si>
  <si>
    <t>TX23 CYFAIR ISD</t>
  </si>
  <si>
    <t>1700542428</t>
  </si>
  <si>
    <t>TX23 PASADNAISD</t>
  </si>
  <si>
    <t>1700541805</t>
  </si>
  <si>
    <t>TX23 GCCISD</t>
  </si>
  <si>
    <t>1700542430</t>
  </si>
  <si>
    <t>TX23 BRAZORIA</t>
  </si>
  <si>
    <t>1700542427</t>
  </si>
  <si>
    <t>1700542433</t>
  </si>
  <si>
    <t>20240104</t>
  </si>
  <si>
    <t>TX23-HARRISCNTY</t>
  </si>
  <si>
    <t>1700542667</t>
  </si>
  <si>
    <t>LENDER ID 3004</t>
  </si>
  <si>
    <t>Total Payments</t>
  </si>
  <si>
    <t>CenterPoint Energy Houston Electric, LLC</t>
  </si>
  <si>
    <t>II-E-2.1(d) - Total Taxes Paid in Calendar Year 2023 (For Tax Year 2022)</t>
  </si>
  <si>
    <t>Test Year Ending December 31, 2022</t>
  </si>
  <si>
    <t>20231204</t>
  </si>
  <si>
    <t>TX23 LAPORTEIND</t>
  </si>
  <si>
    <t>1700517741</t>
  </si>
  <si>
    <t>00141837</t>
  </si>
  <si>
    <t>20230112</t>
  </si>
  <si>
    <t>TX22-HC FWSD 47</t>
  </si>
  <si>
    <t>1700504725</t>
  </si>
  <si>
    <t>00141563</t>
  </si>
  <si>
    <t>20230221</t>
  </si>
  <si>
    <t>TX22-HARRISSUPP</t>
  </si>
  <si>
    <t>1700506251</t>
  </si>
  <si>
    <t>00062555</t>
  </si>
  <si>
    <t>20230202</t>
  </si>
  <si>
    <t>1700505790</t>
  </si>
  <si>
    <t>00141480</t>
  </si>
  <si>
    <t>20230110</t>
  </si>
  <si>
    <t>TX22-HARRISCNTY</t>
  </si>
  <si>
    <t>1700504545</t>
  </si>
  <si>
    <t>TX22-GRNTRALSMD</t>
  </si>
  <si>
    <t>1700504722</t>
  </si>
  <si>
    <t>TX22-FLAMISLE MU</t>
  </si>
  <si>
    <t>1700505073</t>
  </si>
  <si>
    <t>TX22-CLEARLK WA</t>
  </si>
  <si>
    <t>1700504681</t>
  </si>
  <si>
    <t>TX22-CC MUD 1</t>
  </si>
  <si>
    <t>1700504980</t>
  </si>
  <si>
    <t>TX22-BC MUD 39</t>
  </si>
  <si>
    <t>1700505169</t>
  </si>
  <si>
    <t>TX22-BC MUD 24</t>
  </si>
  <si>
    <t>1700505173</t>
  </si>
  <si>
    <t>TX22 WPARKMUD</t>
  </si>
  <si>
    <t>1700504956</t>
  </si>
  <si>
    <t>TX22 WOODCREEK</t>
  </si>
  <si>
    <t>1700504961</t>
  </si>
  <si>
    <t>TX22 WNDFRN FRS</t>
  </si>
  <si>
    <t>1700504960</t>
  </si>
  <si>
    <t>TX22 WKEEBAY ID</t>
  </si>
  <si>
    <t>1700504954</t>
  </si>
  <si>
    <t>TX22 WHITOAK BD</t>
  </si>
  <si>
    <t>1700504959</t>
  </si>
  <si>
    <t>TX22 WHARTON</t>
  </si>
  <si>
    <t>1700504642</t>
  </si>
  <si>
    <t>TX22 WESTON</t>
  </si>
  <si>
    <t>1700504982</t>
  </si>
  <si>
    <t>TX22 WESTLAKE 1</t>
  </si>
  <si>
    <t>1700504958</t>
  </si>
  <si>
    <t>TX22 WESTADOR</t>
  </si>
  <si>
    <t>1700504957</t>
  </si>
  <si>
    <t>TX22 WDTRACE1</t>
  </si>
  <si>
    <t>1700505100</t>
  </si>
  <si>
    <t>TX22 WDRDG MUD</t>
  </si>
  <si>
    <t>1700505156</t>
  </si>
  <si>
    <t>TX22 WDCRKRSVE</t>
  </si>
  <si>
    <t>1700505033</t>
  </si>
  <si>
    <t>TX22 WALLER ISD</t>
  </si>
  <si>
    <t>1700504641</t>
  </si>
  <si>
    <t>TX22 WALLER</t>
  </si>
  <si>
    <t>1700504645</t>
  </si>
  <si>
    <t>TX22 W MEMORIAL</t>
  </si>
  <si>
    <t>1700504955</t>
  </si>
  <si>
    <t>TX22 W HC MUD 16</t>
  </si>
  <si>
    <t>1700505127</t>
  </si>
  <si>
    <t>TX22 W HC 21</t>
  </si>
  <si>
    <t>1700504952</t>
  </si>
  <si>
    <t>TX22 W HC 17</t>
  </si>
  <si>
    <t>1700504946</t>
  </si>
  <si>
    <t>TX22 W HC 15</t>
  </si>
  <si>
    <t>1700504945</t>
  </si>
  <si>
    <t>TX22 W HC 14</t>
  </si>
  <si>
    <t>1700504944</t>
  </si>
  <si>
    <t>TX22 W HC 11</t>
  </si>
  <si>
    <t>1700504953</t>
  </si>
  <si>
    <t>TX22 W HC 10</t>
  </si>
  <si>
    <t>1700504943</t>
  </si>
  <si>
    <t>TX22 W HC 09</t>
  </si>
  <si>
    <t>1700504951</t>
  </si>
  <si>
    <t>TX22 W HC 07</t>
  </si>
  <si>
    <t>1700504950</t>
  </si>
  <si>
    <t>TX22 W HC 06</t>
  </si>
  <si>
    <t>1700504949</t>
  </si>
  <si>
    <t>TX22 W HC 05</t>
  </si>
  <si>
    <t>1700505063</t>
  </si>
  <si>
    <t>TX22 W HC 04</t>
  </si>
  <si>
    <t>1700504948</t>
  </si>
  <si>
    <t>TX22 W HC 02</t>
  </si>
  <si>
    <t>1700504947</t>
  </si>
  <si>
    <t>TX22 W HC 01</t>
  </si>
  <si>
    <t>1700504942</t>
  </si>
  <si>
    <t>TX22 VKATY DEV D</t>
  </si>
  <si>
    <t>1700505214</t>
  </si>
  <si>
    <t>TX22 TXCITYISD</t>
  </si>
  <si>
    <t>1700504638</t>
  </si>
  <si>
    <t>TX22 TRAVIS</t>
  </si>
  <si>
    <t>1700504640</t>
  </si>
  <si>
    <t>TX22 TRAIL LK MU</t>
  </si>
  <si>
    <t>1700504941</t>
  </si>
  <si>
    <t>TX22 TOMBALL ISD</t>
  </si>
  <si>
    <t>1700504639</t>
  </si>
  <si>
    <t>TX22 TITUS CNTY</t>
  </si>
  <si>
    <t>1700504644</t>
  </si>
  <si>
    <t>TX22 TIMBRLN UD</t>
  </si>
  <si>
    <t>1700504940</t>
  </si>
  <si>
    <t>TX22 TIMBRLK ID</t>
  </si>
  <si>
    <t>1700504939</t>
  </si>
  <si>
    <t>TX22 TERANVA WE</t>
  </si>
  <si>
    <t>1700504938</t>
  </si>
  <si>
    <t>TX22 TATTOR RD</t>
  </si>
  <si>
    <t>1700504937</t>
  </si>
  <si>
    <t>TX22 SW HC  1</t>
  </si>
  <si>
    <t>1700504931</t>
  </si>
  <si>
    <t>TX22 STGEORGE</t>
  </si>
  <si>
    <t>1700505192</t>
  </si>
  <si>
    <t>TX22 SSIDEPLACE</t>
  </si>
  <si>
    <t>1700504620</t>
  </si>
  <si>
    <t>20230508</t>
  </si>
  <si>
    <t>TX22 SPRING ISD</t>
  </si>
  <si>
    <t>1700508599</t>
  </si>
  <si>
    <t>00237844</t>
  </si>
  <si>
    <t>20230522</t>
  </si>
  <si>
    <t>1700509130</t>
  </si>
  <si>
    <t>1700504637</t>
  </si>
  <si>
    <t>TX22 SPRCKFST PU</t>
  </si>
  <si>
    <t>1700504934</t>
  </si>
  <si>
    <t>TX22 SPR BR ISD</t>
  </si>
  <si>
    <t>1700504636</t>
  </si>
  <si>
    <t>TX22 SPGMEDOW MU</t>
  </si>
  <si>
    <t>1700505003</t>
  </si>
  <si>
    <t>TX22 SPGCRK UD</t>
  </si>
  <si>
    <t>1700504935</t>
  </si>
  <si>
    <t>TX22 SPG WE MUD</t>
  </si>
  <si>
    <t>1700504936</t>
  </si>
  <si>
    <t>TX22 SPENCER RD</t>
  </si>
  <si>
    <t>1700504933</t>
  </si>
  <si>
    <t>TX22 SPANCOVE</t>
  </si>
  <si>
    <t>1700504932</t>
  </si>
  <si>
    <t>TX22 SIEPLANMGT</t>
  </si>
  <si>
    <t>1700505167</t>
  </si>
  <si>
    <t>TX22 SIEPLANLID</t>
  </si>
  <si>
    <t>1700504930</t>
  </si>
  <si>
    <t>TX22 SIEPLAN3</t>
  </si>
  <si>
    <t>1700504999</t>
  </si>
  <si>
    <t>TX22 SIEPLAN2</t>
  </si>
  <si>
    <t>1700504976</t>
  </si>
  <si>
    <t>TX22 SIEPLAN12</t>
  </si>
  <si>
    <t>1700505064</t>
  </si>
  <si>
    <t>TX22 SIEPLAN10</t>
  </si>
  <si>
    <t>1700505011</t>
  </si>
  <si>
    <t>TX22 SHELDON RD</t>
  </si>
  <si>
    <t>1700504929</t>
  </si>
  <si>
    <t>TX22 SHELDON ISD</t>
  </si>
  <si>
    <t>1700504651</t>
  </si>
  <si>
    <t>TX22 SHASLA PUD</t>
  </si>
  <si>
    <t>1700504928</t>
  </si>
  <si>
    <t>TX22 SEQUOIA ID</t>
  </si>
  <si>
    <t>1700504927</t>
  </si>
  <si>
    <t>TX22 SEDLK MUD 1</t>
  </si>
  <si>
    <t>1700505161</t>
  </si>
  <si>
    <t>20230126</t>
  </si>
  <si>
    <t>TX22 SE REGIONAL</t>
  </si>
  <si>
    <t>1700505518</t>
  </si>
  <si>
    <t>20230502</t>
  </si>
  <si>
    <t>TX22 SBISD</t>
  </si>
  <si>
    <t>1700508430</t>
  </si>
  <si>
    <t>TX22 SANTAFEISD</t>
  </si>
  <si>
    <t>1700504635</t>
  </si>
  <si>
    <t>TX22 SAGEMEADOW</t>
  </si>
  <si>
    <t>1700504926</t>
  </si>
  <si>
    <t>TX22 ROYLWDMUD</t>
  </si>
  <si>
    <t>1700504925</t>
  </si>
  <si>
    <t>TX22 ROLL FRK PU</t>
  </si>
  <si>
    <t>1700504924</t>
  </si>
  <si>
    <t>TX22 ROLL CK UD</t>
  </si>
  <si>
    <t>1700504923</t>
  </si>
  <si>
    <t>TX22 ROBERTSON</t>
  </si>
  <si>
    <t>1700504634</t>
  </si>
  <si>
    <t>TX22 RICHYRDMUD</t>
  </si>
  <si>
    <t>1700504922</t>
  </si>
  <si>
    <t>TX22 RICEWOOD</t>
  </si>
  <si>
    <t>1700504921</t>
  </si>
  <si>
    <t>TX22 RENN RD</t>
  </si>
  <si>
    <t>1700504920</t>
  </si>
  <si>
    <t>TX22 REMINGMUD1</t>
  </si>
  <si>
    <t>1700504993</t>
  </si>
  <si>
    <t>TX22 REID RD 2</t>
  </si>
  <si>
    <t>1700504919</t>
  </si>
  <si>
    <t>TX22 REID RD 1</t>
  </si>
  <si>
    <t>1700504918</t>
  </si>
  <si>
    <t>TX22 RANK RD W</t>
  </si>
  <si>
    <t>1700504917</t>
  </si>
  <si>
    <t>TX22 QUAILVALLEY</t>
  </si>
  <si>
    <t>1700504916</t>
  </si>
  <si>
    <t>TX22 PRESTNWOOD</t>
  </si>
  <si>
    <t>1700504915</t>
  </si>
  <si>
    <t>TX22 POST WOOD</t>
  </si>
  <si>
    <t>1700504914</t>
  </si>
  <si>
    <t>TX22 PONDFST UD</t>
  </si>
  <si>
    <t>1700504913</t>
  </si>
  <si>
    <t>TX22 PLANATON</t>
  </si>
  <si>
    <t>1700504912</t>
  </si>
  <si>
    <t>TX22 PINE VILL</t>
  </si>
  <si>
    <t>1700504911</t>
  </si>
  <si>
    <t>TX22 PECANGROV</t>
  </si>
  <si>
    <t>1700504910</t>
  </si>
  <si>
    <t>TX22 PASADNAISD</t>
  </si>
  <si>
    <t>1700504633</t>
  </si>
  <si>
    <t>20230119</t>
  </si>
  <si>
    <t>TX22 PASADENA ID</t>
  </si>
  <si>
    <t>1700505347</t>
  </si>
  <si>
    <t>TX22 PARKWAY UD</t>
  </si>
  <si>
    <t>1700504909</t>
  </si>
  <si>
    <t>TX22 PALMPLA2</t>
  </si>
  <si>
    <t>1700504907</t>
  </si>
  <si>
    <t>TX22 PALMPLA1</t>
  </si>
  <si>
    <t>1700504908</t>
  </si>
  <si>
    <t>TX22 OAKMONT PUD</t>
  </si>
  <si>
    <t>1700505060</t>
  </si>
  <si>
    <t>TX22 NW PARK</t>
  </si>
  <si>
    <t>1700504905</t>
  </si>
  <si>
    <t>TX22 NW HC 36</t>
  </si>
  <si>
    <t>1700504973</t>
  </si>
  <si>
    <t>TX22 NW HC 32</t>
  </si>
  <si>
    <t>1700505047</t>
  </si>
  <si>
    <t>TX22 NW HC 30</t>
  </si>
  <si>
    <t>1700504979</t>
  </si>
  <si>
    <t>TX22 NW HC 29</t>
  </si>
  <si>
    <t>1700504893</t>
  </si>
  <si>
    <t>TX22 NW HC 28</t>
  </si>
  <si>
    <t>1700504972</t>
  </si>
  <si>
    <t>TX22 NW HC 24</t>
  </si>
  <si>
    <t>1700504901</t>
  </si>
  <si>
    <t>TX22 NW HC 23</t>
  </si>
  <si>
    <t>1700504900</t>
  </si>
  <si>
    <t>TX22 NW HC 22</t>
  </si>
  <si>
    <t>1700504899</t>
  </si>
  <si>
    <t>TX22 NW HC 21</t>
  </si>
  <si>
    <t>1700504898</t>
  </si>
  <si>
    <t>TX22 NW HC 20</t>
  </si>
  <si>
    <t>1700504897</t>
  </si>
  <si>
    <t>TX22 NW HC 19</t>
  </si>
  <si>
    <t>1700504904</t>
  </si>
  <si>
    <t>TX22 NW HC 16</t>
  </si>
  <si>
    <t>1700504896</t>
  </si>
  <si>
    <t>TX22 NW HC 15</t>
  </si>
  <si>
    <t>1700504895</t>
  </si>
  <si>
    <t>TX22 NW HC 12</t>
  </si>
  <si>
    <t>1700504894</t>
  </si>
  <si>
    <t>TX22 NW HC 10</t>
  </si>
  <si>
    <t>1700504902</t>
  </si>
  <si>
    <t>TX22 NW HC 09</t>
  </si>
  <si>
    <t>1700504969</t>
  </si>
  <si>
    <t>TX22 NW HC 06</t>
  </si>
  <si>
    <t>1700504903</t>
  </si>
  <si>
    <t>TX22 NW FRWY</t>
  </si>
  <si>
    <t>1700504892</t>
  </si>
  <si>
    <t>TX22 NPOINT WCID</t>
  </si>
  <si>
    <t>1700504987</t>
  </si>
  <si>
    <t>TX22 NOTTINGHAM</t>
  </si>
  <si>
    <t>1700504906</t>
  </si>
  <si>
    <t>TX22 NORTHWD 1</t>
  </si>
  <si>
    <t>1700505101</t>
  </si>
  <si>
    <t>TX22 NORTHMPTON</t>
  </si>
  <si>
    <t>1700504888</t>
  </si>
  <si>
    <t>TX22 NORTH PARK</t>
  </si>
  <si>
    <t>1700504891</t>
  </si>
  <si>
    <t>TX22 NMISGLEN</t>
  </si>
  <si>
    <t>1700504887</t>
  </si>
  <si>
    <t>TX22 NGATE CRS2</t>
  </si>
  <si>
    <t>1700504889</t>
  </si>
  <si>
    <t>TX22 NGATE CRS R</t>
  </si>
  <si>
    <t>1700504890</t>
  </si>
  <si>
    <t>TX22 NGATE CR MU</t>
  </si>
  <si>
    <t>1700505040</t>
  </si>
  <si>
    <t>TX22 NFORESTMUD</t>
  </si>
  <si>
    <t>1700505152</t>
  </si>
  <si>
    <t>TX22 NEWPORT</t>
  </si>
  <si>
    <t>1700504970</t>
  </si>
  <si>
    <t>TX22 NEHCMUD1</t>
  </si>
  <si>
    <t>1700505119</t>
  </si>
  <si>
    <t>TX22 MTHOU RD</t>
  </si>
  <si>
    <t>1700504886</t>
  </si>
  <si>
    <t>TX22 MORTON RD</t>
  </si>
  <si>
    <t>1700504885</t>
  </si>
  <si>
    <t>TX22 MORRIS CAD</t>
  </si>
  <si>
    <t>1700504649</t>
  </si>
  <si>
    <t>TX22 MONTGOMERY</t>
  </si>
  <si>
    <t>1700504632</t>
  </si>
  <si>
    <t>TX22 MIS BD 2</t>
  </si>
  <si>
    <t>1700504882</t>
  </si>
  <si>
    <t>TX22 MIS BD 1</t>
  </si>
  <si>
    <t>1700504881</t>
  </si>
  <si>
    <t>TX22 MILLS RD</t>
  </si>
  <si>
    <t>1700504880</t>
  </si>
  <si>
    <t>TX22 MEMRL HIL</t>
  </si>
  <si>
    <t>1700504878</t>
  </si>
  <si>
    <t>TX22 MEMORIAL</t>
  </si>
  <si>
    <t>1700504879</t>
  </si>
  <si>
    <t>TX22 MEDOWHIL</t>
  </si>
  <si>
    <t>1700504690</t>
  </si>
  <si>
    <t>TX22 MEDOWCRK</t>
  </si>
  <si>
    <t>1700504877</t>
  </si>
  <si>
    <t>TX22 MC WCID 1</t>
  </si>
  <si>
    <t>1700504884</t>
  </si>
  <si>
    <t>TX22 MC MUD 94</t>
  </si>
  <si>
    <t>1700505015</t>
  </si>
  <si>
    <t>TX22 MC MUD 88</t>
  </si>
  <si>
    <t>1700505122</t>
  </si>
  <si>
    <t>TX22 MC MUD 6</t>
  </si>
  <si>
    <t>1700504984</t>
  </si>
  <si>
    <t>TX22 MC MUD 47</t>
  </si>
  <si>
    <t>1700505116</t>
  </si>
  <si>
    <t>TX22 MC MUD 46</t>
  </si>
  <si>
    <t>1700504983</t>
  </si>
  <si>
    <t>TX22 MC MUD 24</t>
  </si>
  <si>
    <t>1700504883</t>
  </si>
  <si>
    <t>TX22 MC MUD 19</t>
  </si>
  <si>
    <t>1700505102</t>
  </si>
  <si>
    <t>TX22 MC MUD 119</t>
  </si>
  <si>
    <t>1700505159</t>
  </si>
  <si>
    <t>TX22 MC MUD 115</t>
  </si>
  <si>
    <t>1700505120</t>
  </si>
  <si>
    <t>TX22 MAYDE CREK</t>
  </si>
  <si>
    <t>1700504876</t>
  </si>
  <si>
    <t>TX22 MATAGORDA</t>
  </si>
  <si>
    <t>1700504631</t>
  </si>
  <si>
    <t>TX22 MASON CREK</t>
  </si>
  <si>
    <t>1700504875</t>
  </si>
  <si>
    <t>TX22 MALCOMRD</t>
  </si>
  <si>
    <t>1700504874</t>
  </si>
  <si>
    <t>TX22 MADISON</t>
  </si>
  <si>
    <t>1700504630</t>
  </si>
  <si>
    <t>TX22 LWR KRBY</t>
  </si>
  <si>
    <t>1700505183</t>
  </si>
  <si>
    <t>TX22 LUCEBAYOU</t>
  </si>
  <si>
    <t>1700504873</t>
  </si>
  <si>
    <t>TX22 LOUETTA RD</t>
  </si>
  <si>
    <t>1700504872</t>
  </si>
  <si>
    <t>TX22 LOUETTA N</t>
  </si>
  <si>
    <t>1700504871</t>
  </si>
  <si>
    <t>TX22 LNGHRN TWN</t>
  </si>
  <si>
    <t>1700504870</t>
  </si>
  <si>
    <t>TX22 LIMESTONE</t>
  </si>
  <si>
    <t>1700504629</t>
  </si>
  <si>
    <t>TX22 LIBERTY</t>
  </si>
  <si>
    <t>1700504646</t>
  </si>
  <si>
    <t>TX22 LEON ISD</t>
  </si>
  <si>
    <t>1700504628</t>
  </si>
  <si>
    <t>TX22 LEON</t>
  </si>
  <si>
    <t>1700504627</t>
  </si>
  <si>
    <t>TX22 LANGHM CRK</t>
  </si>
  <si>
    <t>1700504869</t>
  </si>
  <si>
    <t>TX22 LAKE MUD</t>
  </si>
  <si>
    <t>1700504868</t>
  </si>
  <si>
    <t>TX22 LAKE FST UD</t>
  </si>
  <si>
    <t>1700504867</t>
  </si>
  <si>
    <t>TX22 KLEINWOOD</t>
  </si>
  <si>
    <t>1700504866</t>
  </si>
  <si>
    <t>TX22 KLEIN PUD</t>
  </si>
  <si>
    <t>1700504865</t>
  </si>
  <si>
    <t>TX22 KIRKMONT</t>
  </si>
  <si>
    <t>1700504864</t>
  </si>
  <si>
    <t>TX22 KINGSBRIDG</t>
  </si>
  <si>
    <t>1700504863</t>
  </si>
  <si>
    <t>TX22 KATY MD 1</t>
  </si>
  <si>
    <t>1700505162</t>
  </si>
  <si>
    <t>TX22 JACKRABIT</t>
  </si>
  <si>
    <t>1700504862</t>
  </si>
  <si>
    <t>TX22 INVRNS FST</t>
  </si>
  <si>
    <t>1700504861</t>
  </si>
  <si>
    <t>TX22 INTERSTATE</t>
  </si>
  <si>
    <t>1700504860</t>
  </si>
  <si>
    <t>TX22 INTERCON MU</t>
  </si>
  <si>
    <t>1700505211</t>
  </si>
  <si>
    <t>TX22 INTERCON CR</t>
  </si>
  <si>
    <t>1700505206</t>
  </si>
  <si>
    <t>TX22 HUMBLE ISD</t>
  </si>
  <si>
    <t>1700504626</t>
  </si>
  <si>
    <t>TX22 HTERS GLEN</t>
  </si>
  <si>
    <t>1700504971</t>
  </si>
  <si>
    <t>TX22 HORSEPEN</t>
  </si>
  <si>
    <t>1700504859</t>
  </si>
  <si>
    <t>TX22 HEATHRLOCH</t>
  </si>
  <si>
    <t>1700504858</t>
  </si>
  <si>
    <t>TX22 HCWCID-FON</t>
  </si>
  <si>
    <t>1700504840</t>
  </si>
  <si>
    <t>TX22 HCWC MUD 3</t>
  </si>
  <si>
    <t>1700505191</t>
  </si>
  <si>
    <t>TX22 HCWC MUD 2</t>
  </si>
  <si>
    <t>1700505194</t>
  </si>
  <si>
    <t>20230125</t>
  </si>
  <si>
    <t>TX22 HCMC MUD 38</t>
  </si>
  <si>
    <t>1700505469</t>
  </si>
  <si>
    <t>20230214</t>
  </si>
  <si>
    <t>TX22 HCFB MUD 5</t>
  </si>
  <si>
    <t>1700506045</t>
  </si>
  <si>
    <t>TX22 HCBC MUD 50</t>
  </si>
  <si>
    <t>1700505204</t>
  </si>
  <si>
    <t>TX22 HC/MCMUD386</t>
  </si>
  <si>
    <t>1700505096</t>
  </si>
  <si>
    <t>TX22 HC/FB MUD5</t>
  </si>
  <si>
    <t>1700506138</t>
  </si>
  <si>
    <t>KA</t>
  </si>
  <si>
    <t>00237246</t>
  </si>
  <si>
    <t>1700505026</t>
  </si>
  <si>
    <t>TX22 HC/FB MUD3</t>
  </si>
  <si>
    <t>1700505114</t>
  </si>
  <si>
    <t>TX22 HC/FB MUD1</t>
  </si>
  <si>
    <t>1700504857</t>
  </si>
  <si>
    <t>TX22 HC WCID21</t>
  </si>
  <si>
    <t>1700504838</t>
  </si>
  <si>
    <t>TX22 HC WCID157</t>
  </si>
  <si>
    <t>1700505106</t>
  </si>
  <si>
    <t>TX22 HC WCID156</t>
  </si>
  <si>
    <t>1700505002</t>
  </si>
  <si>
    <t>TX22 HC WCID155</t>
  </si>
  <si>
    <t>1700504851</t>
  </si>
  <si>
    <t>TX22 HC WCID145</t>
  </si>
  <si>
    <t>1700504850</t>
  </si>
  <si>
    <t>TX22 HC WCID136</t>
  </si>
  <si>
    <t>1700504849</t>
  </si>
  <si>
    <t>TX22 HC WCID133</t>
  </si>
  <si>
    <t>1700504848</t>
  </si>
  <si>
    <t>TX22 HC WCID132</t>
  </si>
  <si>
    <t>1700504847</t>
  </si>
  <si>
    <t>TX22 HC WCID119</t>
  </si>
  <si>
    <t>1700504846</t>
  </si>
  <si>
    <t>TX22 HC WCID116</t>
  </si>
  <si>
    <t>1700504845</t>
  </si>
  <si>
    <t>TX22 HC WCID114</t>
  </si>
  <si>
    <t>1700504844</t>
  </si>
  <si>
    <t>TX22 HC WCID113</t>
  </si>
  <si>
    <t>1700504837</t>
  </si>
  <si>
    <t>TX22 HC WCID110</t>
  </si>
  <si>
    <t>1700504843</t>
  </si>
  <si>
    <t>TX22 HC WCID109</t>
  </si>
  <si>
    <t>1700504842</t>
  </si>
  <si>
    <t>TX22 HC WCID 96</t>
  </si>
  <si>
    <t>1700504995</t>
  </si>
  <si>
    <t>TX22 HC WCID 91</t>
  </si>
  <si>
    <t>1700504856</t>
  </si>
  <si>
    <t>TX22 HC WCID 89</t>
  </si>
  <si>
    <t>1700504839</t>
  </si>
  <si>
    <t>TX22 HC WCID 84</t>
  </si>
  <si>
    <t>1700504855</t>
  </si>
  <si>
    <t>TX22 HC WCID 74</t>
  </si>
  <si>
    <t>1700504854</t>
  </si>
  <si>
    <t>TX22 HC WCID 70</t>
  </si>
  <si>
    <t>1700504853</t>
  </si>
  <si>
    <t>TX22 HC WCID 36</t>
  </si>
  <si>
    <t>1700504852</t>
  </si>
  <si>
    <t>TX22 HC WCID 161</t>
  </si>
  <si>
    <t>1700505203</t>
  </si>
  <si>
    <t>TX22 HC WCID 159</t>
  </si>
  <si>
    <t>1700505160</t>
  </si>
  <si>
    <t>TX22 HC WCID 1</t>
  </si>
  <si>
    <t>1700504841</t>
  </si>
  <si>
    <t>TX22 HC UD 16</t>
  </si>
  <si>
    <t>1700505051</t>
  </si>
  <si>
    <t>TX22 HC UD 15</t>
  </si>
  <si>
    <t>1700504835</t>
  </si>
  <si>
    <t>TX22 HC UD 14</t>
  </si>
  <si>
    <t>1700504834</t>
  </si>
  <si>
    <t>TX22 HC UD 06</t>
  </si>
  <si>
    <t>1700504836</t>
  </si>
  <si>
    <t>TX22 HC RID 1</t>
  </si>
  <si>
    <t>1700505200</t>
  </si>
  <si>
    <t>TX22 HC MUD 96</t>
  </si>
  <si>
    <t>1700505057</t>
  </si>
  <si>
    <t>TX22 HC MUD 8</t>
  </si>
  <si>
    <t>1700504823</t>
  </si>
  <si>
    <t>TX22 HC MUD 6</t>
  </si>
  <si>
    <t>1700504815</t>
  </si>
  <si>
    <t>TX22 HC MUD 552</t>
  </si>
  <si>
    <t>1700505199</t>
  </si>
  <si>
    <t>TX22 HC MUD 551</t>
  </si>
  <si>
    <t>1700505196</t>
  </si>
  <si>
    <t>TX22 HC MUD 542</t>
  </si>
  <si>
    <t>1700505210</t>
  </si>
  <si>
    <t>TX22 HC MUD 538</t>
  </si>
  <si>
    <t>1700505209</t>
  </si>
  <si>
    <t>TX22 HC MUD 537</t>
  </si>
  <si>
    <t>1700505202</t>
  </si>
  <si>
    <t>TX22 HC MUD 536</t>
  </si>
  <si>
    <t>1700505188</t>
  </si>
  <si>
    <t>TX22 HC MUD 531</t>
  </si>
  <si>
    <t>1700505189</t>
  </si>
  <si>
    <t>TX22 HC MUD 530</t>
  </si>
  <si>
    <t>1700505190</t>
  </si>
  <si>
    <t>TX22 HC MUD 529</t>
  </si>
  <si>
    <t>1700505184</t>
  </si>
  <si>
    <t>TX22 HC MUD 504</t>
  </si>
  <si>
    <t>1700505208</t>
  </si>
  <si>
    <t>TX22 HC MUD 503</t>
  </si>
  <si>
    <t>1700505201</t>
  </si>
  <si>
    <t>TX22 HC MUD 502</t>
  </si>
  <si>
    <t>1700505215</t>
  </si>
  <si>
    <t>TX22 HC MUD 501</t>
  </si>
  <si>
    <t>1700505123</t>
  </si>
  <si>
    <t>TX22 HC MUD 500</t>
  </si>
  <si>
    <t>1700505118</t>
  </si>
  <si>
    <t>TX22 HC MUD 499</t>
  </si>
  <si>
    <t>1700505186</t>
  </si>
  <si>
    <t>TX22 HC MUD 495</t>
  </si>
  <si>
    <t>1700505212</t>
  </si>
  <si>
    <t>TX22 HC MUD 494</t>
  </si>
  <si>
    <t>1700505187</t>
  </si>
  <si>
    <t>TX22 HC MUD 489</t>
  </si>
  <si>
    <t>1700505195</t>
  </si>
  <si>
    <t>TX22 HC MUD 481</t>
  </si>
  <si>
    <t>1700505103</t>
  </si>
  <si>
    <t>TX22 HC MUD 480</t>
  </si>
  <si>
    <t>1700505097</t>
  </si>
  <si>
    <t>TX22 HC MUD 468</t>
  </si>
  <si>
    <t>1700505079</t>
  </si>
  <si>
    <t>TX22 HC MUD 461</t>
  </si>
  <si>
    <t>1700505193</t>
  </si>
  <si>
    <t>TX22 HC MUD 460</t>
  </si>
  <si>
    <t>1700505128</t>
  </si>
  <si>
    <t>TX22 HC MUD 459</t>
  </si>
  <si>
    <t>1700505105</t>
  </si>
  <si>
    <t>TX22 HC MUD 458</t>
  </si>
  <si>
    <t>1700505197</t>
  </si>
  <si>
    <t>TX22 HC MUD 457</t>
  </si>
  <si>
    <t>1700505198</t>
  </si>
  <si>
    <t>TX22 HC MUD 451</t>
  </si>
  <si>
    <t>1700505121</t>
  </si>
  <si>
    <t>TX22 HC MUD 450</t>
  </si>
  <si>
    <t>1700505098</t>
  </si>
  <si>
    <t>TX22 HC MUD 449</t>
  </si>
  <si>
    <t>1700505174</t>
  </si>
  <si>
    <t>TX22 HC MUD 439</t>
  </si>
  <si>
    <t>1700505124</t>
  </si>
  <si>
    <t>TX22 HC MUD 438</t>
  </si>
  <si>
    <t>1700505185</t>
  </si>
  <si>
    <t>TX22 HC MUD 434</t>
  </si>
  <si>
    <t>1700505135</t>
  </si>
  <si>
    <t>TX22 HC MUD 433</t>
  </si>
  <si>
    <t>1700505145</t>
  </si>
  <si>
    <t>TX22 HC MUD 432</t>
  </si>
  <si>
    <t>1700505125</t>
  </si>
  <si>
    <t>TX22 HC MUD 422</t>
  </si>
  <si>
    <t>1700505182</t>
  </si>
  <si>
    <t>TX22 HC MUD 421</t>
  </si>
  <si>
    <t>1700505138</t>
  </si>
  <si>
    <t>TX22 HC MUD 420</t>
  </si>
  <si>
    <t>1700505104</t>
  </si>
  <si>
    <t>TX22 HC MUD 419</t>
  </si>
  <si>
    <t>1700505113</t>
  </si>
  <si>
    <t>20230124</t>
  </si>
  <si>
    <t>TX22 HC MUD 418</t>
  </si>
  <si>
    <t>1700505385</t>
  </si>
  <si>
    <t>TX22 HC MUD 416</t>
  </si>
  <si>
    <t>1700505178</t>
  </si>
  <si>
    <t>TX22 HC MUD 415</t>
  </si>
  <si>
    <t>1700505155</t>
  </si>
  <si>
    <t>TX22 HC MUD 412</t>
  </si>
  <si>
    <t>1700505099</t>
  </si>
  <si>
    <t>TX22 HC MUD 411</t>
  </si>
  <si>
    <t>1700505058</t>
  </si>
  <si>
    <t>TX22 HC MUD 410</t>
  </si>
  <si>
    <t>1700505107</t>
  </si>
  <si>
    <t>TX22 HC MUD 407</t>
  </si>
  <si>
    <t>1700505111</t>
  </si>
  <si>
    <t>TX22 HC MUD 406</t>
  </si>
  <si>
    <t>1700505143</t>
  </si>
  <si>
    <t>TX22 HC MUD 405</t>
  </si>
  <si>
    <t>1700505108</t>
  </si>
  <si>
    <t>TX22 HC MUD 404</t>
  </si>
  <si>
    <t>1700505129</t>
  </si>
  <si>
    <t>TX22 HC MUD 401</t>
  </si>
  <si>
    <t>1700505039</t>
  </si>
  <si>
    <t>TX22 HC MUD 400</t>
  </si>
  <si>
    <t>1700505048</t>
  </si>
  <si>
    <t>TX22 HC MUD 399</t>
  </si>
  <si>
    <t>1700505050</t>
  </si>
  <si>
    <t>TX22 HC MUD 397</t>
  </si>
  <si>
    <t>1700505059</t>
  </si>
  <si>
    <t>TX22 HC MUD 396</t>
  </si>
  <si>
    <t>1700505061</t>
  </si>
  <si>
    <t>TX22 HC MUD 393</t>
  </si>
  <si>
    <t>1700504773</t>
  </si>
  <si>
    <t>TX22 HC MUD 391</t>
  </si>
  <si>
    <t>1700505038</t>
  </si>
  <si>
    <t>TX22 HC MUD 390</t>
  </si>
  <si>
    <t>1700505074</t>
  </si>
  <si>
    <t>TX22 HC MUD 389</t>
  </si>
  <si>
    <t>1700505056</t>
  </si>
  <si>
    <t>TX22 HC MUD 383</t>
  </si>
  <si>
    <t>1700505044</t>
  </si>
  <si>
    <t>TX22 HC MUD 382</t>
  </si>
  <si>
    <t>1700505035</t>
  </si>
  <si>
    <t>TX22 HC MUD 381</t>
  </si>
  <si>
    <t>1700505041</t>
  </si>
  <si>
    <t>TX22 HC MUD 374</t>
  </si>
  <si>
    <t>1700505163</t>
  </si>
  <si>
    <t>TX22 HC MUD 373</t>
  </si>
  <si>
    <t>1700505000</t>
  </si>
  <si>
    <t>TX22 HC MUD 372</t>
  </si>
  <si>
    <t>1700504997</t>
  </si>
  <si>
    <t>TX22 HC MUD 371</t>
  </si>
  <si>
    <t>1700505001</t>
  </si>
  <si>
    <t>TX22 HC MUD 370</t>
  </si>
  <si>
    <t>1700505053</t>
  </si>
  <si>
    <t>TX22 HC MUD 368</t>
  </si>
  <si>
    <t>1700504967</t>
  </si>
  <si>
    <t>TX22 HC MUD 367</t>
  </si>
  <si>
    <t>1700504986</t>
  </si>
  <si>
    <t>TX22 HC MUD 366</t>
  </si>
  <si>
    <t>1700504994</t>
  </si>
  <si>
    <t>TX22 HC MUD 365</t>
  </si>
  <si>
    <t>1700504988</t>
  </si>
  <si>
    <t>TX22 HC MUD 364</t>
  </si>
  <si>
    <t>1700504989</t>
  </si>
  <si>
    <t>TX22 HC MUD 361</t>
  </si>
  <si>
    <t>1700505045</t>
  </si>
  <si>
    <t>TX22 HC MUD 360</t>
  </si>
  <si>
    <t>1700504804</t>
  </si>
  <si>
    <t>TX22 HC MUD 36</t>
  </si>
  <si>
    <t>1700505470</t>
  </si>
  <si>
    <t>TX22 HC MUD 359</t>
  </si>
  <si>
    <t>1700504802</t>
  </si>
  <si>
    <t>TX22 HC MUD 358</t>
  </si>
  <si>
    <t>1700504990</t>
  </si>
  <si>
    <t>TX22 HC MUD 355</t>
  </si>
  <si>
    <t>1700504832</t>
  </si>
  <si>
    <t>TX22 HC MUD 346</t>
  </si>
  <si>
    <t>1700504831</t>
  </si>
  <si>
    <t>TX22 HC MUD 345</t>
  </si>
  <si>
    <t>1700504801</t>
  </si>
  <si>
    <t>TX22 HC MUD 344</t>
  </si>
  <si>
    <t>1700505055</t>
  </si>
  <si>
    <t>TX22 HC MUD 342</t>
  </si>
  <si>
    <t>1700504965</t>
  </si>
  <si>
    <t>TX22 HC MUD 341</t>
  </si>
  <si>
    <t>1700504800</t>
  </si>
  <si>
    <t>TX22 HC MUD 33</t>
  </si>
  <si>
    <t>1700504605</t>
  </si>
  <si>
    <t>1700505172</t>
  </si>
  <si>
    <t>1700505396</t>
  </si>
  <si>
    <t>TX22 HC MUD 322</t>
  </si>
  <si>
    <t>1700504799</t>
  </si>
  <si>
    <t>TX22 HC MUD 321</t>
  </si>
  <si>
    <t>1700504798</t>
  </si>
  <si>
    <t>TX22 HC MUD 319</t>
  </si>
  <si>
    <t>1700505181</t>
  </si>
  <si>
    <t>TX22 HC MUD 316</t>
  </si>
  <si>
    <t>1700504797</t>
  </si>
  <si>
    <t>TX22 HC MUD 304</t>
  </si>
  <si>
    <t>1700504964</t>
  </si>
  <si>
    <t>TX22 HC MUD 290</t>
  </si>
  <si>
    <t>1700505037</t>
  </si>
  <si>
    <t>TX22 HC MUD 287</t>
  </si>
  <si>
    <t>1700505109</t>
  </si>
  <si>
    <t>TX22 HC MUD 286</t>
  </si>
  <si>
    <t>1700504796</t>
  </si>
  <si>
    <t>TX22 HC MUD 285</t>
  </si>
  <si>
    <t>1700504830</t>
  </si>
  <si>
    <t>TX22 HC MUD 284</t>
  </si>
  <si>
    <t>1700505046</t>
  </si>
  <si>
    <t>TX22 HC MUD 282</t>
  </si>
  <si>
    <t>1700505110</t>
  </si>
  <si>
    <t>TX22 HC MUD 281</t>
  </si>
  <si>
    <t>1700505054</t>
  </si>
  <si>
    <t>TX22 HC MUD 280</t>
  </si>
  <si>
    <t>1700505049</t>
  </si>
  <si>
    <t>TX22 HC MUD 278</t>
  </si>
  <si>
    <t>1700504963</t>
  </si>
  <si>
    <t>TX22 HC MUD 276</t>
  </si>
  <si>
    <t>1700505052</t>
  </si>
  <si>
    <t>TX22 HC MUD 275</t>
  </si>
  <si>
    <t>1700504795</t>
  </si>
  <si>
    <t>TX22 HC MUD 264</t>
  </si>
  <si>
    <t>1700504794</t>
  </si>
  <si>
    <t>TX22 HC MUD 261</t>
  </si>
  <si>
    <t>1700504793</t>
  </si>
  <si>
    <t>TX22 HC MUD 257</t>
  </si>
  <si>
    <t>1700504829</t>
  </si>
  <si>
    <t>TX22 HC MUD 255</t>
  </si>
  <si>
    <t>1700505166</t>
  </si>
  <si>
    <t>TX22 HC MUD 250</t>
  </si>
  <si>
    <t>1700504791</t>
  </si>
  <si>
    <t>TX22 HC MUD 249</t>
  </si>
  <si>
    <t>1700504978</t>
  </si>
  <si>
    <t>TX22 HC MUD 248</t>
  </si>
  <si>
    <t>1700504789</t>
  </si>
  <si>
    <t>TX22 HC MUD 239</t>
  </si>
  <si>
    <t>1700504787</t>
  </si>
  <si>
    <t>TX22 HC MUD 238</t>
  </si>
  <si>
    <t>1700504786</t>
  </si>
  <si>
    <t>TX22 HC MUD 233</t>
  </si>
  <si>
    <t>1700504785</t>
  </si>
  <si>
    <t>TX22 HC MUD 230</t>
  </si>
  <si>
    <t>1700504784</t>
  </si>
  <si>
    <t>TX22 HC MUD 222</t>
  </si>
  <si>
    <t>1700504782</t>
  </si>
  <si>
    <t>TX22 HC MUD 221</t>
  </si>
  <si>
    <t>1700504828</t>
  </si>
  <si>
    <t>TX22 HC MUD 220</t>
  </si>
  <si>
    <t>1700505043</t>
  </si>
  <si>
    <t>TX22 HC MUD 217</t>
  </si>
  <si>
    <t>1700504781</t>
  </si>
  <si>
    <t>TX22 HC MUD 216</t>
  </si>
  <si>
    <t>1700504780</t>
  </si>
  <si>
    <t>TX22 HC MUD 215</t>
  </si>
  <si>
    <t>1700504779</t>
  </si>
  <si>
    <t>TX22 HC MUD 213B</t>
  </si>
  <si>
    <t>1700505207</t>
  </si>
  <si>
    <t>TX22 HC MUD 211</t>
  </si>
  <si>
    <t>1700504778</t>
  </si>
  <si>
    <t>TX22 HC MUD 208</t>
  </si>
  <si>
    <t>1700504777</t>
  </si>
  <si>
    <t>TX22 HC MUD 205</t>
  </si>
  <si>
    <t>1700504776</t>
  </si>
  <si>
    <t>TX22 HC MUD 202</t>
  </si>
  <si>
    <t>1700504775</t>
  </si>
  <si>
    <t>TX22 HC MUD 200</t>
  </si>
  <si>
    <t>1700504774</t>
  </si>
  <si>
    <t>TX22 HC MUD 196</t>
  </si>
  <si>
    <t>1700504966</t>
  </si>
  <si>
    <t>TX22 HC MUD 191</t>
  </si>
  <si>
    <t>1700504772</t>
  </si>
  <si>
    <t>TX22 HC MUD 189</t>
  </si>
  <si>
    <t>1700504771</t>
  </si>
  <si>
    <t>TX22 HC MUD 188</t>
  </si>
  <si>
    <t>1700504770</t>
  </si>
  <si>
    <t>TX22 HC MUD 186</t>
  </si>
  <si>
    <t>1700504769</t>
  </si>
  <si>
    <t>TX22 HC MUD 185</t>
  </si>
  <si>
    <t>1700504768</t>
  </si>
  <si>
    <t>TX22 HC MUD 183</t>
  </si>
  <si>
    <t>1700504767</t>
  </si>
  <si>
    <t>TX22 HC MUD 182</t>
  </si>
  <si>
    <t>1700504766</t>
  </si>
  <si>
    <t>TX22 HC MUD 180</t>
  </si>
  <si>
    <t>1700504765</t>
  </si>
  <si>
    <t>TX22 HC MUD 179</t>
  </si>
  <si>
    <t>1700504763</t>
  </si>
  <si>
    <t>TX22 HC MUD 173</t>
  </si>
  <si>
    <t>1700504762</t>
  </si>
  <si>
    <t>TX22 HC MUD 172</t>
  </si>
  <si>
    <t>1700504761</t>
  </si>
  <si>
    <t>TX22 HC MUD 171</t>
  </si>
  <si>
    <t>1700505175</t>
  </si>
  <si>
    <t>TX22 HC MUD 170</t>
  </si>
  <si>
    <t>1700504760</t>
  </si>
  <si>
    <t>TX22 HC MUD 168</t>
  </si>
  <si>
    <t>1700504759</t>
  </si>
  <si>
    <t>TX22 HC MUD 167</t>
  </si>
  <si>
    <t>1700504758</t>
  </si>
  <si>
    <t>TX22 HC MUD 166</t>
  </si>
  <si>
    <t>1700504827</t>
  </si>
  <si>
    <t>TX22 HC MUD 165</t>
  </si>
  <si>
    <t>1700504757</t>
  </si>
  <si>
    <t>TX22 HC MUD 163</t>
  </si>
  <si>
    <t>1700504756</t>
  </si>
  <si>
    <t>TX22 HC MUD 162</t>
  </si>
  <si>
    <t>1700504755</t>
  </si>
  <si>
    <t>TX22 HC MUD 158</t>
  </si>
  <si>
    <t>1700504753</t>
  </si>
  <si>
    <t>TX22 HC MUD 157</t>
  </si>
  <si>
    <t>1700504752</t>
  </si>
  <si>
    <t>TX22 HC MUD 156</t>
  </si>
  <si>
    <t>1700505042</t>
  </si>
  <si>
    <t>TX22 HC MUD 155</t>
  </si>
  <si>
    <t>1700504833</t>
  </si>
  <si>
    <t>TX22 HC MUD 154</t>
  </si>
  <si>
    <t>1700504751</t>
  </si>
  <si>
    <t>TX22 HC MUD 153</t>
  </si>
  <si>
    <t>1700504750</t>
  </si>
  <si>
    <t>TX22 HC MUD 152</t>
  </si>
  <si>
    <t>1700504749</t>
  </si>
  <si>
    <t>TX22 HC MUD 151</t>
  </si>
  <si>
    <t>1700504748</t>
  </si>
  <si>
    <t>TX22 HC MUD 150</t>
  </si>
  <si>
    <t>1700504747</t>
  </si>
  <si>
    <t>TX22 HC MUD 149</t>
  </si>
  <si>
    <t>1700504746</t>
  </si>
  <si>
    <t>TX22 HC MUD 148</t>
  </si>
  <si>
    <t>1700504745</t>
  </si>
  <si>
    <t>TX22 HC MUD 147</t>
  </si>
  <si>
    <t>1700504744</t>
  </si>
  <si>
    <t>TX22 HC MUD 144</t>
  </si>
  <si>
    <t>1700504743</t>
  </si>
  <si>
    <t>TX22 HC MUD 136</t>
  </si>
  <si>
    <t>1700504742</t>
  </si>
  <si>
    <t>TX22 HC MUD 132</t>
  </si>
  <si>
    <t>1700504741</t>
  </si>
  <si>
    <t>TX22 HC MUD 130</t>
  </si>
  <si>
    <t>1700504740</t>
  </si>
  <si>
    <t>TX22 HC MUD 127</t>
  </si>
  <si>
    <t>1700504739</t>
  </si>
  <si>
    <t>TX22 HC MUD 122</t>
  </si>
  <si>
    <t>1700504738</t>
  </si>
  <si>
    <t>TX22 HC MUD 120</t>
  </si>
  <si>
    <t>1700504737</t>
  </si>
  <si>
    <t>TX22 HC MUD 119</t>
  </si>
  <si>
    <t>1700504736</t>
  </si>
  <si>
    <t>TX22 HC MUD 118</t>
  </si>
  <si>
    <t>1700504735</t>
  </si>
  <si>
    <t>TX22 HC MUD 109</t>
  </si>
  <si>
    <t>1700504734</t>
  </si>
  <si>
    <t>TX22 HC MUD 106</t>
  </si>
  <si>
    <t>1700505062</t>
  </si>
  <si>
    <t>TX22 HC MUD 105</t>
  </si>
  <si>
    <t>1700504733</t>
  </si>
  <si>
    <t>TX22 HC MUD 104</t>
  </si>
  <si>
    <t>1700504732</t>
  </si>
  <si>
    <t>TX22 HC MUD 102</t>
  </si>
  <si>
    <t>1700504731</t>
  </si>
  <si>
    <t>TX22 HC MUD 086</t>
  </si>
  <si>
    <t>1700504826</t>
  </si>
  <si>
    <t>TX22 HC MUD 082</t>
  </si>
  <si>
    <t>1700504825</t>
  </si>
  <si>
    <t>TX22 HC MUD 081</t>
  </si>
  <si>
    <t>1700504824</t>
  </si>
  <si>
    <t>TX22 HC MUD 071</t>
  </si>
  <si>
    <t>1700504822</t>
  </si>
  <si>
    <t>TX22 HC MUD 070</t>
  </si>
  <si>
    <t>1700504821</t>
  </si>
  <si>
    <t>TX22 HC MUD 069</t>
  </si>
  <si>
    <t>1700504820</t>
  </si>
  <si>
    <t>TX22 HC MUD 065</t>
  </si>
  <si>
    <t>1700504819</t>
  </si>
  <si>
    <t>TX22 HC MUD 064</t>
  </si>
  <si>
    <t>1700504818</t>
  </si>
  <si>
    <t>TX22 HC MUD 063</t>
  </si>
  <si>
    <t>1700505095</t>
  </si>
  <si>
    <t>TX22 HC MUD 062</t>
  </si>
  <si>
    <t>1700504817</t>
  </si>
  <si>
    <t>TX22 HC MUD 061</t>
  </si>
  <si>
    <t>1700504816</t>
  </si>
  <si>
    <t>TX22 HC MUD 058</t>
  </si>
  <si>
    <t>1700504814</t>
  </si>
  <si>
    <t>TX22 HC MUD 055</t>
  </si>
  <si>
    <t>1700504813</t>
  </si>
  <si>
    <t>TX22 HC MUD 053</t>
  </si>
  <si>
    <t>1700504812</t>
  </si>
  <si>
    <t>TX22 HC MUD 050</t>
  </si>
  <si>
    <t>1700504811</t>
  </si>
  <si>
    <t>TX22 HC MUD 049</t>
  </si>
  <si>
    <t>1700504809</t>
  </si>
  <si>
    <t>TX22 HC MUD 048</t>
  </si>
  <si>
    <t>1700504808</t>
  </si>
  <si>
    <t>TX22 HC MUD 046</t>
  </si>
  <si>
    <t>1700504807</t>
  </si>
  <si>
    <t>TX22 HC MUD 044</t>
  </si>
  <si>
    <t>1700504806</t>
  </si>
  <si>
    <t>TX22 HC MUD 043</t>
  </si>
  <si>
    <t>1700504805</t>
  </si>
  <si>
    <t>TX22 HC MUD 036</t>
  </si>
  <si>
    <t>1700504606</t>
  </si>
  <si>
    <t>1700504803</t>
  </si>
  <si>
    <t>TX22 HC MUD 026</t>
  </si>
  <si>
    <t>1700504792</t>
  </si>
  <si>
    <t>TX22 HC MUD 025</t>
  </si>
  <si>
    <t>1700504790</t>
  </si>
  <si>
    <t>TX22 HC MUD 024</t>
  </si>
  <si>
    <t>1700504788</t>
  </si>
  <si>
    <t>TX22 HC MUD 023</t>
  </si>
  <si>
    <t>1700504783</t>
  </si>
  <si>
    <t>TX22 HC MUD 018</t>
  </si>
  <si>
    <t>1700504764</t>
  </si>
  <si>
    <t>TX22 HC MUD 016</t>
  </si>
  <si>
    <t>1700504754</t>
  </si>
  <si>
    <t>TX22 HC MUD 005</t>
  </si>
  <si>
    <t>1700504810</t>
  </si>
  <si>
    <t>TX22 HC ID 23</t>
  </si>
  <si>
    <t>1700505213</t>
  </si>
  <si>
    <t>TX22 HC ID 18</t>
  </si>
  <si>
    <t>1700505154</t>
  </si>
  <si>
    <t>TX22 HC ID 15</t>
  </si>
  <si>
    <t>1700505205</t>
  </si>
  <si>
    <t>TX22 HC ID 12</t>
  </si>
  <si>
    <t>1700505179</t>
  </si>
  <si>
    <t>TX22 HC FWSD 61</t>
  </si>
  <si>
    <t>1700505506</t>
  </si>
  <si>
    <t>1700504730</t>
  </si>
  <si>
    <t>TX22 HC FWSD 6</t>
  </si>
  <si>
    <t>1700504729</t>
  </si>
  <si>
    <t>TX22 HC FWSD 58</t>
  </si>
  <si>
    <t>1700504728</t>
  </si>
  <si>
    <t>TX22 HC FWSD 51</t>
  </si>
  <si>
    <t>1700504727</t>
  </si>
  <si>
    <t>TX22 HC FWSD 27</t>
  </si>
  <si>
    <t>1700504726</t>
  </si>
  <si>
    <t>TX22 HARRISUD33</t>
  </si>
  <si>
    <t>1700505348</t>
  </si>
  <si>
    <t>20230516</t>
  </si>
  <si>
    <t>TX22 HARRIS UD 1</t>
  </si>
  <si>
    <t>1700509010</t>
  </si>
  <si>
    <t>20230222</t>
  </si>
  <si>
    <t>TX22 HARRIS PY</t>
  </si>
  <si>
    <t>1700506330</t>
  </si>
  <si>
    <t>PY PROPERTY TAX PAYMENT</t>
  </si>
  <si>
    <t>TX22 HARRIS MUD</t>
  </si>
  <si>
    <t>1700508429</t>
  </si>
  <si>
    <t>TX22 HARRIS ID 1</t>
  </si>
  <si>
    <t>1700509131</t>
  </si>
  <si>
    <t>20230614</t>
  </si>
  <si>
    <t>TX22 HARRIS -1</t>
  </si>
  <si>
    <t>1700509546</t>
  </si>
  <si>
    <t>20230802</t>
  </si>
  <si>
    <t>TX22 HARRIS</t>
  </si>
  <si>
    <t>1700511716</t>
  </si>
  <si>
    <t>20230613</t>
  </si>
  <si>
    <t>1700510249</t>
  </si>
  <si>
    <t>1700509129</t>
  </si>
  <si>
    <t>20230405</t>
  </si>
  <si>
    <t>1700507554</t>
  </si>
  <si>
    <t>20230321</t>
  </si>
  <si>
    <t>1700507126</t>
  </si>
  <si>
    <t>20230530</t>
  </si>
  <si>
    <t>1700509293</t>
  </si>
  <si>
    <t>TX22 GRNWOOD UD</t>
  </si>
  <si>
    <t>1700504724</t>
  </si>
  <si>
    <t>TX22 GRNTRDPUD</t>
  </si>
  <si>
    <t>1700504721</t>
  </si>
  <si>
    <t>TX22 GRNSPKYMUD</t>
  </si>
  <si>
    <t>1700504723</t>
  </si>
  <si>
    <t>TX22 GRNDOAKSMUD</t>
  </si>
  <si>
    <t>1700505018</t>
  </si>
  <si>
    <t>TX22 GRIMES CAD</t>
  </si>
  <si>
    <t>1700504648</t>
  </si>
  <si>
    <t>TX22 GRDMISMUD2</t>
  </si>
  <si>
    <t>1700505094</t>
  </si>
  <si>
    <t>TX22 GRDMISMUD1</t>
  </si>
  <si>
    <t>1700504720</t>
  </si>
  <si>
    <t>TX22 GRDLKSWCID</t>
  </si>
  <si>
    <t>1700504975</t>
  </si>
  <si>
    <t>TX22 GENPRK MD</t>
  </si>
  <si>
    <t>1700505180</t>
  </si>
  <si>
    <t>TX22 GDLKESMUD4</t>
  </si>
  <si>
    <t>1700505025</t>
  </si>
  <si>
    <t>TX22 GDLKESMUD2</t>
  </si>
  <si>
    <t>1700505024</t>
  </si>
  <si>
    <t>TX22 GDLKESMUD1</t>
  </si>
  <si>
    <t>1700505023</t>
  </si>
  <si>
    <t>TX22 GCCISD</t>
  </si>
  <si>
    <t>1700504625</t>
  </si>
  <si>
    <t>TX22 GC MUD 68</t>
  </si>
  <si>
    <t>1700504981</t>
  </si>
  <si>
    <t>TX22 GC MUD 66</t>
  </si>
  <si>
    <t>1700505164</t>
  </si>
  <si>
    <t>TX22 GC MUD 46</t>
  </si>
  <si>
    <t>1700505081</t>
  </si>
  <si>
    <t>TX22 GC MUD 32</t>
  </si>
  <si>
    <t>1700505082</t>
  </si>
  <si>
    <t>TX22 GC MUD 30</t>
  </si>
  <si>
    <t>1700505070</t>
  </si>
  <si>
    <t>TX22 GALVESTON</t>
  </si>
  <si>
    <t>1700507122</t>
  </si>
  <si>
    <t>20230223</t>
  </si>
  <si>
    <t>1700506254</t>
  </si>
  <si>
    <t>PU J HERNANDEZ @ 7-5757</t>
  </si>
  <si>
    <t>1700504624</t>
  </si>
  <si>
    <t>TX22 GALV MUD 6</t>
  </si>
  <si>
    <t>1700504719</t>
  </si>
  <si>
    <t>TX22 FULSHERMUD</t>
  </si>
  <si>
    <t>1700505126</t>
  </si>
  <si>
    <t>20230524</t>
  </si>
  <si>
    <t>1700509144</t>
  </si>
  <si>
    <t>1700507190</t>
  </si>
  <si>
    <t>20230620</t>
  </si>
  <si>
    <t>1700510283</t>
  </si>
  <si>
    <t>20230322</t>
  </si>
  <si>
    <t>1700507102</t>
  </si>
  <si>
    <t>20230509</t>
  </si>
  <si>
    <t>1700508636</t>
  </si>
  <si>
    <t>TX22 FT BEND</t>
  </si>
  <si>
    <t>1700507123</t>
  </si>
  <si>
    <t>20230127</t>
  </si>
  <si>
    <t>1700505525</t>
  </si>
  <si>
    <t>20230103</t>
  </si>
  <si>
    <t>1700504238</t>
  </si>
  <si>
    <t>00009155</t>
  </si>
  <si>
    <t>1700504650</t>
  </si>
  <si>
    <t>TX22 FRYROAD MUD</t>
  </si>
  <si>
    <t>1700504718</t>
  </si>
  <si>
    <t>TX22 FRSTNE CO</t>
  </si>
  <si>
    <t>1700504623</t>
  </si>
  <si>
    <t>TX22 FRSTHILMUD</t>
  </si>
  <si>
    <t>1700504698</t>
  </si>
  <si>
    <t>TX22 FRIENDSWD</t>
  </si>
  <si>
    <t>1700504619</t>
  </si>
  <si>
    <t>TX22 FRCLNYMUD10</t>
  </si>
  <si>
    <t>1700505075</t>
  </si>
  <si>
    <t>TX22 FONTNHD MUD</t>
  </si>
  <si>
    <t>1700504717</t>
  </si>
  <si>
    <t>TX22 FLKYGULYMUD</t>
  </si>
  <si>
    <t>1700504696</t>
  </si>
  <si>
    <t>TX22 FIRCLNYMUD9</t>
  </si>
  <si>
    <t>1700504697</t>
  </si>
  <si>
    <t>TX22 FIRCLNY LID</t>
  </si>
  <si>
    <t>1700504974</t>
  </si>
  <si>
    <t>TX22 FB WCID8</t>
  </si>
  <si>
    <t>1700505142</t>
  </si>
  <si>
    <t>TX22 FB WCID 3</t>
  </si>
  <si>
    <t>1700504991</t>
  </si>
  <si>
    <t>TX22 FB MUD 94</t>
  </si>
  <si>
    <t>1700504700</t>
  </si>
  <si>
    <t>TX22 FB MUD 81</t>
  </si>
  <si>
    <t>1700504716</t>
  </si>
  <si>
    <t>TX22 FB MUD 66</t>
  </si>
  <si>
    <t>1700505065</t>
  </si>
  <si>
    <t>TX22 FB MUD 58</t>
  </si>
  <si>
    <t>1700505080</t>
  </si>
  <si>
    <t>TX22 FB MUD 57</t>
  </si>
  <si>
    <t>1700505091</t>
  </si>
  <si>
    <t>TX22 FB MUD 50</t>
  </si>
  <si>
    <t>1700504712</t>
  </si>
  <si>
    <t>TX22 FB MUD 5</t>
  </si>
  <si>
    <t>1700505136</t>
  </si>
  <si>
    <t>TX22 FB MUD 49</t>
  </si>
  <si>
    <t>1700504711</t>
  </si>
  <si>
    <t>TX22 FB MUD 48</t>
  </si>
  <si>
    <t>1700504710</t>
  </si>
  <si>
    <t>TX22 FB MUD 47</t>
  </si>
  <si>
    <t>1700504709</t>
  </si>
  <si>
    <t>TX22 FB MUD 42</t>
  </si>
  <si>
    <t>1700504708</t>
  </si>
  <si>
    <t>TX22 FB MUD 37</t>
  </si>
  <si>
    <t>1700504707</t>
  </si>
  <si>
    <t>TX22 FB MUD 35</t>
  </si>
  <si>
    <t>1700505032</t>
  </si>
  <si>
    <t>TX22 FB MUD 34</t>
  </si>
  <si>
    <t>1700504715</t>
  </si>
  <si>
    <t>TX22 FB MUD 30</t>
  </si>
  <si>
    <t>1700504706</t>
  </si>
  <si>
    <t>TX22 FB MUD 26</t>
  </si>
  <si>
    <t>1700504705</t>
  </si>
  <si>
    <t>TX22 FB MUD 25</t>
  </si>
  <si>
    <t>1700504704</t>
  </si>
  <si>
    <t>TX22 FB MUD 24</t>
  </si>
  <si>
    <t>1700505066</t>
  </si>
  <si>
    <t>TX22 FB MUD 23</t>
  </si>
  <si>
    <t>1700504714</t>
  </si>
  <si>
    <t>TX22 FB MUD 222</t>
  </si>
  <si>
    <t>1700504239</t>
  </si>
  <si>
    <t>TX22 FB MUD 206</t>
  </si>
  <si>
    <t>1700505170</t>
  </si>
  <si>
    <t>TX22 FB MUD 2</t>
  </si>
  <si>
    <t>1700504703</t>
  </si>
  <si>
    <t>TX22 FB MUD 199</t>
  </si>
  <si>
    <t>1700505144</t>
  </si>
  <si>
    <t>TX22 FB MUD 194</t>
  </si>
  <si>
    <t>1700505153</t>
  </si>
  <si>
    <t>TX22 FB MUD 192</t>
  </si>
  <si>
    <t>1700505171</t>
  </si>
  <si>
    <t>TX22 FB MUD 19</t>
  </si>
  <si>
    <t>1700504702</t>
  </si>
  <si>
    <t>TX22 FB MUD 187</t>
  </si>
  <si>
    <t>1700505151</t>
  </si>
  <si>
    <t>TX22 FB MUD 185</t>
  </si>
  <si>
    <t>1700505132</t>
  </si>
  <si>
    <t>TX22 FB MUD 176</t>
  </si>
  <si>
    <t>1700505115</t>
  </si>
  <si>
    <t>TX22 FB MUD 173</t>
  </si>
  <si>
    <t>1700505137</t>
  </si>
  <si>
    <t>TX22 FB MUD 172</t>
  </si>
  <si>
    <t>1700505150</t>
  </si>
  <si>
    <t>TX22 FB MUD 171</t>
  </si>
  <si>
    <t>1700505131</t>
  </si>
  <si>
    <t>TX22 FB MUD 170</t>
  </si>
  <si>
    <t>1700505133</t>
  </si>
  <si>
    <t>TX22 FB MUD 167</t>
  </si>
  <si>
    <t>1700505076</t>
  </si>
  <si>
    <t>TX22 FB MUD 165</t>
  </si>
  <si>
    <t>1700504968</t>
  </si>
  <si>
    <t>TX22 FB MUD 161</t>
  </si>
  <si>
    <t>1700505168</t>
  </si>
  <si>
    <t>TX22 FB MUD 159</t>
  </si>
  <si>
    <t>1700505092</t>
  </si>
  <si>
    <t>TX22 FB MUD 158</t>
  </si>
  <si>
    <t>1700505084</t>
  </si>
  <si>
    <t>TX22 FB MUD 152</t>
  </si>
  <si>
    <t>1700505087</t>
  </si>
  <si>
    <t>TX22 FB MUD 151</t>
  </si>
  <si>
    <t>1700505086</t>
  </si>
  <si>
    <t>TX22 FB MUD 149</t>
  </si>
  <si>
    <t>1700505149</t>
  </si>
  <si>
    <t>TX22 FB MUD 148</t>
  </si>
  <si>
    <t>1700505089</t>
  </si>
  <si>
    <t>TX22 FB MUD 147</t>
  </si>
  <si>
    <t>1700505093</t>
  </si>
  <si>
    <t>TX22 FB MUD 146</t>
  </si>
  <si>
    <t>1700505031</t>
  </si>
  <si>
    <t>TX22 FB MUD 145</t>
  </si>
  <si>
    <t>1700505078</t>
  </si>
  <si>
    <t>TX22 FB MUD 144</t>
  </si>
  <si>
    <t>1700505067</t>
  </si>
  <si>
    <t>TX22 FB MUD 143</t>
  </si>
  <si>
    <t>1700505030</t>
  </si>
  <si>
    <t>TX22 FB MUD 142</t>
  </si>
  <si>
    <t>1700505022</t>
  </si>
  <si>
    <t>TX22 FB MUD 141</t>
  </si>
  <si>
    <t>1700505158</t>
  </si>
  <si>
    <t>TX22 FB MUD 140</t>
  </si>
  <si>
    <t>1700505017</t>
  </si>
  <si>
    <t>TX22 FB MUD 139</t>
  </si>
  <si>
    <t>1700505148</t>
  </si>
  <si>
    <t>TX22 FB MUD 138</t>
  </si>
  <si>
    <t>1700505083</t>
  </si>
  <si>
    <t>TX22 FB MUD 137</t>
  </si>
  <si>
    <t>1700505085</t>
  </si>
  <si>
    <t>TX22 FB MUD 136</t>
  </si>
  <si>
    <t>1700505147</t>
  </si>
  <si>
    <t>TX22 FB MUD 133</t>
  </si>
  <si>
    <t>1700505088</t>
  </si>
  <si>
    <t>TX22 FB MUD 131</t>
  </si>
  <si>
    <t>1700505071</t>
  </si>
  <si>
    <t>TX22 FB MUD 130</t>
  </si>
  <si>
    <t>1700505029</t>
  </si>
  <si>
    <t>TX22 FB MUD 128</t>
  </si>
  <si>
    <t>1700505112</t>
  </si>
  <si>
    <t>TX22 FB MUD 124</t>
  </si>
  <si>
    <t>1700505034</t>
  </si>
  <si>
    <t>TX22 FB MUD 123</t>
  </si>
  <si>
    <t>1700505072</t>
  </si>
  <si>
    <t>TX22 FB MUD 122</t>
  </si>
  <si>
    <t>1700505069</t>
  </si>
  <si>
    <t>TX22 FB MUD 121</t>
  </si>
  <si>
    <t>1700505028</t>
  </si>
  <si>
    <t>TX22 FB MUD 119</t>
  </si>
  <si>
    <t>1700505021</t>
  </si>
  <si>
    <t>TX22 FB MUD 118</t>
  </si>
  <si>
    <t>1700505016</t>
  </si>
  <si>
    <t>TX22 FB MUD 116</t>
  </si>
  <si>
    <t>1700505020</t>
  </si>
  <si>
    <t>TX22 FB MUD 115</t>
  </si>
  <si>
    <t>1700505027</t>
  </si>
  <si>
    <t>TX22 FB LID 7</t>
  </si>
  <si>
    <t>1700504699</t>
  </si>
  <si>
    <t>TX22 FB LID 6</t>
  </si>
  <si>
    <t>1700509009</t>
  </si>
  <si>
    <t>1700505134</t>
  </si>
  <si>
    <t>TX22 FB LID 20</t>
  </si>
  <si>
    <t>1700505146</t>
  </si>
  <si>
    <t>TX22 FB LID 2</t>
  </si>
  <si>
    <t>1700504701</t>
  </si>
  <si>
    <t>TX22 FB LID 17</t>
  </si>
  <si>
    <t>1700504962</t>
  </si>
  <si>
    <t>TX22 FB LID 11</t>
  </si>
  <si>
    <t>1700504713</t>
  </si>
  <si>
    <t>TX22 FB LID 10</t>
  </si>
  <si>
    <t>1700504998</t>
  </si>
  <si>
    <t>TX22 FALLCRK MD</t>
  </si>
  <si>
    <t>1700505177</t>
  </si>
  <si>
    <t>TX22 FALBROOK UD</t>
  </si>
  <si>
    <t>1700504695</t>
  </si>
  <si>
    <t>TX22 ENCNTRELUD</t>
  </si>
  <si>
    <t>1700504694</t>
  </si>
  <si>
    <t>TX22 EMRLDFST UD</t>
  </si>
  <si>
    <t>1700504693</t>
  </si>
  <si>
    <t>TX22 ELDORADO UD</t>
  </si>
  <si>
    <t>1700504692</t>
  </si>
  <si>
    <t>TX22 EAST DOWNTO</t>
  </si>
  <si>
    <t>1700505517</t>
  </si>
  <si>
    <t>TX22 DOWDELL PUD</t>
  </si>
  <si>
    <t>1700504691</t>
  </si>
  <si>
    <t>TX22 DEER PARK</t>
  </si>
  <si>
    <t>1700504643</t>
  </si>
  <si>
    <t>TX22 CYPWOOD UD</t>
  </si>
  <si>
    <t>1700504689</t>
  </si>
  <si>
    <t>TX22 CYPRFST PUD</t>
  </si>
  <si>
    <t>1700504686</t>
  </si>
  <si>
    <t>TX22 CYPKLEIN UD</t>
  </si>
  <si>
    <t>1700504688</t>
  </si>
  <si>
    <t>TX22 CYPHILMUD1</t>
  </si>
  <si>
    <t>1700504687</t>
  </si>
  <si>
    <t>TX22 CYFAIR ISD</t>
  </si>
  <si>
    <t>1700504622</t>
  </si>
  <si>
    <t>TX22 CYCREEK UD</t>
  </si>
  <si>
    <t>1700504685</t>
  </si>
  <si>
    <t>TX22 CY-FAIRBANK</t>
  </si>
  <si>
    <t>1700508637</t>
  </si>
  <si>
    <t>TX22 CY-CHAMPUD</t>
  </si>
  <si>
    <t>1700504684</t>
  </si>
  <si>
    <t>TX22 CROSBY MUD</t>
  </si>
  <si>
    <t>1700504996</t>
  </si>
  <si>
    <t>TX22 CRNRSTNMUD</t>
  </si>
  <si>
    <t>1700504683</t>
  </si>
  <si>
    <t>TX22 CREEK CREEK</t>
  </si>
  <si>
    <t>1700509493</t>
  </si>
  <si>
    <t>00238722</t>
  </si>
  <si>
    <t>1700509292</t>
  </si>
  <si>
    <t>20230606</t>
  </si>
  <si>
    <t>1700509565</t>
  </si>
  <si>
    <t>TX22 COLOCNTY</t>
  </si>
  <si>
    <t>1700504621</t>
  </si>
  <si>
    <t>TX22 CNP UD</t>
  </si>
  <si>
    <t>1700504682</t>
  </si>
  <si>
    <t>TX22 CNCOSWMUD4</t>
  </si>
  <si>
    <t>1700505130</t>
  </si>
  <si>
    <t>TX22 CNCOSWMUD3</t>
  </si>
  <si>
    <t>1700505141</t>
  </si>
  <si>
    <t>TX22 CNCOSWMUD2</t>
  </si>
  <si>
    <t>1700505077</t>
  </si>
  <si>
    <t>TX22 CNCOSWMUD1</t>
  </si>
  <si>
    <t>1700505140</t>
  </si>
  <si>
    <t>TX22 CLVRCRKMUD</t>
  </si>
  <si>
    <t>1700504992</t>
  </si>
  <si>
    <t>TX22 CLRCREK ISD</t>
  </si>
  <si>
    <t>1700504647</t>
  </si>
  <si>
    <t>TX22 CLRBROKMUD</t>
  </si>
  <si>
    <t>1700504680</t>
  </si>
  <si>
    <t>TX22 CLAYRD MUD</t>
  </si>
  <si>
    <t>1700504679</t>
  </si>
  <si>
    <t>20230501</t>
  </si>
  <si>
    <t>TX22 CITYOFHOU</t>
  </si>
  <si>
    <t>1700508340</t>
  </si>
  <si>
    <t>TX22 CINCOMUD14</t>
  </si>
  <si>
    <t>1700504675</t>
  </si>
  <si>
    <t>TX22 CINCOMUD12</t>
  </si>
  <si>
    <t>1700504673</t>
  </si>
  <si>
    <t>TX22 CINCOMUD10</t>
  </si>
  <si>
    <t>1700504672</t>
  </si>
  <si>
    <t>TX22 CINCOMUD 8</t>
  </si>
  <si>
    <t>1700504678</t>
  </si>
  <si>
    <t>TX22 CINCOMUD 6</t>
  </si>
  <si>
    <t>1700504677</t>
  </si>
  <si>
    <t>TX22 CINCOMUD 3</t>
  </si>
  <si>
    <t>1700504676</t>
  </si>
  <si>
    <t>TX22 CINCOMUD 1</t>
  </si>
  <si>
    <t>1700504674</t>
  </si>
  <si>
    <t>TX22 CIMARONMUD</t>
  </si>
  <si>
    <t>1700504671</t>
  </si>
  <si>
    <t>TX22 CHRTRWDMUD</t>
  </si>
  <si>
    <t>1700504667</t>
  </si>
  <si>
    <t>20230113</t>
  </si>
  <si>
    <t>TX22 CHNLVEW SD</t>
  </si>
  <si>
    <t>1700505217</t>
  </si>
  <si>
    <t>PU E TEJADA @ 7-3586 FOR PU</t>
  </si>
  <si>
    <t>TX22 CHMYHILMUD</t>
  </si>
  <si>
    <t>1700504670</t>
  </si>
  <si>
    <t>TX22 CHELONEMUD</t>
  </si>
  <si>
    <t>1700504669</t>
  </si>
  <si>
    <t>TX22 CHELCTYMUD</t>
  </si>
  <si>
    <t>1700504668</t>
  </si>
  <si>
    <t>TX22 CHAMBERS</t>
  </si>
  <si>
    <t>1700504617</t>
  </si>
  <si>
    <t>TX22 CEDRBAYPKUD</t>
  </si>
  <si>
    <t>1700504666</t>
  </si>
  <si>
    <t>TX22 CASLWDMUD</t>
  </si>
  <si>
    <t>1700504665</t>
  </si>
  <si>
    <t>TX22 CAMFLDMUD</t>
  </si>
  <si>
    <t>1700504664</t>
  </si>
  <si>
    <t>TX22 BURNYRD MUD</t>
  </si>
  <si>
    <t>1700505019</t>
  </si>
  <si>
    <t>TX22 BRKSHRCITY</t>
  </si>
  <si>
    <t>1700504618</t>
  </si>
  <si>
    <t>TX22 BRKRCYPRMUD</t>
  </si>
  <si>
    <t>1700504655</t>
  </si>
  <si>
    <t>TX22 BRIGTONMUD</t>
  </si>
  <si>
    <t>1700504663</t>
  </si>
  <si>
    <t>TX22 BRAZORIA</t>
  </si>
  <si>
    <t>1700506250</t>
  </si>
  <si>
    <t>1700504566</t>
  </si>
  <si>
    <t>TX22 BRAZMUD 2</t>
  </si>
  <si>
    <t>1700504662</t>
  </si>
  <si>
    <t>TX22 BR/FBMUD 1</t>
  </si>
  <si>
    <t>1700505036</t>
  </si>
  <si>
    <t>TX22 BLURIDGEMUD</t>
  </si>
  <si>
    <t>1700504661</t>
  </si>
  <si>
    <t>TX22 BISONNETMUD</t>
  </si>
  <si>
    <t>1700504660</t>
  </si>
  <si>
    <t>TX22 BILMA PUD</t>
  </si>
  <si>
    <t>1700504659</t>
  </si>
  <si>
    <t>TX22 BIGOAKSMUD</t>
  </si>
  <si>
    <t>1700504658</t>
  </si>
  <si>
    <t>TX22 BEECHNUTMUD</t>
  </si>
  <si>
    <t>1700504657</t>
  </si>
  <si>
    <t>TX22 BC MUD 61</t>
  </si>
  <si>
    <t>1700505165</t>
  </si>
  <si>
    <t>TX22 BC MUD 6</t>
  </si>
  <si>
    <t>1700505006</t>
  </si>
  <si>
    <t>TX22 BC MUD 36</t>
  </si>
  <si>
    <t>1700505090</t>
  </si>
  <si>
    <t>TX22 BC MUD 35</t>
  </si>
  <si>
    <t>1700505139</t>
  </si>
  <si>
    <t>TX22 BC MUD 34</t>
  </si>
  <si>
    <t>1700505068</t>
  </si>
  <si>
    <t>TX22 BC MUD 31</t>
  </si>
  <si>
    <t>1700505117</t>
  </si>
  <si>
    <t>TX22 BC MUD 3</t>
  </si>
  <si>
    <t>1700504985</t>
  </si>
  <si>
    <t>TX22 BC MUD 29</t>
  </si>
  <si>
    <t>1700505014</t>
  </si>
  <si>
    <t>TX22 BC MUD 28</t>
  </si>
  <si>
    <t>1700505012</t>
  </si>
  <si>
    <t>TX22 BC MUD 26</t>
  </si>
  <si>
    <t>1700505005</t>
  </si>
  <si>
    <t>TX22 BC MUD 25</t>
  </si>
  <si>
    <t>1700505013</t>
  </si>
  <si>
    <t>TX22 BC MUD 23</t>
  </si>
  <si>
    <t>1700505008</t>
  </si>
  <si>
    <t>TX22 BC MUD 22</t>
  </si>
  <si>
    <t>1700505157</t>
  </si>
  <si>
    <t>TX22 BC MUD 21</t>
  </si>
  <si>
    <t>1700505004</t>
  </si>
  <si>
    <t>TX22 BC MUD 19</t>
  </si>
  <si>
    <t>1700504977</t>
  </si>
  <si>
    <t>TX22 BC MUD 18</t>
  </si>
  <si>
    <t>1700505009</t>
  </si>
  <si>
    <t>TX22 BC MUD 17</t>
  </si>
  <si>
    <t>1700505007</t>
  </si>
  <si>
    <t>TX22 BC MUD 16</t>
  </si>
  <si>
    <t>1700505010</t>
  </si>
  <si>
    <t>TX22 BAYBRKMUD 1</t>
  </si>
  <si>
    <t>1700504656</t>
  </si>
  <si>
    <t>TX22 BAUR LND</t>
  </si>
  <si>
    <t>1700505176</t>
  </si>
  <si>
    <t>TX22 BARBHILISD</t>
  </si>
  <si>
    <t>1700504526</t>
  </si>
  <si>
    <t>2022 CEHE BARBERS HILL IS</t>
  </si>
  <si>
    <t>TX22 BAMMEL UD</t>
  </si>
  <si>
    <t>1700504654</t>
  </si>
  <si>
    <t>TX22 BAKERRD MUD</t>
  </si>
  <si>
    <t>1700504653</t>
  </si>
  <si>
    <t>TX22 AUSTIN</t>
  </si>
  <si>
    <t>1700504565</t>
  </si>
  <si>
    <t>TX22 ALIEF ISD</t>
  </si>
  <si>
    <t>1700511026</t>
  </si>
  <si>
    <t>1700509294</t>
  </si>
  <si>
    <t>1700504564</t>
  </si>
  <si>
    <t>TX22 ALEIF ISD</t>
  </si>
  <si>
    <t>1700508431</t>
  </si>
  <si>
    <t>TX22 ALDINEISD</t>
  </si>
  <si>
    <t>1700504525</t>
  </si>
  <si>
    <t>2022 CEHE ALDINE ISD PAYM</t>
  </si>
  <si>
    <t>TX22 ADDICKS UD</t>
  </si>
  <si>
    <t>1700504652</t>
  </si>
  <si>
    <t>20230612</t>
  </si>
  <si>
    <t>TX21-FT BEND</t>
  </si>
  <si>
    <t>1700510203</t>
  </si>
  <si>
    <t>PU E TEJADA @ 73586</t>
  </si>
  <si>
    <t>2021 PROPERTY TAX PAYMENT</t>
  </si>
  <si>
    <t>20231106</t>
  </si>
  <si>
    <t>TX21-FB MUD 215</t>
  </si>
  <si>
    <t>1700515857</t>
  </si>
  <si>
    <t>E TEJADA PU @ 7-3586</t>
  </si>
  <si>
    <t>TX21 AUSTIN</t>
  </si>
  <si>
    <t>1700511714</t>
  </si>
  <si>
    <t>20230517</t>
  </si>
  <si>
    <t>TX20 HARRIS</t>
  </si>
  <si>
    <t>1700509014</t>
  </si>
  <si>
    <t>2020 PROPERTY TAX PAYMENT</t>
  </si>
  <si>
    <t>TX19 PASADENA IS</t>
  </si>
  <si>
    <t>1700509136</t>
  </si>
  <si>
    <t>2019 PROPERTY TAX PAYMENT</t>
  </si>
  <si>
    <t>20230123</t>
  </si>
  <si>
    <t>1700505387</t>
  </si>
  <si>
    <t>TX19 HARRIS CO</t>
  </si>
  <si>
    <t>1700509015</t>
  </si>
  <si>
    <t>PU E TEJADA@ 7-3586</t>
  </si>
  <si>
    <t>20230711</t>
  </si>
  <si>
    <t>1700511080</t>
  </si>
  <si>
    <t>1700507125</t>
  </si>
  <si>
    <t>20230629</t>
  </si>
  <si>
    <t>1700510721</t>
  </si>
  <si>
    <t>TX17-WALLER ISD</t>
  </si>
  <si>
    <t>1700509007</t>
  </si>
  <si>
    <t>2017 PROPERTY TAX PAYMENT</t>
  </si>
  <si>
    <t>TX17 PASADNAISD</t>
  </si>
  <si>
    <t>1700505459</t>
  </si>
  <si>
    <t>TX17 HC MUD 70</t>
  </si>
  <si>
    <t>1700505460</t>
  </si>
  <si>
    <t>TX17 HARRIS CO</t>
  </si>
  <si>
    <t>1700507124</t>
  </si>
  <si>
    <t>PICK UP - E TEJADA @ 7-3586</t>
  </si>
  <si>
    <t>20230206</t>
  </si>
  <si>
    <t>TX17 GCCISD</t>
  </si>
  <si>
    <t>1700505904</t>
  </si>
  <si>
    <t>TX17 CYFAIR ISD</t>
  </si>
  <si>
    <t>1700510250</t>
  </si>
  <si>
    <t>1700505458</t>
  </si>
  <si>
    <t>TX17 CHNLVEW SD</t>
  </si>
  <si>
    <t>1700506103</t>
  </si>
  <si>
    <t>1700505457</t>
  </si>
  <si>
    <t>TX17 ALDINE ISD</t>
  </si>
  <si>
    <t>1700505446</t>
  </si>
  <si>
    <t>20230410</t>
  </si>
  <si>
    <t>TX16-HARRIS UD 1</t>
  </si>
  <si>
    <t>1700507712</t>
  </si>
  <si>
    <t>TX15 WALLER ISD</t>
  </si>
  <si>
    <t>1700509008</t>
  </si>
  <si>
    <t>KN</t>
  </si>
  <si>
    <t>E TEJADA PU @7-3586</t>
  </si>
  <si>
    <t>2015 PROPERTY TAX PAYMENT</t>
  </si>
  <si>
    <t>TX15 PASADNAISD</t>
  </si>
  <si>
    <t>1700505394</t>
  </si>
  <si>
    <t>TX15 GCCISD</t>
  </si>
  <si>
    <t>1700505903</t>
  </si>
  <si>
    <t>TX15 CYFAIR ISD</t>
  </si>
  <si>
    <t>1700510251</t>
  </si>
  <si>
    <t>1700505393</t>
  </si>
  <si>
    <t>TX15 CLEAR LAKE</t>
  </si>
  <si>
    <t>1700505395</t>
  </si>
  <si>
    <t>TX15 ALIEF ISD</t>
  </si>
  <si>
    <t>1700505392</t>
  </si>
  <si>
    <t>TX14 PASADENA</t>
  </si>
  <si>
    <t>1700504576</t>
  </si>
  <si>
    <t>E TEJADA @ 7-3586</t>
  </si>
  <si>
    <t>2014 PROPERTY TAX PAYMENT</t>
  </si>
  <si>
    <t>TX14 CHANELVIEW</t>
  </si>
  <si>
    <t>1700506102</t>
  </si>
  <si>
    <t>1700504575</t>
  </si>
  <si>
    <t>20230707</t>
  </si>
  <si>
    <t>797595</t>
  </si>
  <si>
    <t>1700510946</t>
  </si>
  <si>
    <t>KG</t>
  </si>
  <si>
    <t>00236245</t>
  </si>
  <si>
    <t>20230418</t>
  </si>
  <si>
    <t>659531</t>
  </si>
  <si>
    <t>1700507866</t>
  </si>
  <si>
    <t>34615</t>
  </si>
  <si>
    <t>1700510260</t>
  </si>
  <si>
    <t>20230217</t>
  </si>
  <si>
    <t>28685</t>
  </si>
  <si>
    <t>1700506227</t>
  </si>
  <si>
    <t>14032</t>
  </si>
  <si>
    <t>1700509488</t>
  </si>
  <si>
    <t>13385-REVISED</t>
  </si>
  <si>
    <t>1700508434</t>
  </si>
  <si>
    <t>13385</t>
  </si>
  <si>
    <t>1700507863</t>
  </si>
  <si>
    <t>1700508433</t>
  </si>
  <si>
    <t>13208</t>
  </si>
  <si>
    <t>1700507864</t>
  </si>
  <si>
    <t>1042</t>
  </si>
  <si>
    <t>1700507865</t>
  </si>
  <si>
    <t>20231016</t>
  </si>
  <si>
    <t>002232597</t>
  </si>
  <si>
    <t>1700514538</t>
  </si>
  <si>
    <t>002232579</t>
  </si>
  <si>
    <t>1700514537</t>
  </si>
  <si>
    <t>002228986</t>
  </si>
  <si>
    <t>1700514316</t>
  </si>
  <si>
    <t>002228974</t>
  </si>
  <si>
    <t>1700514539</t>
  </si>
  <si>
    <t>Total Activity</t>
  </si>
  <si>
    <t>Accruals</t>
  </si>
  <si>
    <t>Adjustments &amp; Deferral Reclass</t>
  </si>
  <si>
    <t>Payments</t>
  </si>
  <si>
    <t>Refunds</t>
  </si>
  <si>
    <t>February Supplemental Pmts</t>
  </si>
  <si>
    <t>PER SAP</t>
  </si>
  <si>
    <t>w/Sup Detail</t>
  </si>
  <si>
    <t>Other</t>
  </si>
  <si>
    <t>II-E-2.1(d) - Total Taxes Paid in Calendar Year 2022 (For Tax Year 2021)</t>
  </si>
  <si>
    <t>Document Date</t>
  </si>
  <si>
    <t>Local Currency</t>
  </si>
  <si>
    <t>Tax code</t>
  </si>
  <si>
    <t>20220107</t>
  </si>
  <si>
    <t>1700461794</t>
  </si>
  <si>
    <t>TX21 ADDICKS UD</t>
  </si>
  <si>
    <t>USD</t>
  </si>
  <si>
    <t>W CAMP @ 7-5447 FOR PU</t>
  </si>
  <si>
    <t>1700461795</t>
  </si>
  <si>
    <t>TX21 BAKERRD MUD</t>
  </si>
  <si>
    <t>1700461796</t>
  </si>
  <si>
    <t>TX21 BAMMEL UD</t>
  </si>
  <si>
    <t>1700461857</t>
  </si>
  <si>
    <t>TX21 BRKRCYPRMUD</t>
  </si>
  <si>
    <t>1700461858</t>
  </si>
  <si>
    <t>TX21 BAYBRKMUD 1</t>
  </si>
  <si>
    <t>1700461859</t>
  </si>
  <si>
    <t>TX21 BEECHNUTMUD</t>
  </si>
  <si>
    <t>1700461860</t>
  </si>
  <si>
    <t>TX21 BIGOAKSMUD</t>
  </si>
  <si>
    <t>1700461861</t>
  </si>
  <si>
    <t>TX21 BILMA PUD</t>
  </si>
  <si>
    <t>1700461862</t>
  </si>
  <si>
    <t>TX21 BISONNETMUD</t>
  </si>
  <si>
    <t>1700461863</t>
  </si>
  <si>
    <t>TX21 BLURIDGEMUD</t>
  </si>
  <si>
    <t>1700461864</t>
  </si>
  <si>
    <t>TX21 BRAZMUD 2</t>
  </si>
  <si>
    <t>1700461865</t>
  </si>
  <si>
    <t>TX21 BRIGTONMUD</t>
  </si>
  <si>
    <t>1700461866</t>
  </si>
  <si>
    <t>TX21 CAMFLDMUD</t>
  </si>
  <si>
    <t>1700461867</t>
  </si>
  <si>
    <t>TX21 CASLWDMUD</t>
  </si>
  <si>
    <t>1700461868</t>
  </si>
  <si>
    <t>TX21 CEDRBAYPKUD</t>
  </si>
  <si>
    <t>1700461869</t>
  </si>
  <si>
    <t>TX21 CHRTRWDMUD</t>
  </si>
  <si>
    <t>1700461870</t>
  </si>
  <si>
    <t>TX21 CHELCTYMUD</t>
  </si>
  <si>
    <t>1700461871</t>
  </si>
  <si>
    <t>TX21 CHELONEMUD</t>
  </si>
  <si>
    <t>1700461872</t>
  </si>
  <si>
    <t>TX21 CHMYHILMUD</t>
  </si>
  <si>
    <t>1700461873</t>
  </si>
  <si>
    <t>TX21 CIMARONMUD</t>
  </si>
  <si>
    <t>1700461874</t>
  </si>
  <si>
    <t>TX21 CINCOMUD10</t>
  </si>
  <si>
    <t>1700461875</t>
  </si>
  <si>
    <t>TX21 CINCOMUD12</t>
  </si>
  <si>
    <t>1700461876</t>
  </si>
  <si>
    <t>TX21 CINCOMUD 1</t>
  </si>
  <si>
    <t>1700461877</t>
  </si>
  <si>
    <t>TX21 CINCOMUD14</t>
  </si>
  <si>
    <t>1700461878</t>
  </si>
  <si>
    <t>TX21 CINCOMUD 3</t>
  </si>
  <si>
    <t>1700461879</t>
  </si>
  <si>
    <t>TX21 CINCOMUD 6</t>
  </si>
  <si>
    <t>1700461880</t>
  </si>
  <si>
    <t>TX21 CINCOMUD 8</t>
  </si>
  <si>
    <t>1700461881</t>
  </si>
  <si>
    <t>TX21 CLAYRD MUD</t>
  </si>
  <si>
    <t>1700461882</t>
  </si>
  <si>
    <t>TX21 CLRBROKMUD</t>
  </si>
  <si>
    <t>1700461883</t>
  </si>
  <si>
    <t>TX21 CNP UD</t>
  </si>
  <si>
    <t>1700461884</t>
  </si>
  <si>
    <t>TX21 CRNRSTNMUD</t>
  </si>
  <si>
    <t>1700461885</t>
  </si>
  <si>
    <t>TX21 CY-CHAMPUD</t>
  </si>
  <si>
    <t>1700461886</t>
  </si>
  <si>
    <t>TX21 CYCREEK UD</t>
  </si>
  <si>
    <t>1700461887</t>
  </si>
  <si>
    <t>TX21 CYPRFST PUD</t>
  </si>
  <si>
    <t>1700461888</t>
  </si>
  <si>
    <t>TX21 CYPHILMUD1</t>
  </si>
  <si>
    <t>1700461889</t>
  </si>
  <si>
    <t>TX21 CYPKLEIN UD</t>
  </si>
  <si>
    <t>1700461890</t>
  </si>
  <si>
    <t>TX21 CYPWOOD UD</t>
  </si>
  <si>
    <t>1700461891</t>
  </si>
  <si>
    <t>TX21 MEDOWHIL</t>
  </si>
  <si>
    <t>1700461892</t>
  </si>
  <si>
    <t>TX21 DOWDELL PUD</t>
  </si>
  <si>
    <t>1700461893</t>
  </si>
  <si>
    <t>TX21 ELDORADO UD</t>
  </si>
  <si>
    <t>1700461894</t>
  </si>
  <si>
    <t>TX21 EMRLDFST UD</t>
  </si>
  <si>
    <t>1700461895</t>
  </si>
  <si>
    <t>TX21 ENCNTRELUD</t>
  </si>
  <si>
    <t>1700461896</t>
  </si>
  <si>
    <t>TX21 FALBROOK UD</t>
  </si>
  <si>
    <t>1700461897</t>
  </si>
  <si>
    <t>TX21 FLKYGULYMUD</t>
  </si>
  <si>
    <t>1700461898</t>
  </si>
  <si>
    <t>TX21 FIRCLNYMUD9</t>
  </si>
  <si>
    <t>1700461899</t>
  </si>
  <si>
    <t>TX21 FRSTHILMUD</t>
  </si>
  <si>
    <t>1700461900</t>
  </si>
  <si>
    <t>TX21 FB LID 7</t>
  </si>
  <si>
    <t>1700461901</t>
  </si>
  <si>
    <t>TX21 FB MUD 94</t>
  </si>
  <si>
    <t>1700461902</t>
  </si>
  <si>
    <t>TX21 FB LID 2</t>
  </si>
  <si>
    <t>1700461903</t>
  </si>
  <si>
    <t>TX21 FB MUD 19</t>
  </si>
  <si>
    <t>1700461904</t>
  </si>
  <si>
    <t>TX21 FB MUD 2</t>
  </si>
  <si>
    <t>1700461905</t>
  </si>
  <si>
    <t>TX21 FB MUD 25</t>
  </si>
  <si>
    <t>1700461906</t>
  </si>
  <si>
    <t>TX21 FB MUD 26</t>
  </si>
  <si>
    <t>1700461907</t>
  </si>
  <si>
    <t>TX21 FB MUD 30</t>
  </si>
  <si>
    <t>1700461908</t>
  </si>
  <si>
    <t>TX21 FB MUD 37</t>
  </si>
  <si>
    <t>1700461909</t>
  </si>
  <si>
    <t>TX21 FB MUD 42</t>
  </si>
  <si>
    <t>1700461910</t>
  </si>
  <si>
    <t>TX21 FB MUD 47</t>
  </si>
  <si>
    <t>1700461911</t>
  </si>
  <si>
    <t>TX21 FB MUD 48</t>
  </si>
  <si>
    <t>1700461912</t>
  </si>
  <si>
    <t>TX21 FB MUD 49</t>
  </si>
  <si>
    <t>1700461913</t>
  </si>
  <si>
    <t>TX21 FB MUD 50</t>
  </si>
  <si>
    <t>1700461914</t>
  </si>
  <si>
    <t>TX21 FB LID 11</t>
  </si>
  <si>
    <t>1700461915</t>
  </si>
  <si>
    <t>TX21 FB MUD 23</t>
  </si>
  <si>
    <t>1700461916</t>
  </si>
  <si>
    <t>TX21 FB MUD 34</t>
  </si>
  <si>
    <t>1700461917</t>
  </si>
  <si>
    <t>TX21 FB MUD 81</t>
  </si>
  <si>
    <t>1700461918</t>
  </si>
  <si>
    <t>TX21 FONTNHD MUD</t>
  </si>
  <si>
    <t>1700461919</t>
  </si>
  <si>
    <t>TX21 FRYROAD MUD</t>
  </si>
  <si>
    <t>1700461920</t>
  </si>
  <si>
    <t>TX21 GALV MUD 6</t>
  </si>
  <si>
    <t>1700461921</t>
  </si>
  <si>
    <t>TX21 GRDMISMUD1</t>
  </si>
  <si>
    <t>1700461922</t>
  </si>
  <si>
    <t>TX21 GRNTRDPUD</t>
  </si>
  <si>
    <t>1700461923</t>
  </si>
  <si>
    <t>TX21 GRNSPKYMUD</t>
  </si>
  <si>
    <t>1700461924</t>
  </si>
  <si>
    <t>TX21 GRNWOOD UD</t>
  </si>
  <si>
    <t>1700461925</t>
  </si>
  <si>
    <t>TX21 HC MUD 354</t>
  </si>
  <si>
    <t>1700461926</t>
  </si>
  <si>
    <t>TX21 HC FWSD 27</t>
  </si>
  <si>
    <t>1700461927</t>
  </si>
  <si>
    <t>TX21 HC FWSD 51</t>
  </si>
  <si>
    <t>1700461928</t>
  </si>
  <si>
    <t>TX21 HC FWSD 58</t>
  </si>
  <si>
    <t>1700461929</t>
  </si>
  <si>
    <t>TX21 HC FWSD 6</t>
  </si>
  <si>
    <t>1700461930</t>
  </si>
  <si>
    <t>TX21 HC MUD 102</t>
  </si>
  <si>
    <t>1700461931</t>
  </si>
  <si>
    <t>TX21 HC MUD 104</t>
  </si>
  <si>
    <t>1700461932</t>
  </si>
  <si>
    <t>TX21 HC MUD 105</t>
  </si>
  <si>
    <t>1700461933</t>
  </si>
  <si>
    <t>TX21 HC MUD 109</t>
  </si>
  <si>
    <t>1700461934</t>
  </si>
  <si>
    <t>TX21 HC MUD 011</t>
  </si>
  <si>
    <t>1700461935</t>
  </si>
  <si>
    <t>TX21 HC MUD 118</t>
  </si>
  <si>
    <t>1700461936</t>
  </si>
  <si>
    <t>TX21 HC MUD 119</t>
  </si>
  <si>
    <t>1700461937</t>
  </si>
  <si>
    <t>TX21 HC MUD 120</t>
  </si>
  <si>
    <t>1700461938</t>
  </si>
  <si>
    <t>TX21 HC MUD 122</t>
  </si>
  <si>
    <t>1700461939</t>
  </si>
  <si>
    <t>TX21 HC MUD 127</t>
  </si>
  <si>
    <t>1700461940</t>
  </si>
  <si>
    <t>TX21 HC MUD 130</t>
  </si>
  <si>
    <t>1700461941</t>
  </si>
  <si>
    <t>TX21 HC MUD 132</t>
  </si>
  <si>
    <t>1700461942</t>
  </si>
  <si>
    <t>TX21 HC MUD 136</t>
  </si>
  <si>
    <t>1700461943</t>
  </si>
  <si>
    <t>TX21 HC MUD 144</t>
  </si>
  <si>
    <t>1700461944</t>
  </si>
  <si>
    <t>TX21 HC MUD 147</t>
  </si>
  <si>
    <t>1700461945</t>
  </si>
  <si>
    <t>TX21 HC MUD 148</t>
  </si>
  <si>
    <t>1700461946</t>
  </si>
  <si>
    <t>TX21 HC MUD 149</t>
  </si>
  <si>
    <t>1700461947</t>
  </si>
  <si>
    <t>TX21 HC MUD 150</t>
  </si>
  <si>
    <t>1700461948</t>
  </si>
  <si>
    <t>TX21 HC MUD 151</t>
  </si>
  <si>
    <t>1700461949</t>
  </si>
  <si>
    <t>TX21 HC MUD 152</t>
  </si>
  <si>
    <t>1700461950</t>
  </si>
  <si>
    <t>TX21 HC MUD 153</t>
  </si>
  <si>
    <t>1700461951</t>
  </si>
  <si>
    <t>TX21 HC MUD 154</t>
  </si>
  <si>
    <t>1700461952</t>
  </si>
  <si>
    <t>TX21 HC MUD 157</t>
  </si>
  <si>
    <t>1700461953</t>
  </si>
  <si>
    <t>TX21 HC MUD 158</t>
  </si>
  <si>
    <t>1700461954</t>
  </si>
  <si>
    <t>TX21 HC MUD 016</t>
  </si>
  <si>
    <t>1700461955</t>
  </si>
  <si>
    <t>TX21 HC MUD 162</t>
  </si>
  <si>
    <t>1700461956</t>
  </si>
  <si>
    <t>TX21 HC MUD 163</t>
  </si>
  <si>
    <t>1700461957</t>
  </si>
  <si>
    <t>TX21 HC MUD 165</t>
  </si>
  <si>
    <t>1700461958</t>
  </si>
  <si>
    <t>TX21 HC MUD 167</t>
  </si>
  <si>
    <t>1700461959</t>
  </si>
  <si>
    <t>TX21 HC MUD 168</t>
  </si>
  <si>
    <t>1700461960</t>
  </si>
  <si>
    <t>TX21 HC MUD 170</t>
  </si>
  <si>
    <t>1700461961</t>
  </si>
  <si>
    <t>TX21 HC MUD 172</t>
  </si>
  <si>
    <t>1700461962</t>
  </si>
  <si>
    <t>TX21 HC MUD 173</t>
  </si>
  <si>
    <t>1700461963</t>
  </si>
  <si>
    <t>TX21 HC MUD 179</t>
  </si>
  <si>
    <t>1700461964</t>
  </si>
  <si>
    <t>TX21 HC MUD 018</t>
  </si>
  <si>
    <t>1700461965</t>
  </si>
  <si>
    <t>TX21 HC MUD 180</t>
  </si>
  <si>
    <t>1700461966</t>
  </si>
  <si>
    <t>TX21 HC MUD 182</t>
  </si>
  <si>
    <t>1700461967</t>
  </si>
  <si>
    <t>TX21 HC MUD 183</t>
  </si>
  <si>
    <t>1700461968</t>
  </si>
  <si>
    <t>TX21 HC MUD 185</t>
  </si>
  <si>
    <t>1700461969</t>
  </si>
  <si>
    <t>TX21 HC MUD 186</t>
  </si>
  <si>
    <t>1700461970</t>
  </si>
  <si>
    <t>TX21 HC MUD 188</t>
  </si>
  <si>
    <t>1700461971</t>
  </si>
  <si>
    <t>TX21 HC MUD 189</t>
  </si>
  <si>
    <t>1700461972</t>
  </si>
  <si>
    <t>TX21 HC MUD 191</t>
  </si>
  <si>
    <t>1700461973</t>
  </si>
  <si>
    <t>TX21 HC MUD 393</t>
  </si>
  <si>
    <t>1700461974</t>
  </si>
  <si>
    <t>TX21 HC MUD 200</t>
  </si>
  <si>
    <t>1700461975</t>
  </si>
  <si>
    <t>TX21 HC MUD 202</t>
  </si>
  <si>
    <t>1700461976</t>
  </si>
  <si>
    <t>TX21 HC MUD 205</t>
  </si>
  <si>
    <t>1700461977</t>
  </si>
  <si>
    <t>TX21 HC MUD 208</t>
  </si>
  <si>
    <t>1700461978</t>
  </si>
  <si>
    <t>TX21 HC MUD 211</t>
  </si>
  <si>
    <t>1700461979</t>
  </si>
  <si>
    <t>TX21 HC MUD 215</t>
  </si>
  <si>
    <t>1700461980</t>
  </si>
  <si>
    <t>TX21 HC MUD 216</t>
  </si>
  <si>
    <t>1700461981</t>
  </si>
  <si>
    <t>TX21 HC MUD 217</t>
  </si>
  <si>
    <t>1700461982</t>
  </si>
  <si>
    <t>TX21 HC MUD 222</t>
  </si>
  <si>
    <t>1700461983</t>
  </si>
  <si>
    <t>TX21 HC MUD 023</t>
  </si>
  <si>
    <t>1700461984</t>
  </si>
  <si>
    <t>TX21 HC MUD 230</t>
  </si>
  <si>
    <t>1700461985</t>
  </si>
  <si>
    <t>TX21 HC MUD 233</t>
  </si>
  <si>
    <t>1700461986</t>
  </si>
  <si>
    <t>TX21 HC MUD 238</t>
  </si>
  <si>
    <t>1700461987</t>
  </si>
  <si>
    <t>TX21 HC MUD 239</t>
  </si>
  <si>
    <t>1700461988</t>
  </si>
  <si>
    <t>TX21 HC MUD 024</t>
  </si>
  <si>
    <t>1700461989</t>
  </si>
  <si>
    <t>TX21 HC MUD 248</t>
  </si>
  <si>
    <t>1700461990</t>
  </si>
  <si>
    <t>TX21 HC MUD 025</t>
  </si>
  <si>
    <t>1700461991</t>
  </si>
  <si>
    <t>TX21 HC MUD 250</t>
  </si>
  <si>
    <t>1700461992</t>
  </si>
  <si>
    <t>TX21 HC MUD 026</t>
  </si>
  <si>
    <t>1700461993</t>
  </si>
  <si>
    <t>TX21 HC MUD 261</t>
  </si>
  <si>
    <t>1700461994</t>
  </si>
  <si>
    <t>TX21 HC MUD 264</t>
  </si>
  <si>
    <t>1700461995</t>
  </si>
  <si>
    <t>TX21 HC MUD 275</t>
  </si>
  <si>
    <t>1700461996</t>
  </si>
  <si>
    <t>TX21 HC MUD 286</t>
  </si>
  <si>
    <t>1700461997</t>
  </si>
  <si>
    <t>TX21 HC MUD 316</t>
  </si>
  <si>
    <t>1700461998</t>
  </si>
  <si>
    <t>TX21 HC MUD 321</t>
  </si>
  <si>
    <t>1700461999</t>
  </si>
  <si>
    <t>TX21 HC MUD 322</t>
  </si>
  <si>
    <t>1700462000</t>
  </si>
  <si>
    <t>TX21 HC MUD 341</t>
  </si>
  <si>
    <t>1700462001</t>
  </si>
  <si>
    <t>TX21 HC MUD 359</t>
  </si>
  <si>
    <t>1700462002</t>
  </si>
  <si>
    <t>TX21 HC MUD 036</t>
  </si>
  <si>
    <t>1700462003</t>
  </si>
  <si>
    <t>TX21 HC MUD 360</t>
  </si>
  <si>
    <t>1700462004</t>
  </si>
  <si>
    <t>TX21 HC MUD 043</t>
  </si>
  <si>
    <t>1700462005</t>
  </si>
  <si>
    <t>TX21 HC MUD 044</t>
  </si>
  <si>
    <t>1700462006</t>
  </si>
  <si>
    <t>TX21 HC MUD 046</t>
  </si>
  <si>
    <t>1700462007</t>
  </si>
  <si>
    <t>TX21 HC MUD 048</t>
  </si>
  <si>
    <t>1700462008</t>
  </si>
  <si>
    <t>TX21 HC MUD 049</t>
  </si>
  <si>
    <t>1700462009</t>
  </si>
  <si>
    <t>TX21 HC MUD 005</t>
  </si>
  <si>
    <t>1700462010</t>
  </si>
  <si>
    <t>TX21 HC MUD 050</t>
  </si>
  <si>
    <t>1700462011</t>
  </si>
  <si>
    <t>TX21 HC MUD 053</t>
  </si>
  <si>
    <t>1700462012</t>
  </si>
  <si>
    <t>TX21 HC MUD 055</t>
  </si>
  <si>
    <t>1700462013</t>
  </si>
  <si>
    <t>TX21 HC MUD 058</t>
  </si>
  <si>
    <t>1700462014</t>
  </si>
  <si>
    <t>TX21 HC MUD 6</t>
  </si>
  <si>
    <t>1700462015</t>
  </si>
  <si>
    <t>TX21 HC MUD 061</t>
  </si>
  <si>
    <t>1700462016</t>
  </si>
  <si>
    <t>TX21 HC MUD 062</t>
  </si>
  <si>
    <t>1700462017</t>
  </si>
  <si>
    <t>TX21 HC MUD 064</t>
  </si>
  <si>
    <t>1700462018</t>
  </si>
  <si>
    <t>TX21 HC MUD 065</t>
  </si>
  <si>
    <t>1700462019</t>
  </si>
  <si>
    <t>TX21 HC MUD 069</t>
  </si>
  <si>
    <t>1700462020</t>
  </si>
  <si>
    <t>TX21 HC MUD 070</t>
  </si>
  <si>
    <t>1700462021</t>
  </si>
  <si>
    <t>TX21 HC MUD 071</t>
  </si>
  <si>
    <t>1700462022</t>
  </si>
  <si>
    <t>TX21 HC MUD 8</t>
  </si>
  <si>
    <t>1700462023</t>
  </si>
  <si>
    <t>TX21 HC MUD 081</t>
  </si>
  <si>
    <t>1700462024</t>
  </si>
  <si>
    <t>TX21 HC MUD 082</t>
  </si>
  <si>
    <t>1700462025</t>
  </si>
  <si>
    <t>TX21 HC MUD 086</t>
  </si>
  <si>
    <t>1700462026</t>
  </si>
  <si>
    <t>TX21 HC MUD 166</t>
  </si>
  <si>
    <t>1700462027</t>
  </si>
  <si>
    <t>TX21 HC MUD 221</t>
  </si>
  <si>
    <t>1700462028</t>
  </si>
  <si>
    <t>TX21 HC MUD 257</t>
  </si>
  <si>
    <t>1700462029</t>
  </si>
  <si>
    <t>TX21 HC MUD 285</t>
  </si>
  <si>
    <t>1700462030</t>
  </si>
  <si>
    <t>TX21 HC MUD 346</t>
  </si>
  <si>
    <t>1700462031</t>
  </si>
  <si>
    <t>TX21 HC MUD 355</t>
  </si>
  <si>
    <t>1700462032</t>
  </si>
  <si>
    <t>TX21 HC MUD 155</t>
  </si>
  <si>
    <t>1700462033</t>
  </si>
  <si>
    <t>TX21 HC UD 14</t>
  </si>
  <si>
    <t>1700462034</t>
  </si>
  <si>
    <t>TX21 HC UD 15</t>
  </si>
  <si>
    <t>1700462035</t>
  </si>
  <si>
    <t>TX21 HC UD 06</t>
  </si>
  <si>
    <t>1700462036</t>
  </si>
  <si>
    <t>TX21 HC WCID113</t>
  </si>
  <si>
    <t>1700462037</t>
  </si>
  <si>
    <t>TX21 HC WCID21</t>
  </si>
  <si>
    <t>1700462038</t>
  </si>
  <si>
    <t>TX21 HC WCID 89</t>
  </si>
  <si>
    <t>1700462039</t>
  </si>
  <si>
    <t>TX21 HCWCID-FON</t>
  </si>
  <si>
    <t>1700462040</t>
  </si>
  <si>
    <t>TX21 HC WCID 1</t>
  </si>
  <si>
    <t>1700462041</t>
  </si>
  <si>
    <t>TX21 HC WCID109</t>
  </si>
  <si>
    <t>1700462042</t>
  </si>
  <si>
    <t>TX21 HC WCID110</t>
  </si>
  <si>
    <t>1700462043</t>
  </si>
  <si>
    <t>TX21 HC WCID114</t>
  </si>
  <si>
    <t>1700462044</t>
  </si>
  <si>
    <t>TX21 HC WCID116</t>
  </si>
  <si>
    <t>1700462045</t>
  </si>
  <si>
    <t>TX21 HC WCID119</t>
  </si>
  <si>
    <t>1700462046</t>
  </si>
  <si>
    <t>TX21 HC WCID132</t>
  </si>
  <si>
    <t>1700462047</t>
  </si>
  <si>
    <t>TX21 HC WCID133</t>
  </si>
  <si>
    <t>1700462048</t>
  </si>
  <si>
    <t>TX21 HC WCID136</t>
  </si>
  <si>
    <t>1700462049</t>
  </si>
  <si>
    <t>TX21 HC WCID145</t>
  </si>
  <si>
    <t>1700462050</t>
  </si>
  <si>
    <t>TX21 HC WCID155</t>
  </si>
  <si>
    <t>1700462051</t>
  </si>
  <si>
    <t>TX21 HC WCID 36</t>
  </si>
  <si>
    <t>1700462052</t>
  </si>
  <si>
    <t>TX21 HC WCID 70</t>
  </si>
  <si>
    <t>1700462053</t>
  </si>
  <si>
    <t>TX21 HC WCID 74</t>
  </si>
  <si>
    <t>1700462054</t>
  </si>
  <si>
    <t>TX21 HC WCID 84</t>
  </si>
  <si>
    <t>1700462055</t>
  </si>
  <si>
    <t>TX21 HC WCID 91</t>
  </si>
  <si>
    <t>1700462056</t>
  </si>
  <si>
    <t>TX21 HC/FB MUD1</t>
  </si>
  <si>
    <t>1700462057</t>
  </si>
  <si>
    <t>TX21 HEATHRLOCH</t>
  </si>
  <si>
    <t>1700462058</t>
  </si>
  <si>
    <t>TX21 HORSEPEN</t>
  </si>
  <si>
    <t>1700462059</t>
  </si>
  <si>
    <t>TX21 INTERSTATE</t>
  </si>
  <si>
    <t>1700462060</t>
  </si>
  <si>
    <t>TX21 INVRNS FST</t>
  </si>
  <si>
    <t>1700462061</t>
  </si>
  <si>
    <t>TX21 JACKRABIT</t>
  </si>
  <si>
    <t>1700462062</t>
  </si>
  <si>
    <t>TX21 KINGSBRIDG</t>
  </si>
  <si>
    <t>1700462063</t>
  </si>
  <si>
    <t>TX21 KIRKMONT</t>
  </si>
  <si>
    <t>1700462064</t>
  </si>
  <si>
    <t>TX21 KLEIN PUD</t>
  </si>
  <si>
    <t>1700462065</t>
  </si>
  <si>
    <t>TX21 KLEINWOOD</t>
  </si>
  <si>
    <t>1700462066</t>
  </si>
  <si>
    <t>TX21 LAKE FORST</t>
  </si>
  <si>
    <t>1700462067</t>
  </si>
  <si>
    <t>TX21 LAKE MUD</t>
  </si>
  <si>
    <t>1700462068</t>
  </si>
  <si>
    <t>TX21 LANGHM CRK</t>
  </si>
  <si>
    <t>1700462069</t>
  </si>
  <si>
    <t>TX21 LNGHRN TWN</t>
  </si>
  <si>
    <t>1700462070</t>
  </si>
  <si>
    <t>TX21 LOUETTA N</t>
  </si>
  <si>
    <t>1700462071</t>
  </si>
  <si>
    <t>TX21 LOUETTA RD</t>
  </si>
  <si>
    <t>1700462072</t>
  </si>
  <si>
    <t>TX21 LUCEBAYOU</t>
  </si>
  <si>
    <t>1700462073</t>
  </si>
  <si>
    <t>TX21 MALCOMRD</t>
  </si>
  <si>
    <t>1700462074</t>
  </si>
  <si>
    <t>TX21 MASON CREK</t>
  </si>
  <si>
    <t>1700462075</t>
  </si>
  <si>
    <t>TX21 MAYDE CREK</t>
  </si>
  <si>
    <t>1700462076</t>
  </si>
  <si>
    <t>TX21 MEDOWCRK</t>
  </si>
  <si>
    <t>1700462077</t>
  </si>
  <si>
    <t>TX21 MEMRL HIL</t>
  </si>
  <si>
    <t>1700462078</t>
  </si>
  <si>
    <t>TX21 MEMORIAL</t>
  </si>
  <si>
    <t>1700462079</t>
  </si>
  <si>
    <t>TX21 MILLS RD</t>
  </si>
  <si>
    <t>1700462080</t>
  </si>
  <si>
    <t>TX21 MIS BD 1</t>
  </si>
  <si>
    <t>1700462081</t>
  </si>
  <si>
    <t>TX21 MIS BD 2</t>
  </si>
  <si>
    <t>1700462082</t>
  </si>
  <si>
    <t>TX21 MONTMUD 24</t>
  </si>
  <si>
    <t>1700462083</t>
  </si>
  <si>
    <t>TX21 MONTWCID 1</t>
  </si>
  <si>
    <t>1700462084</t>
  </si>
  <si>
    <t>TX21 MORTON RD</t>
  </si>
  <si>
    <t>1700462085</t>
  </si>
  <si>
    <t>TX21 MT HO RD</t>
  </si>
  <si>
    <t>1700462086</t>
  </si>
  <si>
    <t>TX21 NMISGLEN</t>
  </si>
  <si>
    <t>1700462087</t>
  </si>
  <si>
    <t>TX21 NORTHMPTON</t>
  </si>
  <si>
    <t>1700462088</t>
  </si>
  <si>
    <t>TX21 NRTHGAT C2</t>
  </si>
  <si>
    <t>1700462089</t>
  </si>
  <si>
    <t>TX21 NRTGT CRS R</t>
  </si>
  <si>
    <t>1700462090</t>
  </si>
  <si>
    <t>TX21 NORTH PARK</t>
  </si>
  <si>
    <t>1700462091</t>
  </si>
  <si>
    <t>TX21 NW FRWY</t>
  </si>
  <si>
    <t>1700462092</t>
  </si>
  <si>
    <t>TX21 NW HC 29</t>
  </si>
  <si>
    <t>1700462093</t>
  </si>
  <si>
    <t>TX21 NW HC 12</t>
  </si>
  <si>
    <t>1700462094</t>
  </si>
  <si>
    <t>TX21 NW HC 15</t>
  </si>
  <si>
    <t>1700462095</t>
  </si>
  <si>
    <t>TX21 NW HC 16</t>
  </si>
  <si>
    <t>1700462096</t>
  </si>
  <si>
    <t>TX21 NW HC 20</t>
  </si>
  <si>
    <t>1700462097</t>
  </si>
  <si>
    <t>TX21 NW HC 21</t>
  </si>
  <si>
    <t>1700462098</t>
  </si>
  <si>
    <t>TX21 NW HC 22</t>
  </si>
  <si>
    <t>1700462099</t>
  </si>
  <si>
    <t>TX21 NW HC 23</t>
  </si>
  <si>
    <t>1700462100</t>
  </si>
  <si>
    <t>TX21 NW HC 24</t>
  </si>
  <si>
    <t>1700462101</t>
  </si>
  <si>
    <t>TX21 NW HC 10</t>
  </si>
  <si>
    <t>1700462102</t>
  </si>
  <si>
    <t>TX21 NW HC 06</t>
  </si>
  <si>
    <t>1700462103</t>
  </si>
  <si>
    <t>TX21 NW HC 19</t>
  </si>
  <si>
    <t>1700462104</t>
  </si>
  <si>
    <t>TX21 NW PARK</t>
  </si>
  <si>
    <t>1700462105</t>
  </si>
  <si>
    <t>TX21 NOTTINGHAM</t>
  </si>
  <si>
    <t>1700462106</t>
  </si>
  <si>
    <t>TX21 PALMPLAN2</t>
  </si>
  <si>
    <t>1700462107</t>
  </si>
  <si>
    <t>TX21 PALMPLA1</t>
  </si>
  <si>
    <t>1700462108</t>
  </si>
  <si>
    <t>TX21 PARKWAY UD</t>
  </si>
  <si>
    <t>1700462109</t>
  </si>
  <si>
    <t>TX21 PECANGROV</t>
  </si>
  <si>
    <t>1700462110</t>
  </si>
  <si>
    <t>TX21 PINE VILL</t>
  </si>
  <si>
    <t>1700462111</t>
  </si>
  <si>
    <t>TX21 PLANATON</t>
  </si>
  <si>
    <t>1700462112</t>
  </si>
  <si>
    <t>TX21 PONDRFORST</t>
  </si>
  <si>
    <t>1700462113</t>
  </si>
  <si>
    <t>TX21 POST WOOD</t>
  </si>
  <si>
    <t>1700462114</t>
  </si>
  <si>
    <t>TX21 PRESTNWOOD</t>
  </si>
  <si>
    <t>1700462115</t>
  </si>
  <si>
    <t>TX21 RANK RD W</t>
  </si>
  <si>
    <t>1700462116</t>
  </si>
  <si>
    <t>TX21 REID RD 1</t>
  </si>
  <si>
    <t>1700462117</t>
  </si>
  <si>
    <t>TX21 REID RD 2</t>
  </si>
  <si>
    <t>1700462118</t>
  </si>
  <si>
    <t>TX21 RENN RD</t>
  </si>
  <si>
    <t>1700462119</t>
  </si>
  <si>
    <t>TX21 RICEWOOD</t>
  </si>
  <si>
    <t>1700462120</t>
  </si>
  <si>
    <t>TX21 RICHYRDMUD</t>
  </si>
  <si>
    <t>1700462121</t>
  </si>
  <si>
    <t>TX21 ROLIN CREK</t>
  </si>
  <si>
    <t>1700462122</t>
  </si>
  <si>
    <t>TX21 ROLLIN FRK</t>
  </si>
  <si>
    <t>1700462123</t>
  </si>
  <si>
    <t>TX21 ROYLWDMUD</t>
  </si>
  <si>
    <t>1700462124</t>
  </si>
  <si>
    <t>TX21 SAGEMEADOW</t>
  </si>
  <si>
    <t>1700462125</t>
  </si>
  <si>
    <t>TX21 SEQUOIA ID</t>
  </si>
  <si>
    <t>1700462126</t>
  </si>
  <si>
    <t>TX21 SHASLA</t>
  </si>
  <si>
    <t>1700462127</t>
  </si>
  <si>
    <t>TX21 SHELDON RD</t>
  </si>
  <si>
    <t>1700462128</t>
  </si>
  <si>
    <t>TX21 SIEPLANLID</t>
  </si>
  <si>
    <t>1700462129</t>
  </si>
  <si>
    <t>TX21 SW HC  1</t>
  </si>
  <si>
    <t>1700462130</t>
  </si>
  <si>
    <t>TX21 SPANCOVE</t>
  </si>
  <si>
    <t>1700462131</t>
  </si>
  <si>
    <t>TX21 SPENCER RD</t>
  </si>
  <si>
    <t>1700462132</t>
  </si>
  <si>
    <t>TX21 SPRCRKFRST</t>
  </si>
  <si>
    <t>K TSE @ 7-5528 FOR PU</t>
  </si>
  <si>
    <t>1700462133</t>
  </si>
  <si>
    <t>TX21 SPGCRK UD</t>
  </si>
  <si>
    <t>1700462134</t>
  </si>
  <si>
    <t>TX21 SPRING W</t>
  </si>
  <si>
    <t>1700462135</t>
  </si>
  <si>
    <t>TX21 TATTOR RD</t>
  </si>
  <si>
    <t>1700462136</t>
  </si>
  <si>
    <t>TX21 TERANOVA W</t>
  </si>
  <si>
    <t>1700462137</t>
  </si>
  <si>
    <t>TX21 TIMBRLAKE</t>
  </si>
  <si>
    <t>1700462138</t>
  </si>
  <si>
    <t>TX21 TIMBR LANE</t>
  </si>
  <si>
    <t>1700462139</t>
  </si>
  <si>
    <t>TX21 TRAIL LAKE</t>
  </si>
  <si>
    <t>1700462140</t>
  </si>
  <si>
    <t>TX21 W HC 01</t>
  </si>
  <si>
    <t>1700462141</t>
  </si>
  <si>
    <t>TX21 W HC 10</t>
  </si>
  <si>
    <t>1700462142</t>
  </si>
  <si>
    <t>TX21 W HC 14</t>
  </si>
  <si>
    <t>1700462143</t>
  </si>
  <si>
    <t>TX21 W HC 15</t>
  </si>
  <si>
    <t>1700462144</t>
  </si>
  <si>
    <t>TX21 W HC 17</t>
  </si>
  <si>
    <t>1700462145</t>
  </si>
  <si>
    <t>TX21 W HC 02</t>
  </si>
  <si>
    <t>1700462146</t>
  </si>
  <si>
    <t>TX21 W HC 04</t>
  </si>
  <si>
    <t>1700462147</t>
  </si>
  <si>
    <t>TX21 W HC 06</t>
  </si>
  <si>
    <t>1700462148</t>
  </si>
  <si>
    <t>TX21 W HC 07</t>
  </si>
  <si>
    <t>1700462149</t>
  </si>
  <si>
    <t>TX21 W HC 09</t>
  </si>
  <si>
    <t>1700462150</t>
  </si>
  <si>
    <t>TX21 W HC 21</t>
  </si>
  <si>
    <t>1700462151</t>
  </si>
  <si>
    <t>TX21 W HC 11</t>
  </si>
  <si>
    <t>1700462152</t>
  </si>
  <si>
    <t>TX21 WKEEGBAY</t>
  </si>
  <si>
    <t>1700462153</t>
  </si>
  <si>
    <t>TX21 W MEMORIAL</t>
  </si>
  <si>
    <t>1700462154</t>
  </si>
  <si>
    <t>TX21 WPARKMUD</t>
  </si>
  <si>
    <t>1700462155</t>
  </si>
  <si>
    <t>TX21 WESTADOR</t>
  </si>
  <si>
    <t>1700462156</t>
  </si>
  <si>
    <t>TX21 WESTLAKE 1</t>
  </si>
  <si>
    <t>1700462157</t>
  </si>
  <si>
    <t>TX21 WHITOAK BD</t>
  </si>
  <si>
    <t>1700462158</t>
  </si>
  <si>
    <t>TX21 WNDFRN FRS</t>
  </si>
  <si>
    <t>1700462159</t>
  </si>
  <si>
    <t>TX21 WOODCREEK</t>
  </si>
  <si>
    <t>1700462160</t>
  </si>
  <si>
    <t>TX21 FB LID 17</t>
  </si>
  <si>
    <t>1700462161</t>
  </si>
  <si>
    <t>TX21 HC MUD 278</t>
  </si>
  <si>
    <t>1700462162</t>
  </si>
  <si>
    <t>TX21 HC MUD 304</t>
  </si>
  <si>
    <t>1700462163</t>
  </si>
  <si>
    <t>TX21 HC MUD 342</t>
  </si>
  <si>
    <t>1700462164</t>
  </si>
  <si>
    <t>TX21 HC MUD 196</t>
  </si>
  <si>
    <t>1700462165</t>
  </si>
  <si>
    <t>TX21 HC MUD 368</t>
  </si>
  <si>
    <t>1700462166</t>
  </si>
  <si>
    <t>TX21 FB MUD 165</t>
  </si>
  <si>
    <t>1700462167</t>
  </si>
  <si>
    <t>TX21 NW HC 09</t>
  </si>
  <si>
    <t>1700462168</t>
  </si>
  <si>
    <t>TX21 NEWPORT</t>
  </si>
  <si>
    <t>1700462169</t>
  </si>
  <si>
    <t>TX21 HTERS GLEN</t>
  </si>
  <si>
    <t>1700462170</t>
  </si>
  <si>
    <t>TX21 NW HC 28</t>
  </si>
  <si>
    <t>1700462171</t>
  </si>
  <si>
    <t>TX21 NW HC 36</t>
  </si>
  <si>
    <t>1700462172</t>
  </si>
  <si>
    <t>TX21 FIRCLNY LID</t>
  </si>
  <si>
    <t>1700462173</t>
  </si>
  <si>
    <t>TX21 GRDLKSWCID</t>
  </si>
  <si>
    <t>1700462174</t>
  </si>
  <si>
    <t>TX21 SIEPLAN2</t>
  </si>
  <si>
    <t>1700462175</t>
  </si>
  <si>
    <t>TX21 BRAZMUD 19</t>
  </si>
  <si>
    <t>1700462176</t>
  </si>
  <si>
    <t>TX21 HC MUD 249</t>
  </si>
  <si>
    <t>1700462177</t>
  </si>
  <si>
    <t>TX21 NW HC 30</t>
  </si>
  <si>
    <t>1700462178</t>
  </si>
  <si>
    <t>TX21 GALV MUD 68</t>
  </si>
  <si>
    <t>1700462179</t>
  </si>
  <si>
    <t>TX21 WESTON</t>
  </si>
  <si>
    <t>1700462180</t>
  </si>
  <si>
    <t>TX21 MONTMUD 46</t>
  </si>
  <si>
    <t>1700462181</t>
  </si>
  <si>
    <t>TX21 MONTMUD 6</t>
  </si>
  <si>
    <t>1700462182</t>
  </si>
  <si>
    <t>TX21 BRAZMUD 3</t>
  </si>
  <si>
    <t>1700462183</t>
  </si>
  <si>
    <t>TX21 HC MUD 367</t>
  </si>
  <si>
    <t>1700462184</t>
  </si>
  <si>
    <t>TX21 NORTPTWCID</t>
  </si>
  <si>
    <t>1700462185</t>
  </si>
  <si>
    <t>TX21 HC MUD 365</t>
  </si>
  <si>
    <t>1700462186</t>
  </si>
  <si>
    <t>TX21 HC MUD 364</t>
  </si>
  <si>
    <t>1700462187</t>
  </si>
  <si>
    <t>TX21 HC MUD 358</t>
  </si>
  <si>
    <t>1700462188</t>
  </si>
  <si>
    <t>TX21 FB WCID 3</t>
  </si>
  <si>
    <t>1700462189</t>
  </si>
  <si>
    <t>TX21 CLVRCRKMUD</t>
  </si>
  <si>
    <t>1700462190</t>
  </si>
  <si>
    <t>TX21 REMINGMUD1</t>
  </si>
  <si>
    <t>1700462191</t>
  </si>
  <si>
    <t>TX21 HC MUD 366</t>
  </si>
  <si>
    <t>1700462192</t>
  </si>
  <si>
    <t>TX21 HC WCID 96</t>
  </si>
  <si>
    <t>1700462193</t>
  </si>
  <si>
    <t>TX21 CROSBY MUD</t>
  </si>
  <si>
    <t>1700462194</t>
  </si>
  <si>
    <t>TX21 HC MUD 372</t>
  </si>
  <si>
    <t>1700462195</t>
  </si>
  <si>
    <t>TX21 FB LID 10</t>
  </si>
  <si>
    <t>1700462196</t>
  </si>
  <si>
    <t>TX21 SIEPLAN3</t>
  </si>
  <si>
    <t>1700462197</t>
  </si>
  <si>
    <t>TX21 HC MUD 373</t>
  </si>
  <si>
    <t>1700462198</t>
  </si>
  <si>
    <t>TX21 HC MUD 371</t>
  </si>
  <si>
    <t>1700462199</t>
  </si>
  <si>
    <t>TX21 HC WCID156</t>
  </si>
  <si>
    <t>1700462200</t>
  </si>
  <si>
    <t>TX21 SPRINGMDOW</t>
  </si>
  <si>
    <t>1700462201</t>
  </si>
  <si>
    <t>TX21 BRAZMUD 21</t>
  </si>
  <si>
    <t>1700462202</t>
  </si>
  <si>
    <t>TX21 BRAZMUD 26</t>
  </si>
  <si>
    <t>1700462203</t>
  </si>
  <si>
    <t>TX21 BRAZMUD 6</t>
  </si>
  <si>
    <t>1700462204</t>
  </si>
  <si>
    <t>TX21 BRAZMUD 17</t>
  </si>
  <si>
    <t>1700462205</t>
  </si>
  <si>
    <t>TX21 BRAZMUD 23</t>
  </si>
  <si>
    <t>1700462206</t>
  </si>
  <si>
    <t>TX21 BRAZMUD 18</t>
  </si>
  <si>
    <t>1700462207</t>
  </si>
  <si>
    <t>TX21 BRAZMUD 16</t>
  </si>
  <si>
    <t>1700462208</t>
  </si>
  <si>
    <t>TX21 SIEPLAN10</t>
  </si>
  <si>
    <t>1700462209</t>
  </si>
  <si>
    <t>TX21 BRAZMUD 28</t>
  </si>
  <si>
    <t>1700462210</t>
  </si>
  <si>
    <t>TX21 BRAZMUD 25</t>
  </si>
  <si>
    <t>1700462211</t>
  </si>
  <si>
    <t>TX21 BRAZMUD 29</t>
  </si>
  <si>
    <t>1700462212</t>
  </si>
  <si>
    <t>TX21 MONTMUD 94</t>
  </si>
  <si>
    <t>1700462213</t>
  </si>
  <si>
    <t>TX21 FB MUD 118</t>
  </si>
  <si>
    <t>1700462214</t>
  </si>
  <si>
    <t>TX21 FB MUD 140</t>
  </si>
  <si>
    <t>1700462215</t>
  </si>
  <si>
    <t>TX21 GRNDOAKSMUD</t>
  </si>
  <si>
    <t>1700462216</t>
  </si>
  <si>
    <t>TX21 BURNYRD MUD</t>
  </si>
  <si>
    <t>1700462217</t>
  </si>
  <si>
    <t>TX21 FB MUD 116</t>
  </si>
  <si>
    <t>1700462218</t>
  </si>
  <si>
    <t>TX21 FB MUD 119</t>
  </si>
  <si>
    <t>1700462219</t>
  </si>
  <si>
    <t>TX21 FB MUD 142</t>
  </si>
  <si>
    <t>1700462220</t>
  </si>
  <si>
    <t>TX21 GDLKESMUD1</t>
  </si>
  <si>
    <t>1700462221</t>
  </si>
  <si>
    <t>TX21 GDLKESMUD2</t>
  </si>
  <si>
    <t>1700462222</t>
  </si>
  <si>
    <t>TX21 GDLKESMUD4</t>
  </si>
  <si>
    <t>1700462223</t>
  </si>
  <si>
    <t>TX21 HC/FB MUD5</t>
  </si>
  <si>
    <t>1700462224</t>
  </si>
  <si>
    <t>TX21 FB MUD 115</t>
  </si>
  <si>
    <t>1700462225</t>
  </si>
  <si>
    <t>TX21 FB MUD 121</t>
  </si>
  <si>
    <t>1700462226</t>
  </si>
  <si>
    <t>TX21 FB MUD 130</t>
  </si>
  <si>
    <t>1700462227</t>
  </si>
  <si>
    <t>TX21 FB MUD 143</t>
  </si>
  <si>
    <t>1700462228</t>
  </si>
  <si>
    <t>TX21 FB MUD 146</t>
  </si>
  <si>
    <t>1700462229</t>
  </si>
  <si>
    <t>TX21 FB MUD 35</t>
  </si>
  <si>
    <t>1700462230</t>
  </si>
  <si>
    <t>TX21 WDCRKRSVE</t>
  </si>
  <si>
    <t>1700462231</t>
  </si>
  <si>
    <t>TX21 FB MUD 124</t>
  </si>
  <si>
    <t>1700462232</t>
  </si>
  <si>
    <t>TX21 HC MUD 382</t>
  </si>
  <si>
    <t>1700462233</t>
  </si>
  <si>
    <t>TX21 BR/FBMUD 1</t>
  </si>
  <si>
    <t>1700462234</t>
  </si>
  <si>
    <t>TX21 HC MUD 290</t>
  </si>
  <si>
    <t>1700462235</t>
  </si>
  <si>
    <t>TX21 HC MUD 391</t>
  </si>
  <si>
    <t>1700462236</t>
  </si>
  <si>
    <t>TX21 HC MUD 401</t>
  </si>
  <si>
    <t>1700462237</t>
  </si>
  <si>
    <t>TX21 NRTHGAT C1</t>
  </si>
  <si>
    <t>1700462238</t>
  </si>
  <si>
    <t>TX21 HC MUD 381</t>
  </si>
  <si>
    <t>1700462239</t>
  </si>
  <si>
    <t>TX21 HC MUD 156</t>
  </si>
  <si>
    <t>1700462240</t>
  </si>
  <si>
    <t>TX21 HC MUD 220</t>
  </si>
  <si>
    <t>1700462241</t>
  </si>
  <si>
    <t>TX21 HC MUD 383</t>
  </si>
  <si>
    <t>1700462242</t>
  </si>
  <si>
    <t>TX21 HC MUD 361</t>
  </si>
  <si>
    <t>1700462243</t>
  </si>
  <si>
    <t>TX21 HC MUD 284</t>
  </si>
  <si>
    <t>1700462244</t>
  </si>
  <si>
    <t>TX21 NW HC 32</t>
  </si>
  <si>
    <t>1700462245</t>
  </si>
  <si>
    <t>TX21 HC MUD 400</t>
  </si>
  <si>
    <t>1700462246</t>
  </si>
  <si>
    <t>TX21 HC MUD 280</t>
  </si>
  <si>
    <t>1700462247</t>
  </si>
  <si>
    <t>TX21 HC MUD 399</t>
  </si>
  <si>
    <t>1700462248</t>
  </si>
  <si>
    <t>TX21 HC UD 16</t>
  </si>
  <si>
    <t>1700462249</t>
  </si>
  <si>
    <t>TX21 HC MUD 276</t>
  </si>
  <si>
    <t>1700462250</t>
  </si>
  <si>
    <t>TX21 HC MUD 370</t>
  </si>
  <si>
    <t>1700462251</t>
  </si>
  <si>
    <t>TX21 HC MUD 281</t>
  </si>
  <si>
    <t>1700462252</t>
  </si>
  <si>
    <t>TX21 HC MUD 344</t>
  </si>
  <si>
    <t>1700462253</t>
  </si>
  <si>
    <t>TX21 HC MUD 389</t>
  </si>
  <si>
    <t>1700462254</t>
  </si>
  <si>
    <t>TX21 HC MUD 96</t>
  </si>
  <si>
    <t>1700462255</t>
  </si>
  <si>
    <t>TX21 HC MUD 411</t>
  </si>
  <si>
    <t>1700462256</t>
  </si>
  <si>
    <t>TX21 HC MUD 397</t>
  </si>
  <si>
    <t>1700462257</t>
  </si>
  <si>
    <t>TX21 OAKMONT</t>
  </si>
  <si>
    <t>1700462258</t>
  </si>
  <si>
    <t>TX21 HC MUD 396</t>
  </si>
  <si>
    <t>1700462259</t>
  </si>
  <si>
    <t>TX21 HC MUD 106</t>
  </si>
  <si>
    <t>1700462260</t>
  </si>
  <si>
    <t>TX21 W HC 05</t>
  </si>
  <si>
    <t>1700462261</t>
  </si>
  <si>
    <t>TX21 SIEPLAN12</t>
  </si>
  <si>
    <t>1700462262</t>
  </si>
  <si>
    <t>TX21 FB MUD 66</t>
  </si>
  <si>
    <t>1700462263</t>
  </si>
  <si>
    <t>TX21 FB MUD 24</t>
  </si>
  <si>
    <t>1700462264</t>
  </si>
  <si>
    <t>TX21 FB MUD 144</t>
  </si>
  <si>
    <t>1700462265</t>
  </si>
  <si>
    <t>TX21 BRAZMUD 34</t>
  </si>
  <si>
    <t>1700462266</t>
  </si>
  <si>
    <t>TX21 FB MUD 122</t>
  </si>
  <si>
    <t>1700462267</t>
  </si>
  <si>
    <t>TX21 GALV MUD 30</t>
  </si>
  <si>
    <t>1700462268</t>
  </si>
  <si>
    <t>TX21 FB MUD 131</t>
  </si>
  <si>
    <t>1700462269</t>
  </si>
  <si>
    <t>TX21 FB MUD 123</t>
  </si>
  <si>
    <t>1700462270</t>
  </si>
  <si>
    <t>TX21 HC MUD 390</t>
  </si>
  <si>
    <t>1700462271</t>
  </si>
  <si>
    <t>TX21 FRCLNYMUD10</t>
  </si>
  <si>
    <t>1700462272</t>
  </si>
  <si>
    <t>TX21 FB MUD 167</t>
  </si>
  <si>
    <t>1700462273</t>
  </si>
  <si>
    <t>TX21 CNCOSWMUD2</t>
  </si>
  <si>
    <t>1700462274</t>
  </si>
  <si>
    <t>TX21 FB MUD 145</t>
  </si>
  <si>
    <t>1700462275</t>
  </si>
  <si>
    <t>TX21 HC MUD 468</t>
  </si>
  <si>
    <t>1700462276</t>
  </si>
  <si>
    <t>TX21 FB MUD 58</t>
  </si>
  <si>
    <t>1700462277</t>
  </si>
  <si>
    <t>TX21 GALV MUD 46</t>
  </si>
  <si>
    <t>1700462278</t>
  </si>
  <si>
    <t>TX21 FB MUD 138</t>
  </si>
  <si>
    <t>1700462279</t>
  </si>
  <si>
    <t>TX21 FB MUD 158</t>
  </si>
  <si>
    <t>1700462280</t>
  </si>
  <si>
    <t>TX21 FB MUD 137</t>
  </si>
  <si>
    <t>1700462281</t>
  </si>
  <si>
    <t>TX21 FB MUD 151</t>
  </si>
  <si>
    <t>1700462282</t>
  </si>
  <si>
    <t>TX21 FB MUD 152</t>
  </si>
  <si>
    <t>1700462283</t>
  </si>
  <si>
    <t>TX21 FB MUD 133</t>
  </si>
  <si>
    <t>1700462284</t>
  </si>
  <si>
    <t>TX21 FB MUD 148</t>
  </si>
  <si>
    <t>1700462285</t>
  </si>
  <si>
    <t>TX21 BRAZMUD 36</t>
  </si>
  <si>
    <t>1700462286</t>
  </si>
  <si>
    <t>TX21 FB MUD 57</t>
  </si>
  <si>
    <t>1700462287</t>
  </si>
  <si>
    <t>TX21 FB MUD 159</t>
  </si>
  <si>
    <t>1700462288</t>
  </si>
  <si>
    <t>TX21 FB MUD 147</t>
  </si>
  <si>
    <t>1700462289</t>
  </si>
  <si>
    <t>TX21 GRNDMISMD2</t>
  </si>
  <si>
    <t>1700462290</t>
  </si>
  <si>
    <t>TX21 HC MUD 063</t>
  </si>
  <si>
    <t>1700462291</t>
  </si>
  <si>
    <t>TX21 HC/MCMUD386</t>
  </si>
  <si>
    <t>1700462292</t>
  </si>
  <si>
    <t>TX21 HC MUD 480</t>
  </si>
  <si>
    <t>1700462293</t>
  </si>
  <si>
    <t>TX21 HC MUD 450</t>
  </si>
  <si>
    <t>1700462294</t>
  </si>
  <si>
    <t>TX21 HC MUD 412</t>
  </si>
  <si>
    <t>1700462295</t>
  </si>
  <si>
    <t>TX21 WDTRACE1</t>
  </si>
  <si>
    <t>1700462296</t>
  </si>
  <si>
    <t>TX21 NORTHWOOD</t>
  </si>
  <si>
    <t>1700462297</t>
  </si>
  <si>
    <t>TX21 MONTMUD 19</t>
  </si>
  <si>
    <t>1700462298</t>
  </si>
  <si>
    <t>TX21 HC MUD 481</t>
  </si>
  <si>
    <t>1700462299</t>
  </si>
  <si>
    <t>TX21 HC MUD 420</t>
  </si>
  <si>
    <t>1700462300</t>
  </si>
  <si>
    <t>TX21 HC MUD 459</t>
  </si>
  <si>
    <t>1700462301</t>
  </si>
  <si>
    <t>TX21 HC WCID157</t>
  </si>
  <si>
    <t>1700462302</t>
  </si>
  <si>
    <t>TX21 HC MUD 410</t>
  </si>
  <si>
    <t>1700462303</t>
  </si>
  <si>
    <t>TX21 HC MUD 405</t>
  </si>
  <si>
    <t>1700462304</t>
  </si>
  <si>
    <t>TX21 HC MUD 287</t>
  </si>
  <si>
    <t>1700462305</t>
  </si>
  <si>
    <t>TX21 HC MUD 282</t>
  </si>
  <si>
    <t>1700462306</t>
  </si>
  <si>
    <t>TX21 HC MUD 407</t>
  </si>
  <si>
    <t>1700462307</t>
  </si>
  <si>
    <t>TX21 FB MUD 128</t>
  </si>
  <si>
    <t>1700462308</t>
  </si>
  <si>
    <t>TX21 HC MUD 419</t>
  </si>
  <si>
    <t>1700462309</t>
  </si>
  <si>
    <t>TX21 HC/FB MUD3</t>
  </si>
  <si>
    <t>1700462310</t>
  </si>
  <si>
    <t>TX21 FB MUD 176</t>
  </si>
  <si>
    <t>1700462311</t>
  </si>
  <si>
    <t>TX21 MONTMUD 47</t>
  </si>
  <si>
    <t>1700462312</t>
  </si>
  <si>
    <t>TX21 BRAZMUD 31</t>
  </si>
  <si>
    <t>1700462313</t>
  </si>
  <si>
    <t>TX21 HC MUD 500</t>
  </si>
  <si>
    <t>1700462314</t>
  </si>
  <si>
    <t>TX21 NEHCMUD1</t>
  </si>
  <si>
    <t>1700462315</t>
  </si>
  <si>
    <t>TX21 MONTMUD 115</t>
  </si>
  <si>
    <t>1700462316</t>
  </si>
  <si>
    <t>TX21 HC MUD 451</t>
  </si>
  <si>
    <t>1700462317</t>
  </si>
  <si>
    <t>TX21 MONTMUD 88</t>
  </si>
  <si>
    <t>1700462318</t>
  </si>
  <si>
    <t>TX21 HC MUD 501</t>
  </si>
  <si>
    <t>1700462319</t>
  </si>
  <si>
    <t>TX21 HC MUD 439</t>
  </si>
  <si>
    <t>1700462320</t>
  </si>
  <si>
    <t>TX21 HC MUD 432</t>
  </si>
  <si>
    <t>1700462321</t>
  </si>
  <si>
    <t>TX21 FULSHERMUD</t>
  </si>
  <si>
    <t>1700462322</t>
  </si>
  <si>
    <t>TX21 W HC 16</t>
  </si>
  <si>
    <t>1700462323</t>
  </si>
  <si>
    <t>TX21 HC MUD 460</t>
  </si>
  <si>
    <t>1700462324</t>
  </si>
  <si>
    <t>TX21 HC MUD 404</t>
  </si>
  <si>
    <t>1700462325</t>
  </si>
  <si>
    <t>TX21 CNCOSWMUD4</t>
  </si>
  <si>
    <t>1700462326</t>
  </si>
  <si>
    <t>TX21 FB MUD 171</t>
  </si>
  <si>
    <t>1700462327</t>
  </si>
  <si>
    <t>TX21 FB MUD 185</t>
  </si>
  <si>
    <t>1700462328</t>
  </si>
  <si>
    <t>TX21 FB MUD 170</t>
  </si>
  <si>
    <t>1700462329</t>
  </si>
  <si>
    <t>TX21 FB LID 6</t>
  </si>
  <si>
    <t>1700462330</t>
  </si>
  <si>
    <t>TX21 HC MUD 434</t>
  </si>
  <si>
    <t>1700462331</t>
  </si>
  <si>
    <t>TX21 FB MUD 5</t>
  </si>
  <si>
    <t>1700462332</t>
  </si>
  <si>
    <t>TX21 FB MUD 173</t>
  </si>
  <si>
    <t>1700462333</t>
  </si>
  <si>
    <t>TX21 HC MUD 421</t>
  </si>
  <si>
    <t>1700462334</t>
  </si>
  <si>
    <t>TX21 BRAZMUD 35</t>
  </si>
  <si>
    <t>1700462335</t>
  </si>
  <si>
    <t>TX21 CNCOSWMUD1</t>
  </si>
  <si>
    <t>1700462336</t>
  </si>
  <si>
    <t>TX21 CNCOSWMUD3</t>
  </si>
  <si>
    <t>1700462337</t>
  </si>
  <si>
    <t>TX21 FBWCID8</t>
  </si>
  <si>
    <t>1700462338</t>
  </si>
  <si>
    <t>TX21 HC MUD 406</t>
  </si>
  <si>
    <t>1700462339</t>
  </si>
  <si>
    <t>TX21 FB MUD 199</t>
  </si>
  <si>
    <t>1700462340</t>
  </si>
  <si>
    <t>TX21 HC MUD 433</t>
  </si>
  <si>
    <t>1700462341</t>
  </si>
  <si>
    <t>TX21 FB LID 20</t>
  </si>
  <si>
    <t>1700462342</t>
  </si>
  <si>
    <t>TX21 FB MUD 136</t>
  </si>
  <si>
    <t>1700462343</t>
  </si>
  <si>
    <t>TX21 FB MUD 139</t>
  </si>
  <si>
    <t>1700462344</t>
  </si>
  <si>
    <t>TX21 FB MUD 149</t>
  </si>
  <si>
    <t>1700462345</t>
  </si>
  <si>
    <t>TX21 FB MUD 172</t>
  </si>
  <si>
    <t>1700462346</t>
  </si>
  <si>
    <t>TX21 FB MUD 187</t>
  </si>
  <si>
    <t>1700462347</t>
  </si>
  <si>
    <t>TX21 NFORESTMUD</t>
  </si>
  <si>
    <t>1700462348</t>
  </si>
  <si>
    <t>TX21 FB MUD 194</t>
  </si>
  <si>
    <t>1700462349</t>
  </si>
  <si>
    <t>TX21 HC ID 18</t>
  </si>
  <si>
    <t>1700462350</t>
  </si>
  <si>
    <t>TX21 HC MUD 415</t>
  </si>
  <si>
    <t>1700462351</t>
  </si>
  <si>
    <t>TX21 WDRDG MUD</t>
  </si>
  <si>
    <t>1700462352</t>
  </si>
  <si>
    <t>TX21 BRAZMUD 22</t>
  </si>
  <si>
    <t>1700462353</t>
  </si>
  <si>
    <t>TX21 FB MUD 141</t>
  </si>
  <si>
    <t>1700462354</t>
  </si>
  <si>
    <t>TX21 MONTMUD 119</t>
  </si>
  <si>
    <t>1700462355</t>
  </si>
  <si>
    <t>TX21 HC WCID 159</t>
  </si>
  <si>
    <t>1700462356</t>
  </si>
  <si>
    <t>TX21 SEDLK MUD 1</t>
  </si>
  <si>
    <t>1700462357</t>
  </si>
  <si>
    <t>TX21 HC MUD 374</t>
  </si>
  <si>
    <t>1700462358</t>
  </si>
  <si>
    <t>TX21 GAL MUD 66</t>
  </si>
  <si>
    <t>1700462359</t>
  </si>
  <si>
    <t>TX21 BRAZMUD 61</t>
  </si>
  <si>
    <t>1700462360</t>
  </si>
  <si>
    <t>TX21 HC MUD 255</t>
  </si>
  <si>
    <t>1700462361</t>
  </si>
  <si>
    <t>TX21 SIEPLANMGT</t>
  </si>
  <si>
    <t>1700462362</t>
  </si>
  <si>
    <t>TX21 FB MUD 161</t>
  </si>
  <si>
    <t>1700462363</t>
  </si>
  <si>
    <t>TX21 FB MUD 206</t>
  </si>
  <si>
    <t>1700462364</t>
  </si>
  <si>
    <t>TX21 FB MUD 192</t>
  </si>
  <si>
    <t>1700462365</t>
  </si>
  <si>
    <t>TX21 HC MUD 33</t>
  </si>
  <si>
    <t>1700462366</t>
  </si>
  <si>
    <t>TX21 HC MUD 449</t>
  </si>
  <si>
    <t>1700462367</t>
  </si>
  <si>
    <t>TX21 HC MUD 171</t>
  </si>
  <si>
    <t>1700462368</t>
  </si>
  <si>
    <t>TX21 BAUR LND</t>
  </si>
  <si>
    <t>1700462369</t>
  </si>
  <si>
    <t>TX21 FALLCRK MGT</t>
  </si>
  <si>
    <t>1700462370</t>
  </si>
  <si>
    <t>TX21 HC MUD 416</t>
  </si>
  <si>
    <t>1700462371</t>
  </si>
  <si>
    <t>TX21 HC ID 12</t>
  </si>
  <si>
    <t>1700462372</t>
  </si>
  <si>
    <t>TX21 GENPRK MGT</t>
  </si>
  <si>
    <t>1700462373</t>
  </si>
  <si>
    <t>TX21 HCMC MGDT</t>
  </si>
  <si>
    <t>1700462374</t>
  </si>
  <si>
    <t>TX21 HC MUD 319</t>
  </si>
  <si>
    <t>1700462375</t>
  </si>
  <si>
    <t>TX21 HC MUD 422</t>
  </si>
  <si>
    <t>1700462376</t>
  </si>
  <si>
    <t>TX21 LWR KRBY</t>
  </si>
  <si>
    <t>1700462377</t>
  </si>
  <si>
    <t>TX21 HC MUD 529</t>
  </si>
  <si>
    <t>1700462378</t>
  </si>
  <si>
    <t>TX21 HC MUD 438</t>
  </si>
  <si>
    <t>1700462379</t>
  </si>
  <si>
    <t>TX21 HC MUD 499</t>
  </si>
  <si>
    <t>1700462380</t>
  </si>
  <si>
    <t>TX21 HC MUD 494</t>
  </si>
  <si>
    <t>1700462381</t>
  </si>
  <si>
    <t>TX21 HC MUD 536</t>
  </si>
  <si>
    <t>1700462382</t>
  </si>
  <si>
    <t>TX21 HC MUD 531</t>
  </si>
  <si>
    <t>1700462383</t>
  </si>
  <si>
    <t>TX21 HC MUD 530</t>
  </si>
  <si>
    <t>1700462384</t>
  </si>
  <si>
    <t>TX21 HC WALLR 3</t>
  </si>
  <si>
    <t>1700462385</t>
  </si>
  <si>
    <t>TX21 WSTRCH MGT</t>
  </si>
  <si>
    <t>1700462386</t>
  </si>
  <si>
    <t>TX21 STGEORGE</t>
  </si>
  <si>
    <t>1700462387</t>
  </si>
  <si>
    <t>TX21 HC MUD 461</t>
  </si>
  <si>
    <t>1700462388</t>
  </si>
  <si>
    <t>TX21 HC WALLR 2</t>
  </si>
  <si>
    <t>1700462389</t>
  </si>
  <si>
    <t>TX21 HC MUD 489</t>
  </si>
  <si>
    <t>1700462390</t>
  </si>
  <si>
    <t>TX21 HC MUD 551</t>
  </si>
  <si>
    <t>1700462391</t>
  </si>
  <si>
    <t>TX21 HC MUD 458</t>
  </si>
  <si>
    <t>1700462392</t>
  </si>
  <si>
    <t>TX21 HC MUD 457</t>
  </si>
  <si>
    <t>1700462393</t>
  </si>
  <si>
    <t>TX21 HC MUD 552</t>
  </si>
  <si>
    <t>1700462394</t>
  </si>
  <si>
    <t>TX21 HC RID 1</t>
  </si>
  <si>
    <t>1700462395</t>
  </si>
  <si>
    <t>TX21 HC MUD 503</t>
  </si>
  <si>
    <t>1700462396</t>
  </si>
  <si>
    <t>TX21 HC MUD 537</t>
  </si>
  <si>
    <t>1700462397</t>
  </si>
  <si>
    <t>TX21 HC WCID 161</t>
  </si>
  <si>
    <t>1700462398</t>
  </si>
  <si>
    <t>TX21 HC BRZ 509</t>
  </si>
  <si>
    <t>1700462399</t>
  </si>
  <si>
    <t>TX21 HC ID 15</t>
  </si>
  <si>
    <t>1700462400</t>
  </si>
  <si>
    <t>TX21 INCNL CRS</t>
  </si>
  <si>
    <t>1700462401</t>
  </si>
  <si>
    <t>TX21 HC MUD 213B</t>
  </si>
  <si>
    <t>1700462402</t>
  </si>
  <si>
    <t>TX21 HC MUD 504</t>
  </si>
  <si>
    <t>1700462403</t>
  </si>
  <si>
    <t>TX21 HC MUD 538</t>
  </si>
  <si>
    <t>1700462404</t>
  </si>
  <si>
    <t>TX21 HC MUD 542</t>
  </si>
  <si>
    <t>1700462405</t>
  </si>
  <si>
    <t>TX21 INTRCNLMUD</t>
  </si>
  <si>
    <t>1700462406</t>
  </si>
  <si>
    <t>TX21 HC MUD 495</t>
  </si>
  <si>
    <t>1700462407</t>
  </si>
  <si>
    <t>TX21 HC ID 23</t>
  </si>
  <si>
    <t>1700462408</t>
  </si>
  <si>
    <t>TX21 VLGKTYDST</t>
  </si>
  <si>
    <t>1700462409</t>
  </si>
  <si>
    <t>TX21 HC MUD 502</t>
  </si>
  <si>
    <t>20220112</t>
  </si>
  <si>
    <t>1700462481</t>
  </si>
  <si>
    <t>TX21-HARRISCNTY</t>
  </si>
  <si>
    <t>20220113</t>
  </si>
  <si>
    <t>1700462519</t>
  </si>
  <si>
    <t>TX21 ALDINEISD</t>
  </si>
  <si>
    <t>1700462520</t>
  </si>
  <si>
    <t>TX21 BARBHILISD</t>
  </si>
  <si>
    <t>20220119</t>
  </si>
  <si>
    <t>1700462552</t>
  </si>
  <si>
    <t>TX21 CYFAIR ISD</t>
  </si>
  <si>
    <t>PU J HERNANDEZ @ 75757</t>
  </si>
  <si>
    <t>1700462553</t>
  </si>
  <si>
    <t>TX21 GALVESTON</t>
  </si>
  <si>
    <t>1700462554</t>
  </si>
  <si>
    <t>TX21 MONTGOMERY</t>
  </si>
  <si>
    <t>1700462555</t>
  </si>
  <si>
    <t>TX21 DEER PARK</t>
  </si>
  <si>
    <t>1700462556</t>
  </si>
  <si>
    <t>TX21 FT BEND</t>
  </si>
  <si>
    <t>1700462585</t>
  </si>
  <si>
    <t>TX21 CHNLVEW SD</t>
  </si>
  <si>
    <t>1700462586</t>
  </si>
  <si>
    <t>TX21 BRKSHRCITY</t>
  </si>
  <si>
    <t>1700462657</t>
  </si>
  <si>
    <t>TX21 ALIEF ISD</t>
  </si>
  <si>
    <t>1700462658</t>
  </si>
  <si>
    <t>1700462659</t>
  </si>
  <si>
    <t>TX21 BRAZORIA</t>
  </si>
  <si>
    <t>1700462660</t>
  </si>
  <si>
    <t>TX21 CHAMBERS</t>
  </si>
  <si>
    <t>1700462667</t>
  </si>
  <si>
    <t>TX21 FRIENDSWD</t>
  </si>
  <si>
    <t>1700462668</t>
  </si>
  <si>
    <t>TX21 SSIDEPLACE</t>
  </si>
  <si>
    <t>1700462669</t>
  </si>
  <si>
    <t>TX21 COLOCNTY</t>
  </si>
  <si>
    <t>1700462670</t>
  </si>
  <si>
    <t>TX21 DAYTON ISD</t>
  </si>
  <si>
    <t>1700462671</t>
  </si>
  <si>
    <t>TX21 FRSTNE CO</t>
  </si>
  <si>
    <t>1700462672</t>
  </si>
  <si>
    <t>TX21 HUMBLE ISD</t>
  </si>
  <si>
    <t>1700462673</t>
  </si>
  <si>
    <t>TX21 LEON</t>
  </si>
  <si>
    <t>1700462674</t>
  </si>
  <si>
    <t>TX21 LEON ISD</t>
  </si>
  <si>
    <t>1700462675</t>
  </si>
  <si>
    <t>TX21 LIMESTONE</t>
  </si>
  <si>
    <t>1700462676</t>
  </si>
  <si>
    <t>TX21 MADISON</t>
  </si>
  <si>
    <t>1700462677</t>
  </si>
  <si>
    <t>TX21 MATAGORDA</t>
  </si>
  <si>
    <t>1700462678</t>
  </si>
  <si>
    <t>TX21 ROBERTSON</t>
  </si>
  <si>
    <t>1700462679</t>
  </si>
  <si>
    <t>TX21 SANTAFEISD</t>
  </si>
  <si>
    <t>1700462680</t>
  </si>
  <si>
    <t>TX21 SPR BR ISD</t>
  </si>
  <si>
    <t>1700462681</t>
  </si>
  <si>
    <t>TX21 SPRING ISD</t>
  </si>
  <si>
    <t>1700462682</t>
  </si>
  <si>
    <t>TX21 TXCITYISD</t>
  </si>
  <si>
    <t>1700462683</t>
  </si>
  <si>
    <t>TX21 TOMBALL ISD</t>
  </si>
  <si>
    <t>1700462684</t>
  </si>
  <si>
    <t>TX21 TRAVIS</t>
  </si>
  <si>
    <t>1700462685</t>
  </si>
  <si>
    <t>TX21 WALLER ISD</t>
  </si>
  <si>
    <t>1700462686</t>
  </si>
  <si>
    <t>TX21 WHARTON</t>
  </si>
  <si>
    <t>1700462687</t>
  </si>
  <si>
    <t>TX21 TITUS CNTY</t>
  </si>
  <si>
    <t>1700462688</t>
  </si>
  <si>
    <t>TX21 WALLER</t>
  </si>
  <si>
    <t>1700462689</t>
  </si>
  <si>
    <t>TX21 LIBERTY</t>
  </si>
  <si>
    <t>1700462690</t>
  </si>
  <si>
    <t>TX21 CLRCREK ISD</t>
  </si>
  <si>
    <t>1700462691</t>
  </si>
  <si>
    <t>TX21 GRIMES CAD</t>
  </si>
  <si>
    <t>1700462692</t>
  </si>
  <si>
    <t>TX21 MORRIS CAD</t>
  </si>
  <si>
    <t>1700462693</t>
  </si>
  <si>
    <t>TX21 SHELDON ISD</t>
  </si>
  <si>
    <t>20220120</t>
  </si>
  <si>
    <t>1700462704</t>
  </si>
  <si>
    <t>TX21 PASADNAISD</t>
  </si>
  <si>
    <t>20220124</t>
  </si>
  <si>
    <t>1700462745</t>
  </si>
  <si>
    <t>TX21 PASADENA ID</t>
  </si>
  <si>
    <t>PU J HERNANDEZ @ 7-5757 FOR PU</t>
  </si>
  <si>
    <t>1700462799</t>
  </si>
  <si>
    <t>TX21 GCCISD</t>
  </si>
  <si>
    <t>20220126</t>
  </si>
  <si>
    <t>1700462829</t>
  </si>
  <si>
    <t>TX21-HC WCD 110</t>
  </si>
  <si>
    <t>1700462830</t>
  </si>
  <si>
    <t>TX21-REID R UD2</t>
  </si>
  <si>
    <t>1700462831</t>
  </si>
  <si>
    <t>TX21-CHMBRS UD1</t>
  </si>
  <si>
    <t>1700462832</t>
  </si>
  <si>
    <t>TX21-KTY MGT D</t>
  </si>
  <si>
    <t>1700462833</t>
  </si>
  <si>
    <t>TX21-BRKCYPR UD</t>
  </si>
  <si>
    <t>1700462834</t>
  </si>
  <si>
    <t>TX21-CLEARLK WA</t>
  </si>
  <si>
    <t>1700462835</t>
  </si>
  <si>
    <t>TX21-GRNTRALSMD</t>
  </si>
  <si>
    <t>1700462836</t>
  </si>
  <si>
    <t>TX21 HC FWSD 61</t>
  </si>
  <si>
    <t>1700462847</t>
  </si>
  <si>
    <t>TX21-HC MUD 150</t>
  </si>
  <si>
    <t>1700462848</t>
  </si>
  <si>
    <t>TX21 HC MUD 345</t>
  </si>
  <si>
    <t>1700462849</t>
  </si>
  <si>
    <t>TX21-HC MUD 285</t>
  </si>
  <si>
    <t>1700462850</t>
  </si>
  <si>
    <t>TX21-HC WCID 89</t>
  </si>
  <si>
    <t>1700462851</t>
  </si>
  <si>
    <t>TX21-HC WCID 96</t>
  </si>
  <si>
    <t>1700462852</t>
  </si>
  <si>
    <t>TX21-BC MUD 18</t>
  </si>
  <si>
    <t>1700462853</t>
  </si>
  <si>
    <t>TX21-FB MUD 116</t>
  </si>
  <si>
    <t>1700462854</t>
  </si>
  <si>
    <t>TX21-HC MUD 400</t>
  </si>
  <si>
    <t>1700462855</t>
  </si>
  <si>
    <t>TX21-FLMNGO UD</t>
  </si>
  <si>
    <t>1700462856</t>
  </si>
  <si>
    <t>TX21-GC MUD 32</t>
  </si>
  <si>
    <t>1700462857</t>
  </si>
  <si>
    <t>TX21-HC WCD 157</t>
  </si>
  <si>
    <t>1700462858</t>
  </si>
  <si>
    <t>TX21-HC MUD 419</t>
  </si>
  <si>
    <t>1700462859</t>
  </si>
  <si>
    <t>TX21-HC FB UD3</t>
  </si>
  <si>
    <t>1700462860</t>
  </si>
  <si>
    <t>TX21-FB LID 6</t>
  </si>
  <si>
    <t>1700462861</t>
  </si>
  <si>
    <t>TX21-HC MUD 421</t>
  </si>
  <si>
    <t>1700462862</t>
  </si>
  <si>
    <t>TX21-BC MUD 39</t>
  </si>
  <si>
    <t>1700462863</t>
  </si>
  <si>
    <t>TX21-FB MUD 132</t>
  </si>
  <si>
    <t>1700462864</t>
  </si>
  <si>
    <t>TX21-BC MUD 24</t>
  </si>
  <si>
    <t>20220127</t>
  </si>
  <si>
    <t>1700462866</t>
  </si>
  <si>
    <t>TX21-HC MUD 109</t>
  </si>
  <si>
    <t>1700462877</t>
  </si>
  <si>
    <t>TX21-HC MUD 36</t>
  </si>
  <si>
    <t>1700462879</t>
  </si>
  <si>
    <t>TX21-FB MUD 19</t>
  </si>
  <si>
    <t>J HERNANDEZ @ 7-5757 FOR PU</t>
  </si>
  <si>
    <t>1700462880</t>
  </si>
  <si>
    <t>TX21-HC FWSD 47</t>
  </si>
  <si>
    <t>1700462881</t>
  </si>
  <si>
    <t>TX21-HC MUD 386</t>
  </si>
  <si>
    <t>20220128</t>
  </si>
  <si>
    <t>1700462883</t>
  </si>
  <si>
    <t>TX21-FB MUD 222</t>
  </si>
  <si>
    <t>20220131</t>
  </si>
  <si>
    <t>1700463078</t>
  </si>
  <si>
    <t>1700463079</t>
  </si>
  <si>
    <t>TX21 SHELDON SD</t>
  </si>
  <si>
    <t>20220216</t>
  </si>
  <si>
    <t>1700463464</t>
  </si>
  <si>
    <t>1700463465</t>
  </si>
  <si>
    <t>1700463466</t>
  </si>
  <si>
    <t>1700463517</t>
  </si>
  <si>
    <t>TX21 HARRIS</t>
  </si>
  <si>
    <t>1700463518</t>
  </si>
  <si>
    <t>1700463519</t>
  </si>
  <si>
    <t>1700463520</t>
  </si>
  <si>
    <t>1700463521</t>
  </si>
  <si>
    <t>TX21 QUAILVAL</t>
  </si>
  <si>
    <t>1700463522</t>
  </si>
  <si>
    <t>1700463523</t>
  </si>
  <si>
    <t>1700463524</t>
  </si>
  <si>
    <t>1700463525</t>
  </si>
  <si>
    <t>1700463526</t>
  </si>
  <si>
    <t>20220222</t>
  </si>
  <si>
    <t>1700463626</t>
  </si>
  <si>
    <t>20220223</t>
  </si>
  <si>
    <t>1700463726</t>
  </si>
  <si>
    <t>1700463757</t>
  </si>
  <si>
    <t>20220225</t>
  </si>
  <si>
    <t>1700463880</t>
  </si>
  <si>
    <t>20220302</t>
  </si>
  <si>
    <t>1700464148</t>
  </si>
  <si>
    <t>20220303</t>
  </si>
  <si>
    <t>1700464153</t>
  </si>
  <si>
    <t>20220310</t>
  </si>
  <si>
    <t>1700464353</t>
  </si>
  <si>
    <t>20220323</t>
  </si>
  <si>
    <t>1700464808</t>
  </si>
  <si>
    <t>1700464809</t>
  </si>
  <si>
    <t>TX21CHANVW ISD</t>
  </si>
  <si>
    <t>20220325</t>
  </si>
  <si>
    <t>107893890</t>
  </si>
  <si>
    <t>W/O HSC ID MARCH AD VALOREM 2021 TRUE-UP</t>
  </si>
  <si>
    <t>20220330</t>
  </si>
  <si>
    <t>1700465058</t>
  </si>
  <si>
    <t>20220406</t>
  </si>
  <si>
    <t>1700465394</t>
  </si>
  <si>
    <t>TX21 FB MUD 222</t>
  </si>
  <si>
    <t>20220407</t>
  </si>
  <si>
    <t>1700465439</t>
  </si>
  <si>
    <t>TX21FB MUD 222</t>
  </si>
  <si>
    <t>20220420</t>
  </si>
  <si>
    <t>1700465732</t>
  </si>
  <si>
    <t>20220503</t>
  </si>
  <si>
    <t>1700469191</t>
  </si>
  <si>
    <t>TX21HARRISMUD33</t>
  </si>
  <si>
    <t>20220506</t>
  </si>
  <si>
    <t>1700469406</t>
  </si>
  <si>
    <t>1700469407</t>
  </si>
  <si>
    <t>TX21 FT BEND -5</t>
  </si>
  <si>
    <t>20220511</t>
  </si>
  <si>
    <t>1700469472</t>
  </si>
  <si>
    <t>300504940</t>
  </si>
  <si>
    <t>20220512</t>
  </si>
  <si>
    <t>1700469469</t>
  </si>
  <si>
    <t>20220516</t>
  </si>
  <si>
    <t>1700469521</t>
  </si>
  <si>
    <t>TX21 CITYOFHOU</t>
  </si>
  <si>
    <t>20220531</t>
  </si>
  <si>
    <t>1700469829</t>
  </si>
  <si>
    <t>TX21 ALEIF ISD</t>
  </si>
  <si>
    <t>1700469830</t>
  </si>
  <si>
    <t>1700469831</t>
  </si>
  <si>
    <t>1700469832</t>
  </si>
  <si>
    <t>20220601</t>
  </si>
  <si>
    <t>1700469989</t>
  </si>
  <si>
    <t>1700469990</t>
  </si>
  <si>
    <t>TX21 H FWDS 61</t>
  </si>
  <si>
    <t>1700470020</t>
  </si>
  <si>
    <t>20220627</t>
  </si>
  <si>
    <t>1700471039</t>
  </si>
  <si>
    <t>1700471040</t>
  </si>
  <si>
    <t>TX21 SBISD</t>
  </si>
  <si>
    <t>1700471041</t>
  </si>
  <si>
    <t>20220628</t>
  </si>
  <si>
    <t>1700471005</t>
  </si>
  <si>
    <t>1700471006</t>
  </si>
  <si>
    <t>20220701</t>
  </si>
  <si>
    <t>1700471771</t>
  </si>
  <si>
    <t>20220711</t>
  </si>
  <si>
    <t>1700471903</t>
  </si>
  <si>
    <t>20220712</t>
  </si>
  <si>
    <t>1700471977</t>
  </si>
  <si>
    <t>20220725</t>
  </si>
  <si>
    <t>1700472340</t>
  </si>
  <si>
    <t>20220803</t>
  </si>
  <si>
    <t>1700472606</t>
  </si>
  <si>
    <t>TX21HARRISMUD453</t>
  </si>
  <si>
    <t>20220831</t>
  </si>
  <si>
    <t>108351974</t>
  </si>
  <si>
    <t>W/O HSC ID AUGUST AD VALOREM TRUE-UP</t>
  </si>
  <si>
    <t>20220908</t>
  </si>
  <si>
    <t>108366677</t>
  </si>
  <si>
    <t>2022 Mobile Gen Accrual Reversal</t>
  </si>
  <si>
    <t>20220913</t>
  </si>
  <si>
    <t>1700477963</t>
  </si>
  <si>
    <t>1700477964</t>
  </si>
  <si>
    <t>PU E  TEJADA @ 7-3586</t>
  </si>
  <si>
    <t>20220927</t>
  </si>
  <si>
    <t>108410909</t>
  </si>
  <si>
    <t>W/O HSC ID SEPTEMBER AD VALOREM TRUE-UP</t>
  </si>
  <si>
    <t>20221025</t>
  </si>
  <si>
    <t>1700484849</t>
  </si>
  <si>
    <t>20221129</t>
  </si>
  <si>
    <t>1700491132</t>
  </si>
  <si>
    <t>20221212</t>
  </si>
  <si>
    <t>1700491460</t>
  </si>
  <si>
    <t>TX22 BAYTWNIND1</t>
  </si>
  <si>
    <t>1700491461</t>
  </si>
  <si>
    <t>TX22 BAYTWNIND2</t>
  </si>
  <si>
    <t>1700491462</t>
  </si>
  <si>
    <t>TX22 LAPORTEIND</t>
  </si>
  <si>
    <t>20221216</t>
  </si>
  <si>
    <t>108588786</t>
  </si>
  <si>
    <t>W/O HSC ID DECEMBER CY TRUE-UP</t>
  </si>
  <si>
    <t>20221219</t>
  </si>
  <si>
    <t>108590128</t>
  </si>
  <si>
    <t>20221228</t>
  </si>
  <si>
    <t>1700503949</t>
  </si>
  <si>
    <t>PU J HERANDEZ @ 7-5757</t>
  </si>
  <si>
    <t>@01\QPosted@</t>
  </si>
  <si>
    <t>Account 245010</t>
  </si>
  <si>
    <t>less: true-ups</t>
  </si>
  <si>
    <t>less: mobile Gen Reclass</t>
  </si>
  <si>
    <t>less: Duplicate PMTs</t>
  </si>
  <si>
    <t>less: Adjustments</t>
  </si>
  <si>
    <t>Payments Made</t>
  </si>
  <si>
    <t>Total Gross Payments</t>
  </si>
  <si>
    <t>Total Net Payments</t>
  </si>
  <si>
    <t>Accrual Adj</t>
  </si>
  <si>
    <t>II-E-2.1(d) - Total Taxes Paid in Calendar Year 2021 (For Tax Year 2020)</t>
  </si>
  <si>
    <t>Trading Partner</t>
  </si>
  <si>
    <t>20210226</t>
  </si>
  <si>
    <t>2021</t>
  </si>
  <si>
    <t>107138883</t>
  </si>
  <si>
    <t>W/O HSC ID CEHE 2020 PY AD VALOREM ACCRUAL ADJUSTM</t>
  </si>
  <si>
    <t>20210630</t>
  </si>
  <si>
    <t>107371628</t>
  </si>
  <si>
    <t>W/O HSC ID JUNE CY TRUE UP ENTRY</t>
  </si>
  <si>
    <t>20210729</t>
  </si>
  <si>
    <t>107428408</t>
  </si>
  <si>
    <t>W/O HSC ID JULY CY TRUE UP ENTRY</t>
  </si>
  <si>
    <t>20210826</t>
  </si>
  <si>
    <t>107481343</t>
  </si>
  <si>
    <t>W/O HSC ID AUGUST CY TRUE UP ENTRY</t>
  </si>
  <si>
    <t>20210930</t>
  </si>
  <si>
    <t>107568393</t>
  </si>
  <si>
    <t>W/O HSC ID SEP CY TRUE UP ENTRY</t>
  </si>
  <si>
    <t>20211028</t>
  </si>
  <si>
    <t>107599861</t>
  </si>
  <si>
    <t>W/O HSC ID OCT CY TRUE UP ENTRY</t>
  </si>
  <si>
    <t>20211129</t>
  </si>
  <si>
    <t>107681158</t>
  </si>
  <si>
    <t>W/O HSC ID NOV CY TRUE UP ENTRY</t>
  </si>
  <si>
    <t>20211229</t>
  </si>
  <si>
    <t>107730695</t>
  </si>
  <si>
    <t>W/O HSC ID DEC CY TRUE UP ENTRY</t>
  </si>
  <si>
    <t>20211231</t>
  </si>
  <si>
    <t>107775248</t>
  </si>
  <si>
    <t>2021 DEC CEHE CY Updated True Up Entry</t>
  </si>
  <si>
    <t>20210105</t>
  </si>
  <si>
    <t>TX20 ADDICKS UD</t>
  </si>
  <si>
    <t>1700413064</t>
  </si>
  <si>
    <t>L. HERNANDEZ @7-5165</t>
  </si>
  <si>
    <t>TX20 BAKERRD MUD</t>
  </si>
  <si>
    <t>1700413065</t>
  </si>
  <si>
    <t>TX20 BAMMEL UD</t>
  </si>
  <si>
    <t>1700413066</t>
  </si>
  <si>
    <t>TX20 BRKRCYPRMUD</t>
  </si>
  <si>
    <t>1700413087</t>
  </si>
  <si>
    <t>TX20 BEECHNUTMUD</t>
  </si>
  <si>
    <t>1700413088</t>
  </si>
  <si>
    <t>TX20 BIGOAKSMUD</t>
  </si>
  <si>
    <t>1700413089</t>
  </si>
  <si>
    <t>TX20 BILMA PUD</t>
  </si>
  <si>
    <t>1700413090</t>
  </si>
  <si>
    <t>TX20 BISONNETMUD</t>
  </si>
  <si>
    <t>1700413091</t>
  </si>
  <si>
    <t>TX20 BLURIDGEMUD</t>
  </si>
  <si>
    <t>1700413092</t>
  </si>
  <si>
    <t>TX20 BRAZMUD 2</t>
  </si>
  <si>
    <t>1700413093</t>
  </si>
  <si>
    <t>TX20 BRIGTONMUD</t>
  </si>
  <si>
    <t>1700413094</t>
  </si>
  <si>
    <t>TX20 CAMFLDMUD</t>
  </si>
  <si>
    <t>1700413095</t>
  </si>
  <si>
    <t>TX20 CASLWDMUD</t>
  </si>
  <si>
    <t>1700413096</t>
  </si>
  <si>
    <t>TX20 CEDRBAYPKUD</t>
  </si>
  <si>
    <t>1700413097</t>
  </si>
  <si>
    <t>TX20 CHRTRWDMUD</t>
  </si>
  <si>
    <t>1700413098</t>
  </si>
  <si>
    <t>TX20 CHELCTYMUD</t>
  </si>
  <si>
    <t>1700413099</t>
  </si>
  <si>
    <t>TX20 CHELONEMUD</t>
  </si>
  <si>
    <t>1700413100</t>
  </si>
  <si>
    <t>TX20 CHMYHILMUD</t>
  </si>
  <si>
    <t>1700413101</t>
  </si>
  <si>
    <t>TX20 CIMARONMUD</t>
  </si>
  <si>
    <t>1700413102</t>
  </si>
  <si>
    <t>TX20 CINCOMUD10</t>
  </si>
  <si>
    <t>1700413103</t>
  </si>
  <si>
    <t>TX20 CINCOMUD12</t>
  </si>
  <si>
    <t>1700413104</t>
  </si>
  <si>
    <t>TX20 CINCOMUD 1</t>
  </si>
  <si>
    <t>1700413105</t>
  </si>
  <si>
    <t>TX20 CINCOMUD14</t>
  </si>
  <si>
    <t>1700413106</t>
  </si>
  <si>
    <t>TX20 CINCOMUD 3</t>
  </si>
  <si>
    <t>1700413107</t>
  </si>
  <si>
    <t>TX20 CINCOMUD 6</t>
  </si>
  <si>
    <t>1700413108</t>
  </si>
  <si>
    <t>TX20 CINCOMUD 8</t>
  </si>
  <si>
    <t>1700413109</t>
  </si>
  <si>
    <t>TX20 CLAYRD MUD</t>
  </si>
  <si>
    <t>1700413110</t>
  </si>
  <si>
    <t>TX20 CLRBROKMUD</t>
  </si>
  <si>
    <t>1700413111</t>
  </si>
  <si>
    <t>TX20 CLEARLK WA</t>
  </si>
  <si>
    <t>1700413112</t>
  </si>
  <si>
    <t>TX20 CNP UD</t>
  </si>
  <si>
    <t>1700413113</t>
  </si>
  <si>
    <t>TX20 CRNRSTNMUD</t>
  </si>
  <si>
    <t>1700413114</t>
  </si>
  <si>
    <t>TX20 CY-CHAMPUD</t>
  </si>
  <si>
    <t>1700413115</t>
  </si>
  <si>
    <t>TX20 CYCREEK UD</t>
  </si>
  <si>
    <t>1700413116</t>
  </si>
  <si>
    <t>TX20 CYPRFST PUD</t>
  </si>
  <si>
    <t>1700413117</t>
  </si>
  <si>
    <t>TX20 CYPHILMUD1</t>
  </si>
  <si>
    <t>1700413118</t>
  </si>
  <si>
    <t>TX20 CYPKLEIN UD</t>
  </si>
  <si>
    <t>1700413119</t>
  </si>
  <si>
    <t>TX20 CYPWOOD UD</t>
  </si>
  <si>
    <t>1700413120</t>
  </si>
  <si>
    <t>TX20 MEDOWHIL</t>
  </si>
  <si>
    <t>1700413121</t>
  </si>
  <si>
    <t>TX20 DOWDELL PUD</t>
  </si>
  <si>
    <t>1700413122</t>
  </si>
  <si>
    <t>TX20 ELDORADO UD</t>
  </si>
  <si>
    <t>1700413123</t>
  </si>
  <si>
    <t>TX20 EMRLDFST UD</t>
  </si>
  <si>
    <t>1700413124</t>
  </si>
  <si>
    <t>TX20 ENCNTRELUD</t>
  </si>
  <si>
    <t>1700413125</t>
  </si>
  <si>
    <t>TX20 FLKYGULYMUD</t>
  </si>
  <si>
    <t>1700413126</t>
  </si>
  <si>
    <t>TX20 FIRCLNYMUD9</t>
  </si>
  <si>
    <t>1700413127</t>
  </si>
  <si>
    <t>TX20 FRSTHILMUD</t>
  </si>
  <si>
    <t>1700413128</t>
  </si>
  <si>
    <t>TX20 FB LID 7</t>
  </si>
  <si>
    <t>1700413129</t>
  </si>
  <si>
    <t>TX20 FB MUD 94</t>
  </si>
  <si>
    <t>1700413130</t>
  </si>
  <si>
    <t>TX20 FB LID 2</t>
  </si>
  <si>
    <t>1700413131</t>
  </si>
  <si>
    <t>TX20 FB MUD 19</t>
  </si>
  <si>
    <t>1700413132</t>
  </si>
  <si>
    <t>TX20 FB MUD 2</t>
  </si>
  <si>
    <t>1700413133</t>
  </si>
  <si>
    <t>TX20 FB MUD 25</t>
  </si>
  <si>
    <t>1700413134</t>
  </si>
  <si>
    <t>TX20 FB MUD 26</t>
  </si>
  <si>
    <t>1700413135</t>
  </si>
  <si>
    <t>TX20 FB MUD 37</t>
  </si>
  <si>
    <t>1700413136</t>
  </si>
  <si>
    <t>TX20 FB MUD 42</t>
  </si>
  <si>
    <t>1700413137</t>
  </si>
  <si>
    <t>TX20 FB MUD 47</t>
  </si>
  <si>
    <t>1700413138</t>
  </si>
  <si>
    <t>TX20 FB MUD 48</t>
  </si>
  <si>
    <t>1700413139</t>
  </si>
  <si>
    <t>TX20 FB MUD 49</t>
  </si>
  <si>
    <t>1700413140</t>
  </si>
  <si>
    <t>TX20 FB MUD 50</t>
  </si>
  <si>
    <t>1700413141</t>
  </si>
  <si>
    <t>TX20 FB LID 11</t>
  </si>
  <si>
    <t>1700413142</t>
  </si>
  <si>
    <t>TX20 FB MUD 23</t>
  </si>
  <si>
    <t>1700413143</t>
  </si>
  <si>
    <t>TX20 FB MUD 34</t>
  </si>
  <si>
    <t>1700413144</t>
  </si>
  <si>
    <t>TX20 FB MUD 81</t>
  </si>
  <si>
    <t>1700413145</t>
  </si>
  <si>
    <t>TX20 FONTNHD MUD</t>
  </si>
  <si>
    <t>1700413146</t>
  </si>
  <si>
    <t>TX20 FRYROAD MUD</t>
  </si>
  <si>
    <t>1700413147</t>
  </si>
  <si>
    <t>TX20 GALV MUD 6</t>
  </si>
  <si>
    <t>1700413148</t>
  </si>
  <si>
    <t>TX20 GRDMISMUD1</t>
  </si>
  <si>
    <t>1700413149</t>
  </si>
  <si>
    <t>TX20 GRNTRDPUD</t>
  </si>
  <si>
    <t>1700413150</t>
  </si>
  <si>
    <t>TX20 GRNTRALSMUD</t>
  </si>
  <si>
    <t>1700413151</t>
  </si>
  <si>
    <t>TX20 GRNSPKYMUD</t>
  </si>
  <si>
    <t>1700413152</t>
  </si>
  <si>
    <t>TX20 HC FWSD 47</t>
  </si>
  <si>
    <t>1700413153</t>
  </si>
  <si>
    <t>TX20 HC FWSD 27</t>
  </si>
  <si>
    <t>1700413154</t>
  </si>
  <si>
    <t>TX20 HC FWSD 51</t>
  </si>
  <si>
    <t>1700413155</t>
  </si>
  <si>
    <t>TX20 HC FWSD 58</t>
  </si>
  <si>
    <t>1700413156</t>
  </si>
  <si>
    <t>TX20 HC MUD 102</t>
  </si>
  <si>
    <t>1700413157</t>
  </si>
  <si>
    <t>TX20 HC MUD 104</t>
  </si>
  <si>
    <t>1700413158</t>
  </si>
  <si>
    <t>TX20 HC MUD 105</t>
  </si>
  <si>
    <t>1700413159</t>
  </si>
  <si>
    <t>TX20 HC MUD 109</t>
  </si>
  <si>
    <t>1700413160</t>
  </si>
  <si>
    <t>TX20 HC MUD 011</t>
  </si>
  <si>
    <t>1700413161</t>
  </si>
  <si>
    <t>TX20 HC MUD 118</t>
  </si>
  <si>
    <t>1700413162</t>
  </si>
  <si>
    <t>TX20 HC MUD 119</t>
  </si>
  <si>
    <t>1700413163</t>
  </si>
  <si>
    <t>TX20 HC MUD 120</t>
  </si>
  <si>
    <t>1700413164</t>
  </si>
  <si>
    <t>TX20 HC MUD 122</t>
  </si>
  <si>
    <t>1700413165</t>
  </si>
  <si>
    <t>TX20 HC MUD 127</t>
  </si>
  <si>
    <t>1700413166</t>
  </si>
  <si>
    <t>TX20 HC MUD 130</t>
  </si>
  <si>
    <t>1700413167</t>
  </si>
  <si>
    <t>TX20 HC MUD 132</t>
  </si>
  <si>
    <t>1700413168</t>
  </si>
  <si>
    <t>TX20 HC MUD 136</t>
  </si>
  <si>
    <t>1700413169</t>
  </si>
  <si>
    <t>TX20 HC MUD 144</t>
  </si>
  <si>
    <t>1700413170</t>
  </si>
  <si>
    <t>TX20 HC MUD 147</t>
  </si>
  <si>
    <t>1700413171</t>
  </si>
  <si>
    <t>TX20 HC MUD 148</t>
  </si>
  <si>
    <t>1700413172</t>
  </si>
  <si>
    <t>TX20 HC MUD 149</t>
  </si>
  <si>
    <t>1700413173</t>
  </si>
  <si>
    <t>TX20 HC MUD 150</t>
  </si>
  <si>
    <t>1700413174</t>
  </si>
  <si>
    <t>TX20 HC MUD 151</t>
  </si>
  <si>
    <t>1700413175</t>
  </si>
  <si>
    <t>TX20 HC MUD 152</t>
  </si>
  <si>
    <t>1700413176</t>
  </si>
  <si>
    <t>TX20 HC MUD 153</t>
  </si>
  <si>
    <t>1700413177</t>
  </si>
  <si>
    <t>TX20 HC MUD 154</t>
  </si>
  <si>
    <t>1700413178</t>
  </si>
  <si>
    <t>TX20 HC MUD 157</t>
  </si>
  <si>
    <t>1700413179</t>
  </si>
  <si>
    <t>TX20 HC MUD 158</t>
  </si>
  <si>
    <t>1700413180</t>
  </si>
  <si>
    <t>TX20 HC MUD 016</t>
  </si>
  <si>
    <t>1700413181</t>
  </si>
  <si>
    <t>TX20 HC MUD 162</t>
  </si>
  <si>
    <t>1700413182</t>
  </si>
  <si>
    <t>TX20 HC MUD 165</t>
  </si>
  <si>
    <t>1700413183</t>
  </si>
  <si>
    <t>TX20 HC MUD 167</t>
  </si>
  <si>
    <t>1700413184</t>
  </si>
  <si>
    <t>TX20 HC MUD 168</t>
  </si>
  <si>
    <t>1700413185</t>
  </si>
  <si>
    <t>TX20 HC MUD 170</t>
  </si>
  <si>
    <t>1700413186</t>
  </si>
  <si>
    <t>TX20 HC MUD 172</t>
  </si>
  <si>
    <t>1700413187</t>
  </si>
  <si>
    <t>TX20 HC MUD 173</t>
  </si>
  <si>
    <t>1700413188</t>
  </si>
  <si>
    <t>TX20 HC MUD 018</t>
  </si>
  <si>
    <t>1700413189</t>
  </si>
  <si>
    <t>TX20 HC MUD 180</t>
  </si>
  <si>
    <t>1700413190</t>
  </si>
  <si>
    <t>TX20 HC MUD 182</t>
  </si>
  <si>
    <t>1700413191</t>
  </si>
  <si>
    <t>TX20 HC MUD 183</t>
  </si>
  <si>
    <t>1700413192</t>
  </si>
  <si>
    <t>TX20 HC MUD 185</t>
  </si>
  <si>
    <t>1700413193</t>
  </si>
  <si>
    <t>TX20 HC MUD 186</t>
  </si>
  <si>
    <t>1700413194</t>
  </si>
  <si>
    <t>TX20 HC MUD 188</t>
  </si>
  <si>
    <t>1700413195</t>
  </si>
  <si>
    <t>TX20 HC MUD 189</t>
  </si>
  <si>
    <t>1700413196</t>
  </si>
  <si>
    <t>TX20 HC MUD 191</t>
  </si>
  <si>
    <t>1700413197</t>
  </si>
  <si>
    <t>TX20 HC MUD 200</t>
  </si>
  <si>
    <t>1700413198</t>
  </si>
  <si>
    <t>TX20 HC MUD 202</t>
  </si>
  <si>
    <t>1700413199</t>
  </si>
  <si>
    <t>TX20 HC MUD 205</t>
  </si>
  <si>
    <t>1700413200</t>
  </si>
  <si>
    <t>TX20 HC MUD 208</t>
  </si>
  <si>
    <t>1700413201</t>
  </si>
  <si>
    <t>TX20 HC MUD 211</t>
  </si>
  <si>
    <t>1700413202</t>
  </si>
  <si>
    <t>TX20 HC MUD 215</t>
  </si>
  <si>
    <t>1700413203</t>
  </si>
  <si>
    <t>TX20 HC MUD 216</t>
  </si>
  <si>
    <t>1700413204</t>
  </si>
  <si>
    <t>TX20 HC MUD 217</t>
  </si>
  <si>
    <t>1700413205</t>
  </si>
  <si>
    <t>TX20 HC MUD 222</t>
  </si>
  <si>
    <t>1700413206</t>
  </si>
  <si>
    <t>TX20 HC MUD 023</t>
  </si>
  <si>
    <t>1700413207</t>
  </si>
  <si>
    <t>TX20 HC MUD 230</t>
  </si>
  <si>
    <t>1700413208</t>
  </si>
  <si>
    <t>TX20 HC MUD 233</t>
  </si>
  <si>
    <t>1700413209</t>
  </si>
  <si>
    <t>TX20 HC MUD 238</t>
  </si>
  <si>
    <t>1700413210</t>
  </si>
  <si>
    <t>TX20 HC MUD 239</t>
  </si>
  <si>
    <t>1700413211</t>
  </si>
  <si>
    <t>TX20 HC MUD 024</t>
  </si>
  <si>
    <t>1700413212</t>
  </si>
  <si>
    <t>TX20 HC MUD 248</t>
  </si>
  <si>
    <t>1700413213</t>
  </si>
  <si>
    <t>TX20 HC MUD 025</t>
  </si>
  <si>
    <t>1700413214</t>
  </si>
  <si>
    <t>TX20 HC MUD 026</t>
  </si>
  <si>
    <t>1700413215</t>
  </si>
  <si>
    <t>TX20 HC MUD 261</t>
  </si>
  <si>
    <t>1700413216</t>
  </si>
  <si>
    <t>TX20 HC MUD 264</t>
  </si>
  <si>
    <t>1700413217</t>
  </si>
  <si>
    <t>TX20 HC MUD 275</t>
  </si>
  <si>
    <t>1700413218</t>
  </si>
  <si>
    <t>TX20 HC MUD 036</t>
  </si>
  <si>
    <t>1700413219</t>
  </si>
  <si>
    <t>TX20 HC MUD 043</t>
  </si>
  <si>
    <t>1700413220</t>
  </si>
  <si>
    <t>TX20 HC MUD 044</t>
  </si>
  <si>
    <t>1700413221</t>
  </si>
  <si>
    <t>TX20 HC MUD 046</t>
  </si>
  <si>
    <t>1700413222</t>
  </si>
  <si>
    <t>TX20 HC MUD 048</t>
  </si>
  <si>
    <t>1700413223</t>
  </si>
  <si>
    <t>TX20 HC MUD 049</t>
  </si>
  <si>
    <t>1700413224</t>
  </si>
  <si>
    <t>TX19 HC MUD 005</t>
  </si>
  <si>
    <t>1700413225</t>
  </si>
  <si>
    <t>TX20 HC MUD 050</t>
  </si>
  <si>
    <t>1700413226</t>
  </si>
  <si>
    <t>TX20 HC MUD 053</t>
  </si>
  <si>
    <t>1700413227</t>
  </si>
  <si>
    <t>TX20 HC MUD 055</t>
  </si>
  <si>
    <t>1700413228</t>
  </si>
  <si>
    <t>TX20 HC MUD 058</t>
  </si>
  <si>
    <t>1700413229</t>
  </si>
  <si>
    <t>TX20 HC MUD 6</t>
  </si>
  <si>
    <t>1700413230</t>
  </si>
  <si>
    <t>TX20 HC MUD 061</t>
  </si>
  <si>
    <t>1700413231</t>
  </si>
  <si>
    <t>TX20 HC MUD 062</t>
  </si>
  <si>
    <t>1700413232</t>
  </si>
  <si>
    <t>TX20 HC MUD 064</t>
  </si>
  <si>
    <t>1700413233</t>
  </si>
  <si>
    <t>TX20 HC MUD 065</t>
  </si>
  <si>
    <t>1700413234</t>
  </si>
  <si>
    <t>TX20 HC MUD 070</t>
  </si>
  <si>
    <t>1700413235</t>
  </si>
  <si>
    <t>TX20 HC MUD 071</t>
  </si>
  <si>
    <t>1700413236</t>
  </si>
  <si>
    <t>TX20 HC MUD 8</t>
  </si>
  <si>
    <t>1700413237</t>
  </si>
  <si>
    <t>TX20 HC MUD 081</t>
  </si>
  <si>
    <t>1700413238</t>
  </si>
  <si>
    <t>TX20 HC MUD 082</t>
  </si>
  <si>
    <t>1700413239</t>
  </si>
  <si>
    <t>TX20 HC MUD 086</t>
  </si>
  <si>
    <t>1700413240</t>
  </si>
  <si>
    <t>TX20 HC MUD 166</t>
  </si>
  <si>
    <t>1700413241</t>
  </si>
  <si>
    <t>TX20 HC MUD 221</t>
  </si>
  <si>
    <t>1700413242</t>
  </si>
  <si>
    <t>TX20 HC MUD 155</t>
  </si>
  <si>
    <t>1700413243</t>
  </si>
  <si>
    <t>TX20 HC/FB MUD1</t>
  </si>
  <si>
    <t>1700413244</t>
  </si>
  <si>
    <t>TX20 INVRNS FST</t>
  </si>
  <si>
    <t>1700413245</t>
  </si>
  <si>
    <t>TX20 JACKRABIT</t>
  </si>
  <si>
    <t>1700413246</t>
  </si>
  <si>
    <t>TX20 KINGSBRIDG</t>
  </si>
  <si>
    <t>1700413247</t>
  </si>
  <si>
    <t>TX20 KIRKMONT</t>
  </si>
  <si>
    <t>1700413248</t>
  </si>
  <si>
    <t>TX20 KLEIN PUD</t>
  </si>
  <si>
    <t>1700413249</t>
  </si>
  <si>
    <t>TX20 KLEINWOOD</t>
  </si>
  <si>
    <t>1700413250</t>
  </si>
  <si>
    <t>TX20 LAKE FORST</t>
  </si>
  <si>
    <t>1700413251</t>
  </si>
  <si>
    <t>TX20 LAKE MUD</t>
  </si>
  <si>
    <t>1700413252</t>
  </si>
  <si>
    <t>TX20 LANGHM CRK</t>
  </si>
  <si>
    <t>1700413253</t>
  </si>
  <si>
    <t>TX20 LNGHRN TWN</t>
  </si>
  <si>
    <t>1700413254</t>
  </si>
  <si>
    <t>TX20 LOUETTA N</t>
  </si>
  <si>
    <t>1700413255</t>
  </si>
  <si>
    <t>TX20 LOUETTA RD</t>
  </si>
  <si>
    <t>1700413256</t>
  </si>
  <si>
    <t>TX20 LUCEBAYOU</t>
  </si>
  <si>
    <t>1700413257</t>
  </si>
  <si>
    <t>TX20 MALCOMRD</t>
  </si>
  <si>
    <t>1700413258</t>
  </si>
  <si>
    <t>TX20 MASON CREK</t>
  </si>
  <si>
    <t>1700413259</t>
  </si>
  <si>
    <t>TX20 MAYDE CREK</t>
  </si>
  <si>
    <t>1700413260</t>
  </si>
  <si>
    <t>TX20 MEDOWCRK</t>
  </si>
  <si>
    <t>1700413261</t>
  </si>
  <si>
    <t>TX20 MEMRL HIL</t>
  </si>
  <si>
    <t>1700413262</t>
  </si>
  <si>
    <t>TX20 MEMORIAL</t>
  </si>
  <si>
    <t>1700413263</t>
  </si>
  <si>
    <t>TX20 MILLS RD</t>
  </si>
  <si>
    <t>1700413264</t>
  </si>
  <si>
    <t>TX20 MIS BD 2</t>
  </si>
  <si>
    <t>1700413265</t>
  </si>
  <si>
    <t>TX20 MONTMUD 24</t>
  </si>
  <si>
    <t>1700413266</t>
  </si>
  <si>
    <t>TX20 MONTWCID 1</t>
  </si>
  <si>
    <t>1700413267</t>
  </si>
  <si>
    <t>TX20 MORTON RD</t>
  </si>
  <si>
    <t>1700413268</t>
  </si>
  <si>
    <t>TX20 MT HO RD</t>
  </si>
  <si>
    <t>1700413269</t>
  </si>
  <si>
    <t>TX20 NMISGLEN</t>
  </si>
  <si>
    <t>1700413270</t>
  </si>
  <si>
    <t>TX20 NORTHMPTON</t>
  </si>
  <si>
    <t>1700413271</t>
  </si>
  <si>
    <t>TX20 NRTHGAT C2</t>
  </si>
  <si>
    <t>1700413272</t>
  </si>
  <si>
    <t>TX20 NRTGT CRS R</t>
  </si>
  <si>
    <t>1700413273</t>
  </si>
  <si>
    <t>TX20 NORTH PARK</t>
  </si>
  <si>
    <t>1700413274</t>
  </si>
  <si>
    <t>TX20 NW FRWY</t>
  </si>
  <si>
    <t>1700413275</t>
  </si>
  <si>
    <t>TX20 NW HC 29</t>
  </si>
  <si>
    <t>1700413276</t>
  </si>
  <si>
    <t>TX20 NW HC 12</t>
  </si>
  <si>
    <t>1700413277</t>
  </si>
  <si>
    <t>TX20 NW HC 15</t>
  </si>
  <si>
    <t>1700413278</t>
  </si>
  <si>
    <t>TX20 NW HC 16</t>
  </si>
  <si>
    <t>1700413279</t>
  </si>
  <si>
    <t>TX20 NW HC 20</t>
  </si>
  <si>
    <t>1700413280</t>
  </si>
  <si>
    <t>TX20 NW HC 21</t>
  </si>
  <si>
    <t>1700413281</t>
  </si>
  <si>
    <t>TX20 NW HC 22</t>
  </si>
  <si>
    <t>1700413282</t>
  </si>
  <si>
    <t>TX20 NW HC 23</t>
  </si>
  <si>
    <t>1700413283</t>
  </si>
  <si>
    <t>TX20 NW HC 24</t>
  </si>
  <si>
    <t>1700413284</t>
  </si>
  <si>
    <t>TX20 NW HC 10</t>
  </si>
  <si>
    <t>1700413285</t>
  </si>
  <si>
    <t>TX20 NW HC 06</t>
  </si>
  <si>
    <t>1700413286</t>
  </si>
  <si>
    <t>TX20 NW HC 19</t>
  </si>
  <si>
    <t>1700413287</t>
  </si>
  <si>
    <t>TX20 NW PARK</t>
  </si>
  <si>
    <t>1700413288</t>
  </si>
  <si>
    <t>TX20 NOTTINGHAM</t>
  </si>
  <si>
    <t>1700413289</t>
  </si>
  <si>
    <t>TX20 PALMPLAN2</t>
  </si>
  <si>
    <t>1700413290</t>
  </si>
  <si>
    <t>TX20 PALMPLA1</t>
  </si>
  <si>
    <t>1700413291</t>
  </si>
  <si>
    <t>TX20 PARKWAY UD</t>
  </si>
  <si>
    <t>1700413292</t>
  </si>
  <si>
    <t>TX20 PECANGROV</t>
  </si>
  <si>
    <t>1700413293</t>
  </si>
  <si>
    <t>TX20 PINE VILL</t>
  </si>
  <si>
    <t>1700413294</t>
  </si>
  <si>
    <t>TX20 PLANATON</t>
  </si>
  <si>
    <t>1700413295</t>
  </si>
  <si>
    <t>TX20 PONDRFORST</t>
  </si>
  <si>
    <t>1700413296</t>
  </si>
  <si>
    <t>TX20 POST WOOD</t>
  </si>
  <si>
    <t>1700413297</t>
  </si>
  <si>
    <t>TX20 PRESTNWOOD</t>
  </si>
  <si>
    <t>1700413298</t>
  </si>
  <si>
    <t>TX20 RANK RD W</t>
  </si>
  <si>
    <t>1700413299</t>
  </si>
  <si>
    <t>TX20 REID RD 1</t>
  </si>
  <si>
    <t>1700413300</t>
  </si>
  <si>
    <t>TX20 REID RD 2</t>
  </si>
  <si>
    <t>1700413301</t>
  </si>
  <si>
    <t>TX20 RENN RD</t>
  </si>
  <si>
    <t>1700413302</t>
  </si>
  <si>
    <t>TX20 RICEWOOD</t>
  </si>
  <si>
    <t>1700413303</t>
  </si>
  <si>
    <t>TX20 RICHYRDMUD</t>
  </si>
  <si>
    <t>1700413304</t>
  </si>
  <si>
    <t>TX20 ROLIN CREK</t>
  </si>
  <si>
    <t>1700413305</t>
  </si>
  <si>
    <t>TX20 ROLLIN FRK</t>
  </si>
  <si>
    <t>1700413306</t>
  </si>
  <si>
    <t>TX20 ROYLWDMUD</t>
  </si>
  <si>
    <t>1700413307</t>
  </si>
  <si>
    <t>TX20 SAGEMEADOW</t>
  </si>
  <si>
    <t>1700413308</t>
  </si>
  <si>
    <t>TX20 SEQUOIA ID</t>
  </si>
  <si>
    <t>1700413309</t>
  </si>
  <si>
    <t>TX20 SHASLA</t>
  </si>
  <si>
    <t>1700413310</t>
  </si>
  <si>
    <t>TX20 SHELDON RD</t>
  </si>
  <si>
    <t>1700413311</t>
  </si>
  <si>
    <t>TX20 SIEPLANLID</t>
  </si>
  <si>
    <t>1700413312</t>
  </si>
  <si>
    <t>TX20 SW HC  1</t>
  </si>
  <si>
    <t>1700413313</t>
  </si>
  <si>
    <t>TX20 SPANCOVE</t>
  </si>
  <si>
    <t>1700413314</t>
  </si>
  <si>
    <t>TX20 SPENCER RD</t>
  </si>
  <si>
    <t>1700413315</t>
  </si>
  <si>
    <t>TX20 SPRCRKFRST</t>
  </si>
  <si>
    <t>1700413316</t>
  </si>
  <si>
    <t>TX20 SPGCRK UD</t>
  </si>
  <si>
    <t>1700413317</t>
  </si>
  <si>
    <t>TX20 SPRING W</t>
  </si>
  <si>
    <t>1700413318</t>
  </si>
  <si>
    <t>TX20 TATTOR RD</t>
  </si>
  <si>
    <t>1700413319</t>
  </si>
  <si>
    <t>TX20 TERANOVA W</t>
  </si>
  <si>
    <t>1700413320</t>
  </si>
  <si>
    <t>TX20 TIMBRLAKE</t>
  </si>
  <si>
    <t>1700413321</t>
  </si>
  <si>
    <t>TX20 TIMBR LANE</t>
  </si>
  <si>
    <t>1700413322</t>
  </si>
  <si>
    <t>TX20 TRAIL LAKE</t>
  </si>
  <si>
    <t>1700413323</t>
  </si>
  <si>
    <t>TX20 W HC 01</t>
  </si>
  <si>
    <t>1700413324</t>
  </si>
  <si>
    <t>TX20 W HC 10</t>
  </si>
  <si>
    <t>1700413325</t>
  </si>
  <si>
    <t>TX20 W HC 14</t>
  </si>
  <si>
    <t>1700413326</t>
  </si>
  <si>
    <t>TX20 W HC 15</t>
  </si>
  <si>
    <t>1700413327</t>
  </si>
  <si>
    <t>TX20 W HC 17</t>
  </si>
  <si>
    <t>1700413328</t>
  </si>
  <si>
    <t>TX20 W HC 02</t>
  </si>
  <si>
    <t>1700413329</t>
  </si>
  <si>
    <t>TX20 W HC 04</t>
  </si>
  <si>
    <t>1700413330</t>
  </si>
  <si>
    <t>TX20 W HC 06</t>
  </si>
  <si>
    <t>1700413331</t>
  </si>
  <si>
    <t>TX20 W HC 07</t>
  </si>
  <si>
    <t>1700413332</t>
  </si>
  <si>
    <t>TX20 W HC 09</t>
  </si>
  <si>
    <t>1700413333</t>
  </si>
  <si>
    <t>TX20 W HC 21</t>
  </si>
  <si>
    <t>1700413334</t>
  </si>
  <si>
    <t>TX20 W HC 11</t>
  </si>
  <si>
    <t>1700413335</t>
  </si>
  <si>
    <t>TX20 WKEEGBAY</t>
  </si>
  <si>
    <t>1700413336</t>
  </si>
  <si>
    <t>TX20 W MEMORIAL</t>
  </si>
  <si>
    <t>1700413337</t>
  </si>
  <si>
    <t>TX20 WPARKMUD</t>
  </si>
  <si>
    <t>1700413338</t>
  </si>
  <si>
    <t>TX20 WESTADOR</t>
  </si>
  <si>
    <t>1700413339</t>
  </si>
  <si>
    <t>TX20 WESTLAKE 1</t>
  </si>
  <si>
    <t>1700413340</t>
  </si>
  <si>
    <t>TX20 WHITOAK BD</t>
  </si>
  <si>
    <t>1700413341</t>
  </si>
  <si>
    <t>TX20 WNDFRN FRS</t>
  </si>
  <si>
    <t>1700413342</t>
  </si>
  <si>
    <t>TX20 WOODCREEK</t>
  </si>
  <si>
    <t>1700413343</t>
  </si>
  <si>
    <t>TX20 FB LID 17</t>
  </si>
  <si>
    <t>1700413344</t>
  </si>
  <si>
    <t>TX20 HC MUD 278</t>
  </si>
  <si>
    <t>1700413345</t>
  </si>
  <si>
    <t>TX20 HC MUD 196</t>
  </si>
  <si>
    <t>1700413346</t>
  </si>
  <si>
    <t>TX20 FB MUD 165</t>
  </si>
  <si>
    <t>1700413347</t>
  </si>
  <si>
    <t>TX20 NW HC 09</t>
  </si>
  <si>
    <t>1700413348</t>
  </si>
  <si>
    <t>TX20 NW HC 28</t>
  </si>
  <si>
    <t>1700413349</t>
  </si>
  <si>
    <t>TX20 NW HC 36</t>
  </si>
  <si>
    <t>1700413350</t>
  </si>
  <si>
    <t>TX20 FIRCLNY LID</t>
  </si>
  <si>
    <t>1700413351</t>
  </si>
  <si>
    <t>TX20 GRDLKSWCID</t>
  </si>
  <si>
    <t>1700413352</t>
  </si>
  <si>
    <t>TX20 SIEPLAN2</t>
  </si>
  <si>
    <t>1700413353</t>
  </si>
  <si>
    <t>TX20 BRAZMUD 19</t>
  </si>
  <si>
    <t>1700413354</t>
  </si>
  <si>
    <t>TX20 HC MUD 249</t>
  </si>
  <si>
    <t>1700413355</t>
  </si>
  <si>
    <t>TX20 NW HC 30</t>
  </si>
  <si>
    <t>1700413356</t>
  </si>
  <si>
    <t>TX120 CHAMBRMUD1</t>
  </si>
  <si>
    <t>1700413357</t>
  </si>
  <si>
    <t>TX20 GALV MUD 68</t>
  </si>
  <si>
    <t>1700413358</t>
  </si>
  <si>
    <t>TX20 WESTON</t>
  </si>
  <si>
    <t>1700413359</t>
  </si>
  <si>
    <t>TX20 MONTMUD 46</t>
  </si>
  <si>
    <t>1700413360</t>
  </si>
  <si>
    <t>TX20 MONTMUD 6</t>
  </si>
  <si>
    <t>1700413361</t>
  </si>
  <si>
    <t>TX20 NORTPTWCID</t>
  </si>
  <si>
    <t>1700413362</t>
  </si>
  <si>
    <t>TX20 FB WCID 3</t>
  </si>
  <si>
    <t>1700413363</t>
  </si>
  <si>
    <t>TX20 CLVRCRKMUD</t>
  </si>
  <si>
    <t>1700413364</t>
  </si>
  <si>
    <t>TX20 CROSBY MUD</t>
  </si>
  <si>
    <t>1700413365</t>
  </si>
  <si>
    <t>TX20 FB LID 10</t>
  </si>
  <si>
    <t>1700413366</t>
  </si>
  <si>
    <t>TX20 SIEPLAN3</t>
  </si>
  <si>
    <t>1700413367</t>
  </si>
  <si>
    <t>TX20 SPRINGMDOW</t>
  </si>
  <si>
    <t>1700413368</t>
  </si>
  <si>
    <t>TX20 BRAZMUD 21</t>
  </si>
  <si>
    <t>1700413369</t>
  </si>
  <si>
    <t>TX20 BRAZMUD 26</t>
  </si>
  <si>
    <t>1700413370</t>
  </si>
  <si>
    <t>TX20 BRAZMUD 17</t>
  </si>
  <si>
    <t>1700413371</t>
  </si>
  <si>
    <t>TX20 BRAZMUD 23</t>
  </si>
  <si>
    <t>1700413372</t>
  </si>
  <si>
    <t>TX20 BRAZMUD 16</t>
  </si>
  <si>
    <t>1700413373</t>
  </si>
  <si>
    <t>TX20 SIEPLAN10</t>
  </si>
  <si>
    <t>1700413374</t>
  </si>
  <si>
    <t>TX20 BRAZMUD 28</t>
  </si>
  <si>
    <t>1700413375</t>
  </si>
  <si>
    <t>TX20 BRAZMUD 25</t>
  </si>
  <si>
    <t>1700413376</t>
  </si>
  <si>
    <t>TX20 BRAZMUD 29</t>
  </si>
  <si>
    <t>1700413377</t>
  </si>
  <si>
    <t>TX20 FB MUD 118</t>
  </si>
  <si>
    <t>1700413378</t>
  </si>
  <si>
    <t>TX20 FB MUD 140</t>
  </si>
  <si>
    <t>1700413379</t>
  </si>
  <si>
    <t>TX20 GRNDOAKSMUD</t>
  </si>
  <si>
    <t>1700413380</t>
  </si>
  <si>
    <t>TX20 BURNYRD MUD</t>
  </si>
  <si>
    <t>1700413381</t>
  </si>
  <si>
    <t>TX20 FB MUD 116</t>
  </si>
  <si>
    <t>1700413382</t>
  </si>
  <si>
    <t>TX20 FB MUD 119</t>
  </si>
  <si>
    <t>1700413383</t>
  </si>
  <si>
    <t>TX20 FB MUD 142</t>
  </si>
  <si>
    <t>1700413384</t>
  </si>
  <si>
    <t>TX20 GDLKESMUD1</t>
  </si>
  <si>
    <t>1700413385</t>
  </si>
  <si>
    <t>TX20 GDLKESMUD2</t>
  </si>
  <si>
    <t>1700413386</t>
  </si>
  <si>
    <t>TX20 GDLKESMUD4</t>
  </si>
  <si>
    <t>1700413387</t>
  </si>
  <si>
    <t>TX20 HC/FB MUD5</t>
  </si>
  <si>
    <t>1700413388</t>
  </si>
  <si>
    <t>TX20 FB MUD 115</t>
  </si>
  <si>
    <t>1700413389</t>
  </si>
  <si>
    <t>TX20 FB MUD 121</t>
  </si>
  <si>
    <t>1700413390</t>
  </si>
  <si>
    <t>TX20 FB MUD 130</t>
  </si>
  <si>
    <t>1700413391</t>
  </si>
  <si>
    <t>TX20 FB MUD 143</t>
  </si>
  <si>
    <t>1700413392</t>
  </si>
  <si>
    <t>TX20 FB MUD 146</t>
  </si>
  <si>
    <t>1700413393</t>
  </si>
  <si>
    <t>TX20 FB MUD 35</t>
  </si>
  <si>
    <t>1700413394</t>
  </si>
  <si>
    <t>TX20 WDCRKRSVE</t>
  </si>
  <si>
    <t>1700413395</t>
  </si>
  <si>
    <t>TX20 FB MUD 124</t>
  </si>
  <si>
    <t>1700413396</t>
  </si>
  <si>
    <t>TX20 BR/FBMUD 1</t>
  </si>
  <si>
    <t>1700413397</t>
  </si>
  <si>
    <t>TX20 NRTHGAT C1</t>
  </si>
  <si>
    <t>1700413398</t>
  </si>
  <si>
    <t>TX20 HC MUD 156</t>
  </si>
  <si>
    <t>1700413399</t>
  </si>
  <si>
    <t>TX20 HC MUD 220</t>
  </si>
  <si>
    <t>1700413400</t>
  </si>
  <si>
    <t>TX20 NW HC 32</t>
  </si>
  <si>
    <t>1700413401</t>
  </si>
  <si>
    <t>TX20 HC MUD 280</t>
  </si>
  <si>
    <t>1700413402</t>
  </si>
  <si>
    <t>TX20 HC MUD 276</t>
  </si>
  <si>
    <t>1700413403</t>
  </si>
  <si>
    <t>TX20 HC MUD 96</t>
  </si>
  <si>
    <t>1700413404</t>
  </si>
  <si>
    <t>TX20 OAKMONT</t>
  </si>
  <si>
    <t>1700413405</t>
  </si>
  <si>
    <t>TX20 W HC 05</t>
  </si>
  <si>
    <t>1700413406</t>
  </si>
  <si>
    <t>TX20 SIEPLAN12</t>
  </si>
  <si>
    <t>1700413407</t>
  </si>
  <si>
    <t>TX20 FB MUD 66</t>
  </si>
  <si>
    <t>1700413408</t>
  </si>
  <si>
    <t>TX20 FB MUD 24</t>
  </si>
  <si>
    <t>1700413409</t>
  </si>
  <si>
    <t>TX20 FB MUD 144</t>
  </si>
  <si>
    <t>1700413410</t>
  </si>
  <si>
    <t>TX20 BRAZMUD 34</t>
  </si>
  <si>
    <t>1700413411</t>
  </si>
  <si>
    <t>TX20 FB MUD 122</t>
  </si>
  <si>
    <t>1700413412</t>
  </si>
  <si>
    <t>TX20 FB MUD 131</t>
  </si>
  <si>
    <t>1700413413</t>
  </si>
  <si>
    <t>TX20 FB MUD 123</t>
  </si>
  <si>
    <t>1700413414</t>
  </si>
  <si>
    <t>TX20 FRCLNYMUD10</t>
  </si>
  <si>
    <t>1700413415</t>
  </si>
  <si>
    <t>TX20 FB MUD 167</t>
  </si>
  <si>
    <t>1700413416</t>
  </si>
  <si>
    <t>TX20 CNCOSWMUD2</t>
  </si>
  <si>
    <t>1700413417</t>
  </si>
  <si>
    <t>TX20 FB MUD 145</t>
  </si>
  <si>
    <t>1700413418</t>
  </si>
  <si>
    <t>TX20 FB MUD 58</t>
  </si>
  <si>
    <t>1700413419</t>
  </si>
  <si>
    <t>TX20 FB MUD 138</t>
  </si>
  <si>
    <t>1700413420</t>
  </si>
  <si>
    <t>TX20 FB MUD 158</t>
  </si>
  <si>
    <t>1700413421</t>
  </si>
  <si>
    <t>TX20 FB MUD 137</t>
  </si>
  <si>
    <t>1700413422</t>
  </si>
  <si>
    <t>TX20 FB MUD 151</t>
  </si>
  <si>
    <t>1700413423</t>
  </si>
  <si>
    <t>TX20 FB MUD 152</t>
  </si>
  <si>
    <t>1700413424</t>
  </si>
  <si>
    <t>TX20 FB MUD 133</t>
  </si>
  <si>
    <t>1700413425</t>
  </si>
  <si>
    <t>TX20 FB MUD 148</t>
  </si>
  <si>
    <t>1700413426</t>
  </si>
  <si>
    <t>TX20 BRAZMUD 36</t>
  </si>
  <si>
    <t>1700413427</t>
  </si>
  <si>
    <t>TX20 FB MUD 57</t>
  </si>
  <si>
    <t>1700413428</t>
  </si>
  <si>
    <t>TX20 FB MUD 159</t>
  </si>
  <si>
    <t>1700413429</t>
  </si>
  <si>
    <t>TX20 FB MUD 147</t>
  </si>
  <si>
    <t>1700413430</t>
  </si>
  <si>
    <t>TX20 GRNDMISMD2</t>
  </si>
  <si>
    <t>1700413431</t>
  </si>
  <si>
    <t>TX20 HC MUD 063</t>
  </si>
  <si>
    <t>1700413432</t>
  </si>
  <si>
    <t>TX20 HC/MCMUD386</t>
  </si>
  <si>
    <t>1700413433</t>
  </si>
  <si>
    <t>TX20 WDTRACE1</t>
  </si>
  <si>
    <t>1700413434</t>
  </si>
  <si>
    <t>TX20 NORTHWOOD</t>
  </si>
  <si>
    <t>1700413435</t>
  </si>
  <si>
    <t>TX20 MONTMUD 19</t>
  </si>
  <si>
    <t>1700413436</t>
  </si>
  <si>
    <t>TX20 FB MUD 128</t>
  </si>
  <si>
    <t>1700413437</t>
  </si>
  <si>
    <t>TX20 FB MUD 176</t>
  </si>
  <si>
    <t>1700413438</t>
  </si>
  <si>
    <t>TX20 MONTMUD 47</t>
  </si>
  <si>
    <t>1700413439</t>
  </si>
  <si>
    <t>TX20 NEHCMUD1</t>
  </si>
  <si>
    <t>1700413440</t>
  </si>
  <si>
    <t>TX20 MONTMUD 115</t>
  </si>
  <si>
    <t>1700413441</t>
  </si>
  <si>
    <t>TX20 MONTMUD 88</t>
  </si>
  <si>
    <t>1700413442</t>
  </si>
  <si>
    <t>TX20 W HC 16</t>
  </si>
  <si>
    <t>1700413443</t>
  </si>
  <si>
    <t>TX20 CNCOSWMUD4</t>
  </si>
  <si>
    <t>1700413444</t>
  </si>
  <si>
    <t>TX20 FB MUD 171</t>
  </si>
  <si>
    <t>1700413445</t>
  </si>
  <si>
    <t>TX20 FB MUD 185</t>
  </si>
  <si>
    <t>1700413446</t>
  </si>
  <si>
    <t>TX20 FB MUD 170</t>
  </si>
  <si>
    <t>1700413447</t>
  </si>
  <si>
    <t>TX20 FB LID 6</t>
  </si>
  <si>
    <t>1700413448</t>
  </si>
  <si>
    <t>TX20 FB MUD 5</t>
  </si>
  <si>
    <t>1700413449</t>
  </si>
  <si>
    <t>TX20 FB MUD 173</t>
  </si>
  <si>
    <t>1700413450</t>
  </si>
  <si>
    <t>TX20 CNCOSWMUD1</t>
  </si>
  <si>
    <t>1700413451</t>
  </si>
  <si>
    <t>TX20 CNCOSWMUD3</t>
  </si>
  <si>
    <t>1700413452</t>
  </si>
  <si>
    <t>TX20 FBWCID8</t>
  </si>
  <si>
    <t>1700413453</t>
  </si>
  <si>
    <t>TX20 FB MUD 199</t>
  </si>
  <si>
    <t>1700413454</t>
  </si>
  <si>
    <t>TX20 FB LID 20</t>
  </si>
  <si>
    <t>1700413455</t>
  </si>
  <si>
    <t>TX20 FB MUD 136</t>
  </si>
  <si>
    <t>1700413456</t>
  </si>
  <si>
    <t>TX20 FB MUD 139</t>
  </si>
  <si>
    <t>1700413457</t>
  </si>
  <si>
    <t>TX20 FB MUD 149</t>
  </si>
  <si>
    <t>1700413458</t>
  </si>
  <si>
    <t>TX20 FB MUD 172</t>
  </si>
  <si>
    <t>1700413459</t>
  </si>
  <si>
    <t>TX20 FB MUD 187</t>
  </si>
  <si>
    <t>1700413460</t>
  </si>
  <si>
    <t>TX20 NFORESTMUD</t>
  </si>
  <si>
    <t>1700413461</t>
  </si>
  <si>
    <t>TX20 FB MUD 194</t>
  </si>
  <si>
    <t>1700413462</t>
  </si>
  <si>
    <t>TX20 WDRDG MUD</t>
  </si>
  <si>
    <t>1700413463</t>
  </si>
  <si>
    <t>TX20 BRAZMUD 22</t>
  </si>
  <si>
    <t>1700413464</t>
  </si>
  <si>
    <t>TX20 FB MUD 141</t>
  </si>
  <si>
    <t>1700413465</t>
  </si>
  <si>
    <t>TX20 SEDLK MUD 1</t>
  </si>
  <si>
    <t>1700413466</t>
  </si>
  <si>
    <t>TX20 KTYMT DIST</t>
  </si>
  <si>
    <t>1700413467</t>
  </si>
  <si>
    <t>TX20 HC MUD 255</t>
  </si>
  <si>
    <t>1700413468</t>
  </si>
  <si>
    <t>TX20 SIEPLANMGT</t>
  </si>
  <si>
    <t>1700413469</t>
  </si>
  <si>
    <t>TX20 FB MUD 161</t>
  </si>
  <si>
    <t>1700413470</t>
  </si>
  <si>
    <t>TX20 FB MUD 206</t>
  </si>
  <si>
    <t>1700413471</t>
  </si>
  <si>
    <t>TX20 FB MUD 192</t>
  </si>
  <si>
    <t>1700413472</t>
  </si>
  <si>
    <t>TX20 HC MUD 33</t>
  </si>
  <si>
    <t>1700413473</t>
  </si>
  <si>
    <t>TX20 HC MUD 171</t>
  </si>
  <si>
    <t>1700413474</t>
  </si>
  <si>
    <t>TX20 BAUR LND</t>
  </si>
  <si>
    <t>1700413475</t>
  </si>
  <si>
    <t>TX20 FALLCRK MGT</t>
  </si>
  <si>
    <t>1700413476</t>
  </si>
  <si>
    <t>TX20 GENPRK MGT</t>
  </si>
  <si>
    <t>1700413477</t>
  </si>
  <si>
    <t>TX20 LWR KRBY</t>
  </si>
  <si>
    <t>1700413478</t>
  </si>
  <si>
    <t>TX20 STGEORGE</t>
  </si>
  <si>
    <t>1700413479</t>
  </si>
  <si>
    <t>TX20 HC ID 15</t>
  </si>
  <si>
    <t>1700413480</t>
  </si>
  <si>
    <t>TX20 HC MUD 213B</t>
  </si>
  <si>
    <t>1700413481</t>
  </si>
  <si>
    <t>TX20 INTRCNLMUD</t>
  </si>
  <si>
    <t>1700413482</t>
  </si>
  <si>
    <t>TX20 VLGKTYDST</t>
  </si>
  <si>
    <t>1700413483</t>
  </si>
  <si>
    <t>20210106</t>
  </si>
  <si>
    <t>TX20 ALDINEISD</t>
  </si>
  <si>
    <t>1700413498</t>
  </si>
  <si>
    <t>2020 CEHE ALDINE ISD PAYM</t>
  </si>
  <si>
    <t>00222794</t>
  </si>
  <si>
    <t>TX20 BARBHILISD</t>
  </si>
  <si>
    <t>1700413499</t>
  </si>
  <si>
    <t>2020 CEHE BARBERS HILL IS</t>
  </si>
  <si>
    <t>TX20 ALIEF ISD</t>
  </si>
  <si>
    <t>1700413501</t>
  </si>
  <si>
    <t>PU C COFFMAN @ 73586</t>
  </si>
  <si>
    <t>TX20 AUSTIN</t>
  </si>
  <si>
    <t>1700413502</t>
  </si>
  <si>
    <t>TX20 CHNLVEW SD</t>
  </si>
  <si>
    <t>1700413503</t>
  </si>
  <si>
    <t>TX20 BRKSHRCITY</t>
  </si>
  <si>
    <t>1700413504</t>
  </si>
  <si>
    <t>TX20 FRIENDSWD</t>
  </si>
  <si>
    <t>1700413505</t>
  </si>
  <si>
    <t>TX20 SSIDEPLACE</t>
  </si>
  <si>
    <t>1700413506</t>
  </si>
  <si>
    <t>TX20 COLOCNTY</t>
  </si>
  <si>
    <t>1700413527</t>
  </si>
  <si>
    <t>TX20 DAYTON ISD</t>
  </si>
  <si>
    <t>1700413528</t>
  </si>
  <si>
    <t>TX20 FRSTNE CO</t>
  </si>
  <si>
    <t>1700413529</t>
  </si>
  <si>
    <t>TX20 HUMBLE ISD</t>
  </si>
  <si>
    <t>1700413530</t>
  </si>
  <si>
    <t>TX20 LEON</t>
  </si>
  <si>
    <t>1700413531</t>
  </si>
  <si>
    <t>TX20 LEON ISD</t>
  </si>
  <si>
    <t>1700413532</t>
  </si>
  <si>
    <t>TX20 LIMESTONE</t>
  </si>
  <si>
    <t>1700413533</t>
  </si>
  <si>
    <t>TX20 MADISON</t>
  </si>
  <si>
    <t>1700413534</t>
  </si>
  <si>
    <t>TX20 MATAGORDA</t>
  </si>
  <si>
    <t>1700413535</t>
  </si>
  <si>
    <t>TX20 PASADNAISD</t>
  </si>
  <si>
    <t>1700413536</t>
  </si>
  <si>
    <t>TX20 ROBERTSON</t>
  </si>
  <si>
    <t>1700413537</t>
  </si>
  <si>
    <t>TX20 SANTAFEISD</t>
  </si>
  <si>
    <t>1700413538</t>
  </si>
  <si>
    <t>TX20 TRAVIS</t>
  </si>
  <si>
    <t>1700413539</t>
  </si>
  <si>
    <t>TX20 WHARTON</t>
  </si>
  <si>
    <t>1700413540</t>
  </si>
  <si>
    <t>TX20 DEER PARK</t>
  </si>
  <si>
    <t>1700413541</t>
  </si>
  <si>
    <t>TX20 TITUS CNTY</t>
  </si>
  <si>
    <t>1700413542</t>
  </si>
  <si>
    <t>TX20 WALLER</t>
  </si>
  <si>
    <t>1700413543</t>
  </si>
  <si>
    <t>TX20 LIBERTY</t>
  </si>
  <si>
    <t>1700413544</t>
  </si>
  <si>
    <t>TX20 MORRIS CAD</t>
  </si>
  <si>
    <t>1700413545</t>
  </si>
  <si>
    <t>TX20 SHELDON ISD</t>
  </si>
  <si>
    <t>1700413546</t>
  </si>
  <si>
    <t>TX20 HC MUD 354</t>
  </si>
  <si>
    <t>1700413550</t>
  </si>
  <si>
    <t>JL HERNANDEZ @7-5757</t>
  </si>
  <si>
    <t>TX20 HC FWSD 6</t>
  </si>
  <si>
    <t>1700413551</t>
  </si>
  <si>
    <t>TX20 HC FWSD 61</t>
  </si>
  <si>
    <t>1700413552</t>
  </si>
  <si>
    <t>TX20 HC MUD 393</t>
  </si>
  <si>
    <t>1700413553</t>
  </si>
  <si>
    <t>TX20 HC MUD 286</t>
  </si>
  <si>
    <t>1700413554</t>
  </si>
  <si>
    <t>TX20 HC MUD 316</t>
  </si>
  <si>
    <t>1700413555</t>
  </si>
  <si>
    <t>TX20 HC MUD 321</t>
  </si>
  <si>
    <t>1700413556</t>
  </si>
  <si>
    <t>TX20 HC MUD 322</t>
  </si>
  <si>
    <t>1700413557</t>
  </si>
  <si>
    <t>TX20 HC MUD 341</t>
  </si>
  <si>
    <t>1700413558</t>
  </si>
  <si>
    <t>TX20 HC MUD 345</t>
  </si>
  <si>
    <t>1700413559</t>
  </si>
  <si>
    <t>TX20 HC MUD 359</t>
  </si>
  <si>
    <t>1700413560</t>
  </si>
  <si>
    <t>TX20 HC MUD 360</t>
  </si>
  <si>
    <t>1700413561</t>
  </si>
  <si>
    <t>TX20 HC MUD 257</t>
  </si>
  <si>
    <t>1700413562</t>
  </si>
  <si>
    <t>TX20 HC MUD 285</t>
  </si>
  <si>
    <t>1700413563</t>
  </si>
  <si>
    <t>TX20 HC MUD 346</t>
  </si>
  <si>
    <t>1700413564</t>
  </si>
  <si>
    <t>TX20 HC MUD 355</t>
  </si>
  <si>
    <t>1700413565</t>
  </si>
  <si>
    <t>TX20 HC UD 14</t>
  </si>
  <si>
    <t>1700413566</t>
  </si>
  <si>
    <t>TX20 HC UD 15</t>
  </si>
  <si>
    <t>1700413567</t>
  </si>
  <si>
    <t>TX20 HC WCID113</t>
  </si>
  <si>
    <t>1700413568</t>
  </si>
  <si>
    <t>TX20 HC WCID21</t>
  </si>
  <si>
    <t>1700413569</t>
  </si>
  <si>
    <t>TX20 HC WCID 89</t>
  </si>
  <si>
    <t>1700413570</t>
  </si>
  <si>
    <t>TX20 HCWCID-FON</t>
  </si>
  <si>
    <t>1700413571</t>
  </si>
  <si>
    <t>TX20 HC WCID 1</t>
  </si>
  <si>
    <t>1700413572</t>
  </si>
  <si>
    <t>TX20 HC WCID109</t>
  </si>
  <si>
    <t>1700413573</t>
  </si>
  <si>
    <t>TX20 HC WCID110</t>
  </si>
  <si>
    <t>1700413574</t>
  </si>
  <si>
    <t>TX20 HC WCID114</t>
  </si>
  <si>
    <t>1700413575</t>
  </si>
  <si>
    <t>TX20 HC WCID116</t>
  </si>
  <si>
    <t>1700413576</t>
  </si>
  <si>
    <t>TX20 HC WCID119</t>
  </si>
  <si>
    <t>1700413577</t>
  </si>
  <si>
    <t>TX20 HC WCID132</t>
  </si>
  <si>
    <t>1700413578</t>
  </si>
  <si>
    <t>TX20 HC WCID133</t>
  </si>
  <si>
    <t>1700413579</t>
  </si>
  <si>
    <t>TX20 HC WCID136</t>
  </si>
  <si>
    <t>1700413580</t>
  </si>
  <si>
    <t>TX20 HC WCID145</t>
  </si>
  <si>
    <t>1700413581</t>
  </si>
  <si>
    <t>TX20 HC WCID155</t>
  </si>
  <si>
    <t>1700413582</t>
  </si>
  <si>
    <t>TX20 HC WCID 36</t>
  </si>
  <si>
    <t>1700413583</t>
  </si>
  <si>
    <t>TX20 HC WCID 70</t>
  </si>
  <si>
    <t>1700413584</t>
  </si>
  <si>
    <t>TX20 HC WCID 74</t>
  </si>
  <si>
    <t>1700413585</t>
  </si>
  <si>
    <t>TX20 HC WCID 84</t>
  </si>
  <si>
    <t>1700413586</t>
  </si>
  <si>
    <t>TX20 HORSEPEN</t>
  </si>
  <si>
    <t>1700413587</t>
  </si>
  <si>
    <t>TX20 HC MUD 304</t>
  </si>
  <si>
    <t>1700413588</t>
  </si>
  <si>
    <t>TX20 HC MUD 342</t>
  </si>
  <si>
    <t>1700413589</t>
  </si>
  <si>
    <t>TX20 HC MUD 368</t>
  </si>
  <si>
    <t>1700413590</t>
  </si>
  <si>
    <t>TX20 NEWPORT</t>
  </si>
  <si>
    <t>1700413591</t>
  </si>
  <si>
    <t>TX20 HTERS GLEN</t>
  </si>
  <si>
    <t>1700413592</t>
  </si>
  <si>
    <t>TX20 BRAZMUD 3</t>
  </si>
  <si>
    <t>1700413593</t>
  </si>
  <si>
    <t>TX20 HC MUD 365</t>
  </si>
  <si>
    <t>1700413594</t>
  </si>
  <si>
    <t>TX20 HC MUD 364</t>
  </si>
  <si>
    <t>1700413595</t>
  </si>
  <si>
    <t>TX20 HC MUD 358</t>
  </si>
  <si>
    <t>1700413596</t>
  </si>
  <si>
    <t>TX20 REMINGMUD1</t>
  </si>
  <si>
    <t>1700413597</t>
  </si>
  <si>
    <t>TX20 HC MUD 366</t>
  </si>
  <si>
    <t>1700413598</t>
  </si>
  <si>
    <t>TX20 HC WCID 96</t>
  </si>
  <si>
    <t>1700413599</t>
  </si>
  <si>
    <t>TX20 HC MUD 371</t>
  </si>
  <si>
    <t>1700413600</t>
  </si>
  <si>
    <t>TX20 HC WCID156</t>
  </si>
  <si>
    <t>1700413601</t>
  </si>
  <si>
    <t>TX20 BRAZMUD 6</t>
  </si>
  <si>
    <t>1700413602</t>
  </si>
  <si>
    <t>TX20 HC MUD 382</t>
  </si>
  <si>
    <t>1700413603</t>
  </si>
  <si>
    <t>TX20 HC MUD 391</t>
  </si>
  <si>
    <t>1700413604</t>
  </si>
  <si>
    <t>TX20 HC MUD 401</t>
  </si>
  <si>
    <t>1700413605</t>
  </si>
  <si>
    <t>TX20 HC MUD 381</t>
  </si>
  <si>
    <t>1700413606</t>
  </si>
  <si>
    <t>TX20 HC MUD 361</t>
  </si>
  <si>
    <t>1700413607</t>
  </si>
  <si>
    <t>TX20 HC MUD 284</t>
  </si>
  <si>
    <t>1700413608</t>
  </si>
  <si>
    <t>TX20 HC MUD 400</t>
  </si>
  <si>
    <t>1700413609</t>
  </si>
  <si>
    <t>TX20 HC MUD 399</t>
  </si>
  <si>
    <t>1700413610</t>
  </si>
  <si>
    <t>TX20 HC UD 16</t>
  </si>
  <si>
    <t>1700413611</t>
  </si>
  <si>
    <t>TX20 HC MUD 370</t>
  </si>
  <si>
    <t>1700413612</t>
  </si>
  <si>
    <t>TX20 HC MUD 281</t>
  </si>
  <si>
    <t>1700413613</t>
  </si>
  <si>
    <t>TX20 HC MUD 411</t>
  </si>
  <si>
    <t>1700413614</t>
  </si>
  <si>
    <t>TX20 HC MUD 397</t>
  </si>
  <si>
    <t>1700413615</t>
  </si>
  <si>
    <t>TX20 HC MUD 396</t>
  </si>
  <si>
    <t>1700413616</t>
  </si>
  <si>
    <t>TX20 HC MUD 390</t>
  </si>
  <si>
    <t>1700413617</t>
  </si>
  <si>
    <t>TX20 GALV MUD 46</t>
  </si>
  <si>
    <t>1700413618</t>
  </si>
  <si>
    <t>TX20 HC MUD 480</t>
  </si>
  <si>
    <t>1700413619</t>
  </si>
  <si>
    <t>TX20 HC MUD 450</t>
  </si>
  <si>
    <t>1700413620</t>
  </si>
  <si>
    <t>TX20 HC MUD 412</t>
  </si>
  <si>
    <t>1700413621</t>
  </si>
  <si>
    <t>TX20 HC MUD 481</t>
  </si>
  <si>
    <t>1700413622</t>
  </si>
  <si>
    <t>TX20 HC MUD 459</t>
  </si>
  <si>
    <t>1700413623</t>
  </si>
  <si>
    <t>TX20 HC WCID157</t>
  </si>
  <si>
    <t>1700413624</t>
  </si>
  <si>
    <t>TX20 HC MUD 410</t>
  </si>
  <si>
    <t>1700413625</t>
  </si>
  <si>
    <t>TX20 HC MUD 282</t>
  </si>
  <si>
    <t>1700413626</t>
  </si>
  <si>
    <t>TX20 HC MUD 419</t>
  </si>
  <si>
    <t>1700413627</t>
  </si>
  <si>
    <t>TX20 HC MUD 500</t>
  </si>
  <si>
    <t>1700413628</t>
  </si>
  <si>
    <t>TX20 HC MUD 501</t>
  </si>
  <si>
    <t>1700413629</t>
  </si>
  <si>
    <t>TX20 HC MUD 439</t>
  </si>
  <si>
    <t>1700413630</t>
  </si>
  <si>
    <t>TX20 HC MUD 432</t>
  </si>
  <si>
    <t>1700413631</t>
  </si>
  <si>
    <t>TX20 HC MUD 460</t>
  </si>
  <si>
    <t>1700413632</t>
  </si>
  <si>
    <t>TX20 HC MUD 404</t>
  </si>
  <si>
    <t>1700413633</t>
  </si>
  <si>
    <t>TX20 HC MUD 434</t>
  </si>
  <si>
    <t>1700413634</t>
  </si>
  <si>
    <t>TX20 HC MUD 421</t>
  </si>
  <si>
    <t>1700413635</t>
  </si>
  <si>
    <t>TX20 HC MUD 406</t>
  </si>
  <si>
    <t>1700413636</t>
  </si>
  <si>
    <t>TX20 HC ID 018</t>
  </si>
  <si>
    <t>1700413637</t>
  </si>
  <si>
    <t>TX20 HC MUD 415</t>
  </si>
  <si>
    <t>1700413638</t>
  </si>
  <si>
    <t>TX20 HC MUD 374</t>
  </si>
  <si>
    <t>1700413639</t>
  </si>
  <si>
    <t>TX20 HC MUD 422</t>
  </si>
  <si>
    <t>1700413640</t>
  </si>
  <si>
    <t>TX20 HC MUD 449</t>
  </si>
  <si>
    <t>1700413641</t>
  </si>
  <si>
    <t>TX20 HC MUD 416</t>
  </si>
  <si>
    <t>1700413642</t>
  </si>
  <si>
    <t>TX20 HC MUD 499</t>
  </si>
  <si>
    <t>1700413643</t>
  </si>
  <si>
    <t>TX20 HC MUD 494</t>
  </si>
  <si>
    <t>1700413644</t>
  </si>
  <si>
    <t>TX20 HC MUD 536</t>
  </si>
  <si>
    <t>1700413645</t>
  </si>
  <si>
    <t>TX20 HC MUD 531</t>
  </si>
  <si>
    <t>1700413646</t>
  </si>
  <si>
    <t>TX20 HC MUD 530</t>
  </si>
  <si>
    <t>1700413647</t>
  </si>
  <si>
    <t>TX20 HC MUD 461</t>
  </si>
  <si>
    <t>1700413648</t>
  </si>
  <si>
    <t>TX20 HC WCID 161</t>
  </si>
  <si>
    <t>1700413649</t>
  </si>
  <si>
    <t>20210113</t>
  </si>
  <si>
    <t>TX20 BAYBRKMUD 1</t>
  </si>
  <si>
    <t>1700413784</t>
  </si>
  <si>
    <t>TX20 FALBROOK UD</t>
  </si>
  <si>
    <t>1700413785</t>
  </si>
  <si>
    <t>TX20 FB MUD 30</t>
  </si>
  <si>
    <t>1700413786</t>
  </si>
  <si>
    <t>20210112</t>
  </si>
  <si>
    <t>TX20-HARRISCNTY</t>
  </si>
  <si>
    <t>1700413787</t>
  </si>
  <si>
    <t>TX20 GRNWOOD UD</t>
  </si>
  <si>
    <t>1700413807</t>
  </si>
  <si>
    <t>TX20 HC MUD 163</t>
  </si>
  <si>
    <t>1700413808</t>
  </si>
  <si>
    <t>TX20 HC MUD 179</t>
  </si>
  <si>
    <t>1700413809</t>
  </si>
  <si>
    <t>TX20 HC MUD 250</t>
  </si>
  <si>
    <t>1700413810</t>
  </si>
  <si>
    <t>1700413811</t>
  </si>
  <si>
    <t>TX20 HC MUD 069</t>
  </si>
  <si>
    <t>1700413812</t>
  </si>
  <si>
    <t>TX20 HC UD 06</t>
  </si>
  <si>
    <t>1700413813</t>
  </si>
  <si>
    <t>TX20 HC WCID 91</t>
  </si>
  <si>
    <t>1700413814</t>
  </si>
  <si>
    <t>TX20 HEATHRLOCH</t>
  </si>
  <si>
    <t>1700413815</t>
  </si>
  <si>
    <t>TX20 INTERSTATE</t>
  </si>
  <si>
    <t>1700413816</t>
  </si>
  <si>
    <t>TX20 MIS BD 1</t>
  </si>
  <si>
    <t>1700413817</t>
  </si>
  <si>
    <t>1700413818</t>
  </si>
  <si>
    <t>TX20 HC MUD 367</t>
  </si>
  <si>
    <t>1700413819</t>
  </si>
  <si>
    <t>TX20 HC MUD 372</t>
  </si>
  <si>
    <t>1700413820</t>
  </si>
  <si>
    <t>TX20 HC MUD 373</t>
  </si>
  <si>
    <t>1700413821</t>
  </si>
  <si>
    <t>TX20 BRAZMUD 18</t>
  </si>
  <si>
    <t>1700413822</t>
  </si>
  <si>
    <t>TX20 MONTMUD 94</t>
  </si>
  <si>
    <t>1700413823</t>
  </si>
  <si>
    <t>TX20 HC MUD 290</t>
  </si>
  <si>
    <t>1700413824</t>
  </si>
  <si>
    <t>TX20 HC MUD 383</t>
  </si>
  <si>
    <t>1700413825</t>
  </si>
  <si>
    <t>TX20 HC MUD 344</t>
  </si>
  <si>
    <t>1700413826</t>
  </si>
  <si>
    <t>TX20 HC MUD 389</t>
  </si>
  <si>
    <t>1700413827</t>
  </si>
  <si>
    <t>1700413828</t>
  </si>
  <si>
    <t>TX20 HC MUD 106</t>
  </si>
  <si>
    <t>1700413829</t>
  </si>
  <si>
    <t>TX20 GALV MUD 30</t>
  </si>
  <si>
    <t>1700413830</t>
  </si>
  <si>
    <t>TX20 HC MUD 468</t>
  </si>
  <si>
    <t>1700413831</t>
  </si>
  <si>
    <t>TX20 HC MUD 420</t>
  </si>
  <si>
    <t>1700413832</t>
  </si>
  <si>
    <t>TX20 HC MUD 405</t>
  </si>
  <si>
    <t>1700413833</t>
  </si>
  <si>
    <t>TX20 HC MUD 287</t>
  </si>
  <si>
    <t>1700413834</t>
  </si>
  <si>
    <t>TX20 HC MUD 407</t>
  </si>
  <si>
    <t>1700413835</t>
  </si>
  <si>
    <t>TX20 HC/FB MUD3</t>
  </si>
  <si>
    <t>1700413836</t>
  </si>
  <si>
    <t>TX20 BRAZMUD 31</t>
  </si>
  <si>
    <t>1700413837</t>
  </si>
  <si>
    <t>TX20 HC MUD 451</t>
  </si>
  <si>
    <t>1700413838</t>
  </si>
  <si>
    <t>TX20 FULSHERMUD1</t>
  </si>
  <si>
    <t>1700413839</t>
  </si>
  <si>
    <t>TX20 BRAZMUD 35</t>
  </si>
  <si>
    <t>1700413840</t>
  </si>
  <si>
    <t>TX20 HC MUD 433</t>
  </si>
  <si>
    <t>1700413841</t>
  </si>
  <si>
    <t>TX20 HC ID 18</t>
  </si>
  <si>
    <t>1700413842</t>
  </si>
  <si>
    <t>TX20 HBBY AREA</t>
  </si>
  <si>
    <t>1700413843</t>
  </si>
  <si>
    <t>TX20 MONTMUD 119</t>
  </si>
  <si>
    <t>1700413844</t>
  </si>
  <si>
    <t>TX20 HC WCID 159</t>
  </si>
  <si>
    <t>1700413845</t>
  </si>
  <si>
    <t>TX20 GAL MUD 66</t>
  </si>
  <si>
    <t>1700413846</t>
  </si>
  <si>
    <t>TX20 BRAZMUD 61</t>
  </si>
  <si>
    <t>1700413847</t>
  </si>
  <si>
    <t>TX20 HC MUD 542</t>
  </si>
  <si>
    <t>1700413848</t>
  </si>
  <si>
    <t>TX20 HC ID 12</t>
  </si>
  <si>
    <t>1700413849</t>
  </si>
  <si>
    <t>TX20 HCMC MGDT</t>
  </si>
  <si>
    <t>1700413850</t>
  </si>
  <si>
    <t>TX20 HC MUD 319</t>
  </si>
  <si>
    <t>1700413851</t>
  </si>
  <si>
    <t>TX20 HC MUD 529</t>
  </si>
  <si>
    <t>1700413852</t>
  </si>
  <si>
    <t>TX20 HC MUD 438</t>
  </si>
  <si>
    <t>1700413853</t>
  </si>
  <si>
    <t>TX20 HC WALLR 3</t>
  </si>
  <si>
    <t>1700413854</t>
  </si>
  <si>
    <t>TX20 WSTRCH MGT</t>
  </si>
  <si>
    <t>1700413855</t>
  </si>
  <si>
    <t>TX20 HC WALLR 2</t>
  </si>
  <si>
    <t>1700413856</t>
  </si>
  <si>
    <t>TX20 HC MUD 489</t>
  </si>
  <si>
    <t>1700413857</t>
  </si>
  <si>
    <t>TX20 HC MUD 551</t>
  </si>
  <si>
    <t>1700413858</t>
  </si>
  <si>
    <t>TX20 HC MUD 458</t>
  </si>
  <si>
    <t>1700413859</t>
  </si>
  <si>
    <t>TX20 HC MUD 457</t>
  </si>
  <si>
    <t>1700413860</t>
  </si>
  <si>
    <t>TX20 HC MUD 552</t>
  </si>
  <si>
    <t>1700413861</t>
  </si>
  <si>
    <t>TX20  HC RID 1</t>
  </si>
  <si>
    <t>1700413862</t>
  </si>
  <si>
    <t>TX20 HC MUD 503</t>
  </si>
  <si>
    <t>1700413863</t>
  </si>
  <si>
    <t>TX20 HC MUD 537</t>
  </si>
  <si>
    <t>1700413864</t>
  </si>
  <si>
    <t>1700413865</t>
  </si>
  <si>
    <t>TX20 HC BRZ 509</t>
  </si>
  <si>
    <t>1700413866</t>
  </si>
  <si>
    <t>TX20 INCNL CRS</t>
  </si>
  <si>
    <t>1700413867</t>
  </si>
  <si>
    <t>TX20 HC MUD 504</t>
  </si>
  <si>
    <t>1700413868</t>
  </si>
  <si>
    <t>TX20 HC MUD 538</t>
  </si>
  <si>
    <t>1700413869</t>
  </si>
  <si>
    <t>TX20 HC MUD 495</t>
  </si>
  <si>
    <t>1700413870</t>
  </si>
  <si>
    <t>TX20 HC ID 23</t>
  </si>
  <si>
    <t>1700413871</t>
  </si>
  <si>
    <t>20210115</t>
  </si>
  <si>
    <t>TX20 HC MUD 502</t>
  </si>
  <si>
    <t>1700413941</t>
  </si>
  <si>
    <t>JL HERNANDEZ @7-5165</t>
  </si>
  <si>
    <t>TX20 BRAZORIA</t>
  </si>
  <si>
    <t>1700413942</t>
  </si>
  <si>
    <t>PU L HERNANDEZ@ 75165</t>
  </si>
  <si>
    <t>TX20 CHAMBERS</t>
  </si>
  <si>
    <t>1700413943</t>
  </si>
  <si>
    <t>TX20 CYFAIR ISD</t>
  </si>
  <si>
    <t>1700413944</t>
  </si>
  <si>
    <t>TX20 FT BEND</t>
  </si>
  <si>
    <t>1700413945</t>
  </si>
  <si>
    <t>TX20 GCCISD</t>
  </si>
  <si>
    <t>1700413946</t>
  </si>
  <si>
    <t>TX20 MONTGOMERY</t>
  </si>
  <si>
    <t>1700413977</t>
  </si>
  <si>
    <t>TX20 SPR BR ISD</t>
  </si>
  <si>
    <t>1700413978</t>
  </si>
  <si>
    <t>TX20 SPRING ISD</t>
  </si>
  <si>
    <t>1700413979</t>
  </si>
  <si>
    <t>TX20 TXCITYISD</t>
  </si>
  <si>
    <t>1700413980</t>
  </si>
  <si>
    <t>TX20 TOMBALL ISD</t>
  </si>
  <si>
    <t>1700413981</t>
  </si>
  <si>
    <t>TX20 WALLER ISD</t>
  </si>
  <si>
    <t>1700413982</t>
  </si>
  <si>
    <t>TX20 CLRCREK ISD</t>
  </si>
  <si>
    <t>1700413983</t>
  </si>
  <si>
    <t>TX20 GRIMES CAD</t>
  </si>
  <si>
    <t>1700413984</t>
  </si>
  <si>
    <t>TX20 BRAZMUD 24</t>
  </si>
  <si>
    <t>1700413985</t>
  </si>
  <si>
    <t>L HERNANDEZ @7-5165</t>
  </si>
  <si>
    <t>20210119</t>
  </si>
  <si>
    <t>TX20 GALVESTON</t>
  </si>
  <si>
    <t>1700414008</t>
  </si>
  <si>
    <t>20210122</t>
  </si>
  <si>
    <t>1700414095</t>
  </si>
  <si>
    <t>20210127</t>
  </si>
  <si>
    <t>1700414192</t>
  </si>
  <si>
    <t>PU JL HERNANDEZ@ 75757</t>
  </si>
  <si>
    <t>00023670</t>
  </si>
  <si>
    <t>1700414193</t>
  </si>
  <si>
    <t>20210128</t>
  </si>
  <si>
    <t>1700414216</t>
  </si>
  <si>
    <t>PU J HERNANDEZ@ 75757</t>
  </si>
  <si>
    <t>20210215</t>
  </si>
  <si>
    <t>1700414719</t>
  </si>
  <si>
    <t>TX20 HARRIS CTY</t>
  </si>
  <si>
    <t>1700414720</t>
  </si>
  <si>
    <t>20210222</t>
  </si>
  <si>
    <t>TX20 FULSHERMUD</t>
  </si>
  <si>
    <t>1700414882</t>
  </si>
  <si>
    <t>1700414883</t>
  </si>
  <si>
    <t>1700414966</t>
  </si>
  <si>
    <t>20210224</t>
  </si>
  <si>
    <t>1700414980</t>
  </si>
  <si>
    <t>TX20 BRAZ MUD 6</t>
  </si>
  <si>
    <t>1700414981</t>
  </si>
  <si>
    <t>TX20 BRAZ MUD 3</t>
  </si>
  <si>
    <t>1700414982</t>
  </si>
  <si>
    <t>20210225</t>
  </si>
  <si>
    <t>1700414986</t>
  </si>
  <si>
    <t>1700415098</t>
  </si>
  <si>
    <t>1700415099</t>
  </si>
  <si>
    <t>20210324</t>
  </si>
  <si>
    <t>1700416470</t>
  </si>
  <si>
    <t>1700416471</t>
  </si>
  <si>
    <t>1700416472</t>
  </si>
  <si>
    <t>1700416473</t>
  </si>
  <si>
    <t>TX20 HC MUD 50</t>
  </si>
  <si>
    <t>1700416474</t>
  </si>
  <si>
    <t>1700416475</t>
  </si>
  <si>
    <t>1700416476</t>
  </si>
  <si>
    <t>TX20 GALV MUD 32</t>
  </si>
  <si>
    <t>1700416477</t>
  </si>
  <si>
    <t>TX20 BRAZ MUD 39</t>
  </si>
  <si>
    <t>1700416478</t>
  </si>
  <si>
    <t>TX20 FLMNG ISL</t>
  </si>
  <si>
    <t>1700416479</t>
  </si>
  <si>
    <t>1700416480</t>
  </si>
  <si>
    <t>1700416481</t>
  </si>
  <si>
    <t>20210426</t>
  </si>
  <si>
    <t>1700419201</t>
  </si>
  <si>
    <t>TX20 BRAZORIA MU</t>
  </si>
  <si>
    <t>1700419202</t>
  </si>
  <si>
    <t>TX20 GAL MUD 32</t>
  </si>
  <si>
    <t>1700419203</t>
  </si>
  <si>
    <t>TX20 GAL MUD 30</t>
  </si>
  <si>
    <t>1700419204</t>
  </si>
  <si>
    <t>1700419205</t>
  </si>
  <si>
    <t>20210517</t>
  </si>
  <si>
    <t>TX20 HOU IND DT</t>
  </si>
  <si>
    <t>1700422763</t>
  </si>
  <si>
    <t>2020 PROPERTY TAX PYMT</t>
  </si>
  <si>
    <t>1700422764</t>
  </si>
  <si>
    <t>20210603</t>
  </si>
  <si>
    <t>1700423234</t>
  </si>
  <si>
    <t>20210609</t>
  </si>
  <si>
    <t>1700426719</t>
  </si>
  <si>
    <t>1700426720</t>
  </si>
  <si>
    <t>20210610</t>
  </si>
  <si>
    <t>1700426744</t>
  </si>
  <si>
    <t>20210616</t>
  </si>
  <si>
    <t>1700426945</t>
  </si>
  <si>
    <t>PU C COFFMAN @73586</t>
  </si>
  <si>
    <t>20210625</t>
  </si>
  <si>
    <t>TX15 SPRING ISD</t>
  </si>
  <si>
    <t>1700427251</t>
  </si>
  <si>
    <t>20210716</t>
  </si>
  <si>
    <t>1700428422</t>
  </si>
  <si>
    <t>20210804</t>
  </si>
  <si>
    <t>1700429029</t>
  </si>
  <si>
    <t>TX20 CTY NEEDVIL</t>
  </si>
  <si>
    <t>1700429030</t>
  </si>
  <si>
    <t>20210910</t>
  </si>
  <si>
    <t>TX19 SPR BR ISD</t>
  </si>
  <si>
    <t>1700430385</t>
  </si>
  <si>
    <t>PU JL HERNANDEZ @ 75757</t>
  </si>
  <si>
    <t>20210921</t>
  </si>
  <si>
    <t>TX20 ALDINE ISD</t>
  </si>
  <si>
    <t>1700435583</t>
  </si>
  <si>
    <t>PU C COFFMAN @7-3586</t>
  </si>
  <si>
    <t>20211005</t>
  </si>
  <si>
    <t>1700436380</t>
  </si>
  <si>
    <t>PU JL HERNANDEZ 17-5757</t>
  </si>
  <si>
    <t>20211006</t>
  </si>
  <si>
    <t>1700436383</t>
  </si>
  <si>
    <t>20211201</t>
  </si>
  <si>
    <t>1700439656</t>
  </si>
  <si>
    <t>20211216</t>
  </si>
  <si>
    <t>TX21 BAYTWNIND1</t>
  </si>
  <si>
    <t>1700444138</t>
  </si>
  <si>
    <t>TX21 BAYTWNIND2</t>
  </si>
  <si>
    <t>1700444139</t>
  </si>
  <si>
    <t>TX21 LAPORTEIND</t>
  </si>
  <si>
    <t>1700444140</t>
  </si>
  <si>
    <t>II-E-2.1(d) - Total Taxes Paid in Calendar Year 2021 (For Tax Year 2019)</t>
  </si>
  <si>
    <t>Tax Jurisdiction</t>
  </si>
  <si>
    <t>20200331</t>
  </si>
  <si>
    <t>2020</t>
  </si>
  <si>
    <t>106599329</t>
  </si>
  <si>
    <t>W/O HSC ID MARCH AD VALOREM TRUE-UP</t>
  </si>
  <si>
    <t>00222519</t>
  </si>
  <si>
    <t>20200930</t>
  </si>
  <si>
    <t>106925288</t>
  </si>
  <si>
    <t>W/O HSC ID SEPTEMBER AD VALOREM PY TRUE-UP</t>
  </si>
  <si>
    <t>20201027</t>
  </si>
  <si>
    <t>106958584</t>
  </si>
  <si>
    <t>W/O HSC ID OCTOBER AD VALOREM CY TRUE-UP</t>
  </si>
  <si>
    <t>20201124</t>
  </si>
  <si>
    <t>107002792</t>
  </si>
  <si>
    <t>W/O HSC ID NOVEMBER AD VALOREM CY TRUE-UP</t>
  </si>
  <si>
    <t>107048147</t>
  </si>
  <si>
    <t>W/O HSC ID DECEMBER CEHE AD VALOREM CY TRUE-UP</t>
  </si>
  <si>
    <t>20200114</t>
  </si>
  <si>
    <t>TX19-HARRISCNTY</t>
  </si>
  <si>
    <t>1700371037</t>
  </si>
  <si>
    <t>20200117</t>
  </si>
  <si>
    <t>TX19 ALDINEISD</t>
  </si>
  <si>
    <t>1700371146</t>
  </si>
  <si>
    <t>2019 CEHE ALDINE ISD PAYM</t>
  </si>
  <si>
    <t>TX19 BARBHILISD</t>
  </si>
  <si>
    <t>1700371187</t>
  </si>
  <si>
    <t>2019 CEHE BARBERS HILL IS</t>
  </si>
  <si>
    <t>20200120</t>
  </si>
  <si>
    <t>TX15 PASADENA IS</t>
  </si>
  <si>
    <t>1700371212</t>
  </si>
  <si>
    <t>PU T MARTIN 75459</t>
  </si>
  <si>
    <t>TX19 ALIEF ISD</t>
  </si>
  <si>
    <t>1700371214</t>
  </si>
  <si>
    <t>TX19 AUSTIN</t>
  </si>
  <si>
    <t>1700371215</t>
  </si>
  <si>
    <t>TX19 BRAZORIA</t>
  </si>
  <si>
    <t>1700371216</t>
  </si>
  <si>
    <t>TX19 CHAMBERS</t>
  </si>
  <si>
    <t>1700371217</t>
  </si>
  <si>
    <t>TX19 CHNLVEW SD</t>
  </si>
  <si>
    <t>1700371218</t>
  </si>
  <si>
    <t>TX19 FRIENDSWD</t>
  </si>
  <si>
    <t>1700371219</t>
  </si>
  <si>
    <t>TX19 SSIDEPLACE</t>
  </si>
  <si>
    <t>1700371220</t>
  </si>
  <si>
    <t>TX19 COLOCNTY</t>
  </si>
  <si>
    <t>1700371221</t>
  </si>
  <si>
    <t>TX19 CYFAIR ISD</t>
  </si>
  <si>
    <t>1700371222</t>
  </si>
  <si>
    <t>TX19 DAYTON ISD</t>
  </si>
  <si>
    <t>1700371223</t>
  </si>
  <si>
    <t>TX19 FT BEND</t>
  </si>
  <si>
    <t>1700371224</t>
  </si>
  <si>
    <t>TX19 FRSTNE CO</t>
  </si>
  <si>
    <t>1700371225</t>
  </si>
  <si>
    <t>TX19 GALVESTON</t>
  </si>
  <si>
    <t>1700371226</t>
  </si>
  <si>
    <t>TX19 GCCISD</t>
  </si>
  <si>
    <t>1700371227</t>
  </si>
  <si>
    <t>TX19 HUMBLE ISD</t>
  </si>
  <si>
    <t>1700371228</t>
  </si>
  <si>
    <t>TX19 KLEIN ISD</t>
  </si>
  <si>
    <t>1700371229</t>
  </si>
  <si>
    <t>TX19 LEON</t>
  </si>
  <si>
    <t>1700371230</t>
  </si>
  <si>
    <t>TX19 LIMESTONE</t>
  </si>
  <si>
    <t>1700371231</t>
  </si>
  <si>
    <t>TX19 MADISON</t>
  </si>
  <si>
    <t>1700371232</t>
  </si>
  <si>
    <t>TX19 MATAGORDA</t>
  </si>
  <si>
    <t>1700371233</t>
  </si>
  <si>
    <t>TX19 MONTGOMERY</t>
  </si>
  <si>
    <t>1700371234</t>
  </si>
  <si>
    <t>TX19 PLCIOS SD</t>
  </si>
  <si>
    <t>1700371235</t>
  </si>
  <si>
    <t>TX19 PASADNAISD</t>
  </si>
  <si>
    <t>1700371236</t>
  </si>
  <si>
    <t>TX19 ROBERTSON</t>
  </si>
  <si>
    <t>1700371237</t>
  </si>
  <si>
    <t>TX19 SANTAFEISD</t>
  </si>
  <si>
    <t>1700371238</t>
  </si>
  <si>
    <t>1700371239</t>
  </si>
  <si>
    <t>TX19 SPRING ISD</t>
  </si>
  <si>
    <t>1700371240</t>
  </si>
  <si>
    <t>TX19 TXCITYISD</t>
  </si>
  <si>
    <t>1700371241</t>
  </si>
  <si>
    <t>TX19 TOMBALL ISD</t>
  </si>
  <si>
    <t>1700371242</t>
  </si>
  <si>
    <t>TX19 TRAVIS</t>
  </si>
  <si>
    <t>1700371243</t>
  </si>
  <si>
    <t>TX19 WALLER</t>
  </si>
  <si>
    <t>1700371244</t>
  </si>
  <si>
    <t>TX19 WALLER ISD</t>
  </si>
  <si>
    <t>1700371245</t>
  </si>
  <si>
    <t>TX19 WHARTON</t>
  </si>
  <si>
    <t>1700371246</t>
  </si>
  <si>
    <t>TX19 DEER PARK</t>
  </si>
  <si>
    <t>1700371247</t>
  </si>
  <si>
    <t>TX19 TITUS CNTY</t>
  </si>
  <si>
    <t>1700371248</t>
  </si>
  <si>
    <t>TX19 LIBERTY</t>
  </si>
  <si>
    <t>1700371249</t>
  </si>
  <si>
    <t>TX19 CLRCREK ISD</t>
  </si>
  <si>
    <t>1700371250</t>
  </si>
  <si>
    <t>TX19 GRIMES CAD</t>
  </si>
  <si>
    <t>1700371251</t>
  </si>
  <si>
    <t>TX19 MORRIS CAD</t>
  </si>
  <si>
    <t>1700371252</t>
  </si>
  <si>
    <t>TX19 SHELDON ISD</t>
  </si>
  <si>
    <t>1700371253</t>
  </si>
  <si>
    <t>20200121</t>
  </si>
  <si>
    <t>TX19 ADDICKS UD</t>
  </si>
  <si>
    <t>1700371268</t>
  </si>
  <si>
    <t>TX19 BAKERRD MUD</t>
  </si>
  <si>
    <t>1700371269</t>
  </si>
  <si>
    <t>TX19 BAMMEL UD</t>
  </si>
  <si>
    <t>1700371270</t>
  </si>
  <si>
    <t>TX19 BRKRCYPRMUD</t>
  </si>
  <si>
    <t>1700371271</t>
  </si>
  <si>
    <t>TX19 BAYBRKMUD 1</t>
  </si>
  <si>
    <t>1700371272</t>
  </si>
  <si>
    <t>TX19 BEECHNUTMUD</t>
  </si>
  <si>
    <t>1700371273</t>
  </si>
  <si>
    <t>TX19 BIGOAKSMUD</t>
  </si>
  <si>
    <t>1700371274</t>
  </si>
  <si>
    <t>TX19 BILMA PUD</t>
  </si>
  <si>
    <t>1700371275</t>
  </si>
  <si>
    <t>TX19 BISONNETMUD</t>
  </si>
  <si>
    <t>1700371276</t>
  </si>
  <si>
    <t>TX19 BLURIDGEMUD</t>
  </si>
  <si>
    <t>1700371277</t>
  </si>
  <si>
    <t>TX19 BRAZMUD 2</t>
  </si>
  <si>
    <t>1700371278</t>
  </si>
  <si>
    <t>TX19 BRIGTONMUD</t>
  </si>
  <si>
    <t>1700371279</t>
  </si>
  <si>
    <t>TX19 CAMFLDMUD</t>
  </si>
  <si>
    <t>1700371280</t>
  </si>
  <si>
    <t>TX19 CASLWDMUD</t>
  </si>
  <si>
    <t>1700371281</t>
  </si>
  <si>
    <t>TX19 CEDRBAYPKUD</t>
  </si>
  <si>
    <t>1700371282</t>
  </si>
  <si>
    <t>TX19 CHRTRWDMUD</t>
  </si>
  <si>
    <t>1700371283</t>
  </si>
  <si>
    <t>TX19 CHELCTYMUD</t>
  </si>
  <si>
    <t>1700371284</t>
  </si>
  <si>
    <t>TX19 CHELONEMUD</t>
  </si>
  <si>
    <t>1700371285</t>
  </si>
  <si>
    <t>TX19 CHMYHILMUD</t>
  </si>
  <si>
    <t>1700371286</t>
  </si>
  <si>
    <t>TX19 CIMARONMUD</t>
  </si>
  <si>
    <t>1700371287</t>
  </si>
  <si>
    <t>TX19 CINCOMUD10</t>
  </si>
  <si>
    <t>1700371288</t>
  </si>
  <si>
    <t>TX19 CINCOMUD12</t>
  </si>
  <si>
    <t>1700371289</t>
  </si>
  <si>
    <t>TX19 CINCOMUD 1</t>
  </si>
  <si>
    <t>1700371290</t>
  </si>
  <si>
    <t>TX19 CINCOMUD14</t>
  </si>
  <si>
    <t>1700371291</t>
  </si>
  <si>
    <t>TX19 CINCOMUD 3</t>
  </si>
  <si>
    <t>1700371292</t>
  </si>
  <si>
    <t>TX19 CINCOMUD 6</t>
  </si>
  <si>
    <t>1700371293</t>
  </si>
  <si>
    <t>TX19 CINCOMUD 8</t>
  </si>
  <si>
    <t>1700371294</t>
  </si>
  <si>
    <t>TX19 CLAYRD MUD</t>
  </si>
  <si>
    <t>1700371295</t>
  </si>
  <si>
    <t>TX19 CLRBROKMUD</t>
  </si>
  <si>
    <t>1700371296</t>
  </si>
  <si>
    <t>TX19 CLEARLK WA</t>
  </si>
  <si>
    <t>1700371297</t>
  </si>
  <si>
    <t>TX19 CNP UD</t>
  </si>
  <si>
    <t>1700371298</t>
  </si>
  <si>
    <t>TX19 CRNRSTNMUD</t>
  </si>
  <si>
    <t>1700371299</t>
  </si>
  <si>
    <t>TX19 CY-CHAMPUD</t>
  </si>
  <si>
    <t>1700371300</t>
  </si>
  <si>
    <t>TX19 CYCREEK UD</t>
  </si>
  <si>
    <t>1700371301</t>
  </si>
  <si>
    <t>TX19 CYPRFST PUD</t>
  </si>
  <si>
    <t>1700371302</t>
  </si>
  <si>
    <t>TX19 CYPHILMUD1</t>
  </si>
  <si>
    <t>1700371303</t>
  </si>
  <si>
    <t>TX19 CYPKLEIN UD</t>
  </si>
  <si>
    <t>1700371304</t>
  </si>
  <si>
    <t>TX19 CYPWOOD UD</t>
  </si>
  <si>
    <t>1700371305</t>
  </si>
  <si>
    <t>TX19 MEDOWHIL</t>
  </si>
  <si>
    <t>1700371306</t>
  </si>
  <si>
    <t>TX19 DOWDELL PUD</t>
  </si>
  <si>
    <t>1700371307</t>
  </si>
  <si>
    <t>TX19 ELDORADO UD</t>
  </si>
  <si>
    <t>1700371308</t>
  </si>
  <si>
    <t>TX19 EMRLDFST UD</t>
  </si>
  <si>
    <t>1700371309</t>
  </si>
  <si>
    <t>TX19 ENCNTRELUD</t>
  </si>
  <si>
    <t>1700371310</t>
  </si>
  <si>
    <t>TX19 FALBROOK UD</t>
  </si>
  <si>
    <t>1700371311</t>
  </si>
  <si>
    <t>TX19 FLKYGULYMUD</t>
  </si>
  <si>
    <t>1700371312</t>
  </si>
  <si>
    <t>TX19 FIRCLNYLID2</t>
  </si>
  <si>
    <t>1700371313</t>
  </si>
  <si>
    <t>TX19 FIRCLNYMUD9</t>
  </si>
  <si>
    <t>1700371314</t>
  </si>
  <si>
    <t>TX19 FRSTHILMUD</t>
  </si>
  <si>
    <t>1700371315</t>
  </si>
  <si>
    <t>TX19 FB LID 7</t>
  </si>
  <si>
    <t>1700371316</t>
  </si>
  <si>
    <t>TX19 FB MUD 46</t>
  </si>
  <si>
    <t>1700371317</t>
  </si>
  <si>
    <t>TX19 FB MUD 94</t>
  </si>
  <si>
    <t>1700371318</t>
  </si>
  <si>
    <t>TX19 FB LID 2</t>
  </si>
  <si>
    <t>1700371319</t>
  </si>
  <si>
    <t>TX19 FB MUD 19</t>
  </si>
  <si>
    <t>1700371320</t>
  </si>
  <si>
    <t>TX19 FB MUD 2</t>
  </si>
  <si>
    <t>1700371321</t>
  </si>
  <si>
    <t>TX19 FB MUD 25</t>
  </si>
  <si>
    <t>1700371322</t>
  </si>
  <si>
    <t>TX19 FB MUD 26</t>
  </si>
  <si>
    <t>1700371323</t>
  </si>
  <si>
    <t>TX19 FB MUD 30</t>
  </si>
  <si>
    <t>1700371324</t>
  </si>
  <si>
    <t>TX19 FB MUD 37</t>
  </si>
  <si>
    <t>1700371325</t>
  </si>
  <si>
    <t>TX19 FB MUD 42</t>
  </si>
  <si>
    <t>1700371326</t>
  </si>
  <si>
    <t>TX19 FB MUD 47</t>
  </si>
  <si>
    <t>1700371327</t>
  </si>
  <si>
    <t>TX19 FB MUD 48</t>
  </si>
  <si>
    <t>1700371328</t>
  </si>
  <si>
    <t>TX19 FB MUD 49</t>
  </si>
  <si>
    <t>1700371329</t>
  </si>
  <si>
    <t>TX19 FB MUD 50</t>
  </si>
  <si>
    <t>1700371330</t>
  </si>
  <si>
    <t>TX19 FB LID 11</t>
  </si>
  <si>
    <t>1700371331</t>
  </si>
  <si>
    <t>TX19 FB MUD 23</t>
  </si>
  <si>
    <t>1700371332</t>
  </si>
  <si>
    <t>TX19 FB MUD 34</t>
  </si>
  <si>
    <t>1700371333</t>
  </si>
  <si>
    <t>TX19 FB MUD 81</t>
  </si>
  <si>
    <t>1700371334</t>
  </si>
  <si>
    <t>TX19 FNT HD MUD</t>
  </si>
  <si>
    <t>1700371335</t>
  </si>
  <si>
    <t>TX19 FRYRD MUD</t>
  </si>
  <si>
    <t>1700371336</t>
  </si>
  <si>
    <t>TX19 GALV MUD 6</t>
  </si>
  <si>
    <t>1700371337</t>
  </si>
  <si>
    <t>TX19 GRDMISMUD1</t>
  </si>
  <si>
    <t>1700371338</t>
  </si>
  <si>
    <t>TX19 GRNTRDPUD</t>
  </si>
  <si>
    <t>1700371339</t>
  </si>
  <si>
    <t>TX19 GRNTRLSMUD</t>
  </si>
  <si>
    <t>1700371340</t>
  </si>
  <si>
    <t>TX19 GRNSPKYMUD</t>
  </si>
  <si>
    <t>1700371341</t>
  </si>
  <si>
    <t>TX19 GRNWD UD</t>
  </si>
  <si>
    <t>1700371342</t>
  </si>
  <si>
    <t>TX19 HC MUD 354</t>
  </si>
  <si>
    <t>1700371343</t>
  </si>
  <si>
    <t>TX19 HC FWSD 47</t>
  </si>
  <si>
    <t>1700371344</t>
  </si>
  <si>
    <t>TX19 HC FWSD 27</t>
  </si>
  <si>
    <t>1700371345</t>
  </si>
  <si>
    <t>TX19 HC FWSD 51</t>
  </si>
  <si>
    <t>1700371346</t>
  </si>
  <si>
    <t>TX19 HC FWSD 58</t>
  </si>
  <si>
    <t>1700371347</t>
  </si>
  <si>
    <t>TX19 HC FWSD 6</t>
  </si>
  <si>
    <t>1700371348</t>
  </si>
  <si>
    <t>TX19 HC FWSD 61</t>
  </si>
  <si>
    <t>1700371349</t>
  </si>
  <si>
    <t>TX19 HC MUD 102</t>
  </si>
  <si>
    <t>1700371350</t>
  </si>
  <si>
    <t>TX19 HC MUD 104</t>
  </si>
  <si>
    <t>1700371351</t>
  </si>
  <si>
    <t>TX19 HC MUD 105</t>
  </si>
  <si>
    <t>1700371352</t>
  </si>
  <si>
    <t>TX19 HC MUD 109</t>
  </si>
  <si>
    <t>1700371353</t>
  </si>
  <si>
    <t>TX17 HC MUD 011</t>
  </si>
  <si>
    <t>1700371354</t>
  </si>
  <si>
    <t>TX19 HC MUD 118</t>
  </si>
  <si>
    <t>1700371355</t>
  </si>
  <si>
    <t>TX19 HC MUD 119</t>
  </si>
  <si>
    <t>1700371356</t>
  </si>
  <si>
    <t>TX19 HC MUD 120</t>
  </si>
  <si>
    <t>1700371357</t>
  </si>
  <si>
    <t>TX19 HC MUD 122</t>
  </si>
  <si>
    <t>1700371358</t>
  </si>
  <si>
    <t>TX19 HC MUD 127</t>
  </si>
  <si>
    <t>1700371359</t>
  </si>
  <si>
    <t>TX19 HC MUD 130</t>
  </si>
  <si>
    <t>1700371360</t>
  </si>
  <si>
    <t>TX19 HC MUD 132</t>
  </si>
  <si>
    <t>1700371361</t>
  </si>
  <si>
    <t>TX19 HC MUD 136</t>
  </si>
  <si>
    <t>1700371362</t>
  </si>
  <si>
    <t>TX19 HC MUD 144</t>
  </si>
  <si>
    <t>1700371363</t>
  </si>
  <si>
    <t>TX19 HC MUD 147</t>
  </si>
  <si>
    <t>1700371364</t>
  </si>
  <si>
    <t>TX19 HC MUD 148</t>
  </si>
  <si>
    <t>1700371365</t>
  </si>
  <si>
    <t>TX19 HC MUD 149</t>
  </si>
  <si>
    <t>1700371366</t>
  </si>
  <si>
    <t>TX19 HC MUD 150</t>
  </si>
  <si>
    <t>1700371367</t>
  </si>
  <si>
    <t>TX19 HC MUD 151</t>
  </si>
  <si>
    <t>1700371368</t>
  </si>
  <si>
    <t>TX19 HC MUD 152</t>
  </si>
  <si>
    <t>1700371369</t>
  </si>
  <si>
    <t>TX19 HC MUD 153</t>
  </si>
  <si>
    <t>1700371370</t>
  </si>
  <si>
    <t>TX19 HC MUD 154</t>
  </si>
  <si>
    <t>1700371371</t>
  </si>
  <si>
    <t>TX19 HC MUD 157</t>
  </si>
  <si>
    <t>1700371372</t>
  </si>
  <si>
    <t>TX19 HC MUD 158</t>
  </si>
  <si>
    <t>1700371373</t>
  </si>
  <si>
    <t>TX19 HC MUD 016</t>
  </si>
  <si>
    <t>1700371374</t>
  </si>
  <si>
    <t>TX19 HC MUD 162</t>
  </si>
  <si>
    <t>1700371375</t>
  </si>
  <si>
    <t>TX19 HC MUD 163</t>
  </si>
  <si>
    <t>1700371376</t>
  </si>
  <si>
    <t>TX19 HC MUD 165</t>
  </si>
  <si>
    <t>1700371377</t>
  </si>
  <si>
    <t>TX19 HC MUD 167</t>
  </si>
  <si>
    <t>1700371378</t>
  </si>
  <si>
    <t>TX19 HC MUD 168</t>
  </si>
  <si>
    <t>1700371379</t>
  </si>
  <si>
    <t>TX19 HC MUD 170</t>
  </si>
  <si>
    <t>1700371380</t>
  </si>
  <si>
    <t>TX19 HC MUD 172</t>
  </si>
  <si>
    <t>1700371381</t>
  </si>
  <si>
    <t>TX19 HC MUD 173</t>
  </si>
  <si>
    <t>1700371382</t>
  </si>
  <si>
    <t>TX19 HC MUD 179</t>
  </si>
  <si>
    <t>1700371383</t>
  </si>
  <si>
    <t>TX19 HC MUD 018</t>
  </si>
  <si>
    <t>1700371384</t>
  </si>
  <si>
    <t>TX19 HC MUD 180</t>
  </si>
  <si>
    <t>1700371385</t>
  </si>
  <si>
    <t>TX19 HC MUD 182</t>
  </si>
  <si>
    <t>1700371386</t>
  </si>
  <si>
    <t>TX19 HC MUD 183</t>
  </si>
  <si>
    <t>1700371387</t>
  </si>
  <si>
    <t>TX19 HC MUD 185</t>
  </si>
  <si>
    <t>1700371388</t>
  </si>
  <si>
    <t>TX19 HC MUD 186</t>
  </si>
  <si>
    <t>1700371389</t>
  </si>
  <si>
    <t>TX19 HC MUD 188</t>
  </si>
  <si>
    <t>1700371390</t>
  </si>
  <si>
    <t>TX19 HC MUD 189</t>
  </si>
  <si>
    <t>1700371391</t>
  </si>
  <si>
    <t>TX19 HC MUD 191</t>
  </si>
  <si>
    <t>1700371392</t>
  </si>
  <si>
    <t>TX19 HC MUD 393</t>
  </si>
  <si>
    <t>1700371393</t>
  </si>
  <si>
    <t>TX19 HC MUD 200</t>
  </si>
  <si>
    <t>1700371394</t>
  </si>
  <si>
    <t>TX19 HC MUD 202</t>
  </si>
  <si>
    <t>1700371395</t>
  </si>
  <si>
    <t>TX19 HC MUD 205</t>
  </si>
  <si>
    <t>1700371396</t>
  </si>
  <si>
    <t>TX19 HC MUD 208</t>
  </si>
  <si>
    <t>1700371397</t>
  </si>
  <si>
    <t>TX19 HC MUD 211</t>
  </si>
  <si>
    <t>1700371398</t>
  </si>
  <si>
    <t>TX19 HC MUD 215</t>
  </si>
  <si>
    <t>1700371399</t>
  </si>
  <si>
    <t>TX19 HC MUD 216</t>
  </si>
  <si>
    <t>1700371400</t>
  </si>
  <si>
    <t>TX19 HC MUD 217</t>
  </si>
  <si>
    <t>1700371401</t>
  </si>
  <si>
    <t>TX19 HC MUD 222</t>
  </si>
  <si>
    <t>1700371402</t>
  </si>
  <si>
    <t>TX19 HC MUD 023</t>
  </si>
  <si>
    <t>1700371403</t>
  </si>
  <si>
    <t>TX19 HC MUD 230</t>
  </si>
  <si>
    <t>1700371404</t>
  </si>
  <si>
    <t>TX19 HC MUD 233</t>
  </si>
  <si>
    <t>1700371405</t>
  </si>
  <si>
    <t>TX19 HC MUD 238</t>
  </si>
  <si>
    <t>1700371406</t>
  </si>
  <si>
    <t>TX19 HC MUD 239</t>
  </si>
  <si>
    <t>1700371407</t>
  </si>
  <si>
    <t>TX19 HC MUD 024</t>
  </si>
  <si>
    <t>1700371408</t>
  </si>
  <si>
    <t>TX19 HC MUD 248</t>
  </si>
  <si>
    <t>1700371409</t>
  </si>
  <si>
    <t>TX19 HC MUD 025</t>
  </si>
  <si>
    <t>1700371410</t>
  </si>
  <si>
    <t>TX19 HC MUD 250</t>
  </si>
  <si>
    <t>1700371411</t>
  </si>
  <si>
    <t>TX19 HC MUD 026</t>
  </si>
  <si>
    <t>1700371412</t>
  </si>
  <si>
    <t>TX19 HC MUD 261</t>
  </si>
  <si>
    <t>1700371413</t>
  </si>
  <si>
    <t>TX19 HC MUD 264</t>
  </si>
  <si>
    <t>1700371414</t>
  </si>
  <si>
    <t>TX19 HC MUD 275</t>
  </si>
  <si>
    <t>1700371415</t>
  </si>
  <si>
    <t>TX19 HC MUD 286</t>
  </si>
  <si>
    <t>1700371416</t>
  </si>
  <si>
    <t>TX19 HC MUD 316</t>
  </si>
  <si>
    <t>1700371417</t>
  </si>
  <si>
    <t>TX19 HC MUD 321</t>
  </si>
  <si>
    <t>1700371418</t>
  </si>
  <si>
    <t>TX19 HC MUD 322</t>
  </si>
  <si>
    <t>1700371419</t>
  </si>
  <si>
    <t>TX19 HC MUD 341</t>
  </si>
  <si>
    <t>1700371420</t>
  </si>
  <si>
    <t>TX17 HC MUD 345</t>
  </si>
  <si>
    <t>1700371421</t>
  </si>
  <si>
    <t>TX19 HC MUD 359</t>
  </si>
  <si>
    <t>1700371422</t>
  </si>
  <si>
    <t>TX19 HC MUD 036</t>
  </si>
  <si>
    <t>1700371423</t>
  </si>
  <si>
    <t>TX19 HC MUD 360</t>
  </si>
  <si>
    <t>1700371424</t>
  </si>
  <si>
    <t>TX19 HC MUD 043</t>
  </si>
  <si>
    <t>1700371425</t>
  </si>
  <si>
    <t>TX19 HC MUD 044</t>
  </si>
  <si>
    <t>1700371426</t>
  </si>
  <si>
    <t>TX19 HC MUD 046</t>
  </si>
  <si>
    <t>1700371427</t>
  </si>
  <si>
    <t>TX19 HC MUD 048</t>
  </si>
  <si>
    <t>1700371428</t>
  </si>
  <si>
    <t>TX19 HC MUD 049</t>
  </si>
  <si>
    <t>1700371429</t>
  </si>
  <si>
    <t>1700371430</t>
  </si>
  <si>
    <t>TX19 HC MUD 050</t>
  </si>
  <si>
    <t>1700371431</t>
  </si>
  <si>
    <t>TX19 HC MUD 053</t>
  </si>
  <si>
    <t>1700371432</t>
  </si>
  <si>
    <t>TX19 HC MUD 055</t>
  </si>
  <si>
    <t>1700371433</t>
  </si>
  <si>
    <t>TX19 HC MUD 058</t>
  </si>
  <si>
    <t>1700371434</t>
  </si>
  <si>
    <t>TX19 HC MUD 006</t>
  </si>
  <si>
    <t>1700371435</t>
  </si>
  <si>
    <t>TX19 HC MUD 061</t>
  </si>
  <si>
    <t>1700371436</t>
  </si>
  <si>
    <t>TX19 HC MUD 062</t>
  </si>
  <si>
    <t>1700371437</t>
  </si>
  <si>
    <t>TX19 HC MUD 064</t>
  </si>
  <si>
    <t>1700371438</t>
  </si>
  <si>
    <t>TX19 HC MUD 065</t>
  </si>
  <si>
    <t>1700371439</t>
  </si>
  <si>
    <t>TX19 HC MUD 069</t>
  </si>
  <si>
    <t>1700371440</t>
  </si>
  <si>
    <t>TX19 HC MUD 070</t>
  </si>
  <si>
    <t>1700371441</t>
  </si>
  <si>
    <t>TX19 HC MUD 071</t>
  </si>
  <si>
    <t>1700371442</t>
  </si>
  <si>
    <t>TX19 HC MUD 008</t>
  </si>
  <si>
    <t>1700371443</t>
  </si>
  <si>
    <t>TX19 HC MUD 081</t>
  </si>
  <si>
    <t>1700371444</t>
  </si>
  <si>
    <t>TX19 HC MUD 082</t>
  </si>
  <si>
    <t>1700371445</t>
  </si>
  <si>
    <t>TX19 HC MUD 086</t>
  </si>
  <si>
    <t>1700371446</t>
  </si>
  <si>
    <t>TX19 HC MUD 166</t>
  </si>
  <si>
    <t>1700371447</t>
  </si>
  <si>
    <t>TX19 HC MUD 221</t>
  </si>
  <si>
    <t>1700371448</t>
  </si>
  <si>
    <t>TX19 HC MUD 257</t>
  </si>
  <si>
    <t>1700371449</t>
  </si>
  <si>
    <t>TX19 HC MUD 285</t>
  </si>
  <si>
    <t>1700371450</t>
  </si>
  <si>
    <t>TX19 HC MUD 346</t>
  </si>
  <si>
    <t>1700371451</t>
  </si>
  <si>
    <t>TX19 HC MUD 355</t>
  </si>
  <si>
    <t>1700371452</t>
  </si>
  <si>
    <t>TX19 HC MUD 155</t>
  </si>
  <si>
    <t>1700371453</t>
  </si>
  <si>
    <t>TX19 HC UD 14</t>
  </si>
  <si>
    <t>1700371454</t>
  </si>
  <si>
    <t>TX19 HC UD 15</t>
  </si>
  <si>
    <t>1700371455</t>
  </si>
  <si>
    <t>TX19 HC UD 06</t>
  </si>
  <si>
    <t>1700371456</t>
  </si>
  <si>
    <t>TX19 HC WCID113</t>
  </si>
  <si>
    <t>1700371457</t>
  </si>
  <si>
    <t>TX19 HC WCID21</t>
  </si>
  <si>
    <t>1700371458</t>
  </si>
  <si>
    <t>TX19 HC WCID 89</t>
  </si>
  <si>
    <t>1700371459</t>
  </si>
  <si>
    <t>TX19 HCWCID-FON</t>
  </si>
  <si>
    <t>1700371460</t>
  </si>
  <si>
    <t>TX19 HC WCID 1</t>
  </si>
  <si>
    <t>1700371461</t>
  </si>
  <si>
    <t>TX19 HC WCID109</t>
  </si>
  <si>
    <t>1700371462</t>
  </si>
  <si>
    <t>TX19 HC WCID110</t>
  </si>
  <si>
    <t>1700371463</t>
  </si>
  <si>
    <t>TX19 HC WCID114</t>
  </si>
  <si>
    <t>1700371464</t>
  </si>
  <si>
    <t>TX19 HC WCID116</t>
  </si>
  <si>
    <t>1700371465</t>
  </si>
  <si>
    <t>TX19 HC WCID119</t>
  </si>
  <si>
    <t>1700371466</t>
  </si>
  <si>
    <t>TX19 HC WCID132</t>
  </si>
  <si>
    <t>1700371467</t>
  </si>
  <si>
    <t>TX19 HC WCID133</t>
  </si>
  <si>
    <t>1700371468</t>
  </si>
  <si>
    <t>TX19 HC WCID136</t>
  </si>
  <si>
    <t>1700371469</t>
  </si>
  <si>
    <t>TX19 HC WCID145</t>
  </si>
  <si>
    <t>1700371470</t>
  </si>
  <si>
    <t>TX19 HC WCID155</t>
  </si>
  <si>
    <t>1700371471</t>
  </si>
  <si>
    <t>TX19 HC WCID 36</t>
  </si>
  <si>
    <t>1700371472</t>
  </si>
  <si>
    <t>TX19 HC WCID 70</t>
  </si>
  <si>
    <t>1700371473</t>
  </si>
  <si>
    <t>TX19 HC WCID 74</t>
  </si>
  <si>
    <t>1700371474</t>
  </si>
  <si>
    <t>TX19 HC WCID 84</t>
  </si>
  <si>
    <t>1700371475</t>
  </si>
  <si>
    <t>TX19 HC WCID 91</t>
  </si>
  <si>
    <t>1700371476</t>
  </si>
  <si>
    <t>TX19 HC/FB MUD1</t>
  </si>
  <si>
    <t>1700371477</t>
  </si>
  <si>
    <t>TX19 HEATHRLOCH</t>
  </si>
  <si>
    <t>1700371478</t>
  </si>
  <si>
    <t>TX19 HORSEPEN</t>
  </si>
  <si>
    <t>1700371479</t>
  </si>
  <si>
    <t>TX19 INTERSTATE</t>
  </si>
  <si>
    <t>1700371480</t>
  </si>
  <si>
    <t>TX19 INVRNS FST</t>
  </si>
  <si>
    <t>1700371481</t>
  </si>
  <si>
    <t>TX19 JACKRABIT</t>
  </si>
  <si>
    <t>1700371482</t>
  </si>
  <si>
    <t>TX19 KINGSBRIDG</t>
  </si>
  <si>
    <t>1700371483</t>
  </si>
  <si>
    <t>TX19 KIRKMONT</t>
  </si>
  <si>
    <t>1700371484</t>
  </si>
  <si>
    <t>TX19 KLEIN PUD</t>
  </si>
  <si>
    <t>1700371485</t>
  </si>
  <si>
    <t>TX19 KLEINWOOD</t>
  </si>
  <si>
    <t>1700371486</t>
  </si>
  <si>
    <t>TX19 LAKE FORST</t>
  </si>
  <si>
    <t>1700371487</t>
  </si>
  <si>
    <t>TX19 LAKE MUD</t>
  </si>
  <si>
    <t>1700371488</t>
  </si>
  <si>
    <t>TX19 LANGHM CRK</t>
  </si>
  <si>
    <t>1700371489</t>
  </si>
  <si>
    <t>TX19 LNGHRN TWN</t>
  </si>
  <si>
    <t>1700371490</t>
  </si>
  <si>
    <t>TX19 LOUETTA N</t>
  </si>
  <si>
    <t>1700371491</t>
  </si>
  <si>
    <t>TX19 LOUETTA RD</t>
  </si>
  <si>
    <t>1700371492</t>
  </si>
  <si>
    <t>TX19 LUCEBAYOU</t>
  </si>
  <si>
    <t>1700371493</t>
  </si>
  <si>
    <t>TX19 MALCOMRD</t>
  </si>
  <si>
    <t>1700371494</t>
  </si>
  <si>
    <t>TX19 MASON CREK</t>
  </si>
  <si>
    <t>1700371495</t>
  </si>
  <si>
    <t>TX19 MAYDE CREK</t>
  </si>
  <si>
    <t>1700371496</t>
  </si>
  <si>
    <t>TX19 MEDOWCRK</t>
  </si>
  <si>
    <t>1700371497</t>
  </si>
  <si>
    <t>TX19 MEMRL HIL</t>
  </si>
  <si>
    <t>1700371498</t>
  </si>
  <si>
    <t>TX19 MEMORIAL</t>
  </si>
  <si>
    <t>1700371499</t>
  </si>
  <si>
    <t>TX19 MILLS RD</t>
  </si>
  <si>
    <t>1700371500</t>
  </si>
  <si>
    <t>TX19 MIS BD 1</t>
  </si>
  <si>
    <t>1700371501</t>
  </si>
  <si>
    <t>TX19 MIS BD 2</t>
  </si>
  <si>
    <t>1700371502</t>
  </si>
  <si>
    <t>TX19 MONTMUD 24</t>
  </si>
  <si>
    <t>1700371503</t>
  </si>
  <si>
    <t>TX19 MONTWCID 1</t>
  </si>
  <si>
    <t>1700371504</t>
  </si>
  <si>
    <t>TX19 MORTON RD</t>
  </si>
  <si>
    <t>1700371505</t>
  </si>
  <si>
    <t>TX19 MT HO RD</t>
  </si>
  <si>
    <t>1700371506</t>
  </si>
  <si>
    <t>TX19 NMISGLEN</t>
  </si>
  <si>
    <t>1700371507</t>
  </si>
  <si>
    <t>TX19 NORTHMPTON</t>
  </si>
  <si>
    <t>1700371508</t>
  </si>
  <si>
    <t>TX19 NTHGAT C2</t>
  </si>
  <si>
    <t>1700371509</t>
  </si>
  <si>
    <t>TX19 NRTGTCS RUD</t>
  </si>
  <si>
    <t>1700371510</t>
  </si>
  <si>
    <t>TX19 NORTH PARK</t>
  </si>
  <si>
    <t>1700371511</t>
  </si>
  <si>
    <t>TX19 NW FRWY</t>
  </si>
  <si>
    <t>1700371512</t>
  </si>
  <si>
    <t>TX19 NW HC 29</t>
  </si>
  <si>
    <t>1700371513</t>
  </si>
  <si>
    <t>TX19 NW HC 12</t>
  </si>
  <si>
    <t>1700371514</t>
  </si>
  <si>
    <t>TX19 NW HC 15</t>
  </si>
  <si>
    <t>1700371515</t>
  </si>
  <si>
    <t>TX19 NW HC 16</t>
  </si>
  <si>
    <t>1700371516</t>
  </si>
  <si>
    <t>TX19 NW HC 20</t>
  </si>
  <si>
    <t>1700371517</t>
  </si>
  <si>
    <t>TX19 NW HC 21</t>
  </si>
  <si>
    <t>1700371518</t>
  </si>
  <si>
    <t>TX19 NW HC 22</t>
  </si>
  <si>
    <t>1700371519</t>
  </si>
  <si>
    <t>TX19 NW HC 23</t>
  </si>
  <si>
    <t>1700371520</t>
  </si>
  <si>
    <t>TX19 NW HC 24</t>
  </si>
  <si>
    <t>1700371521</t>
  </si>
  <si>
    <t>TX19 NW HC 10</t>
  </si>
  <si>
    <t>1700371522</t>
  </si>
  <si>
    <t>TX19 NW HC 06</t>
  </si>
  <si>
    <t>1700371523</t>
  </si>
  <si>
    <t>TX19 NW HC 19</t>
  </si>
  <si>
    <t>1700371524</t>
  </si>
  <si>
    <t>TX19 NW PARK</t>
  </si>
  <si>
    <t>1700371525</t>
  </si>
  <si>
    <t>TX19 NOTTINGHAM</t>
  </si>
  <si>
    <t>1700371526</t>
  </si>
  <si>
    <t>TX19 PALMPLAN2</t>
  </si>
  <si>
    <t>1700371527</t>
  </si>
  <si>
    <t>TX19 PALMPLA1</t>
  </si>
  <si>
    <t>1700371528</t>
  </si>
  <si>
    <t>TX19 PARKWAY UD</t>
  </si>
  <si>
    <t>1700371529</t>
  </si>
  <si>
    <t>TX19 PECANGROV</t>
  </si>
  <si>
    <t>1700371530</t>
  </si>
  <si>
    <t>TX19 PINE VILL</t>
  </si>
  <si>
    <t>1700371531</t>
  </si>
  <si>
    <t>TX19 PLANATON</t>
  </si>
  <si>
    <t>1700371532</t>
  </si>
  <si>
    <t>TX19 PNDRFORST</t>
  </si>
  <si>
    <t>1700371533</t>
  </si>
  <si>
    <t>TX19 POST WOOD</t>
  </si>
  <si>
    <t>1700371534</t>
  </si>
  <si>
    <t>TX19 PRSTNWOOD</t>
  </si>
  <si>
    <t>1700371535</t>
  </si>
  <si>
    <t>TX19 RANKQ RD W</t>
  </si>
  <si>
    <t>1700371536</t>
  </si>
  <si>
    <t>TX19 REID RD 1</t>
  </si>
  <si>
    <t>1700371537</t>
  </si>
  <si>
    <t>TX19 REID RD 2</t>
  </si>
  <si>
    <t>1700371538</t>
  </si>
  <si>
    <t>TX19 RENN RD</t>
  </si>
  <si>
    <t>1700371539</t>
  </si>
  <si>
    <t>TX19 RICEWOOD</t>
  </si>
  <si>
    <t>1700371540</t>
  </si>
  <si>
    <t>TX19 RICHYRDMUD</t>
  </si>
  <si>
    <t>1700371541</t>
  </si>
  <si>
    <t>TX19 ROLIN CREK</t>
  </si>
  <si>
    <t>1700371542</t>
  </si>
  <si>
    <t>TX19 ROLLIN FRK</t>
  </si>
  <si>
    <t>1700371543</t>
  </si>
  <si>
    <t>TX19 ROYLWDMUD</t>
  </si>
  <si>
    <t>1700371544</t>
  </si>
  <si>
    <t>TX19 SAGMEADOW</t>
  </si>
  <si>
    <t>1700371545</t>
  </si>
  <si>
    <t>TX19 SEQUOIA ID</t>
  </si>
  <si>
    <t>1700371546</t>
  </si>
  <si>
    <t>TX19 SHASLA</t>
  </si>
  <si>
    <t>1700371547</t>
  </si>
  <si>
    <t>TX19 SHELDON RD</t>
  </si>
  <si>
    <t>1700371548</t>
  </si>
  <si>
    <t>TX19 SIEPLANLID</t>
  </si>
  <si>
    <t>1700371549</t>
  </si>
  <si>
    <t>TX19 SW HC  1</t>
  </si>
  <si>
    <t>1700371550</t>
  </si>
  <si>
    <t>TX19 SPANCOVE</t>
  </si>
  <si>
    <t>1700371551</t>
  </si>
  <si>
    <t>TX19 SPENCER RD</t>
  </si>
  <si>
    <t>1700371552</t>
  </si>
  <si>
    <t>TX19 SPCRKFRST</t>
  </si>
  <si>
    <t>1700371553</t>
  </si>
  <si>
    <t>TX19 SPGCRK UD</t>
  </si>
  <si>
    <t>1700371554</t>
  </si>
  <si>
    <t>TX19 SPRING W</t>
  </si>
  <si>
    <t>1700371555</t>
  </si>
  <si>
    <t>TX19 TATTOR RD</t>
  </si>
  <si>
    <t>1700371556</t>
  </si>
  <si>
    <t>TX19 TERANVA W</t>
  </si>
  <si>
    <t>1700371557</t>
  </si>
  <si>
    <t>TX19 TIMBRLAKE</t>
  </si>
  <si>
    <t>1700371558</t>
  </si>
  <si>
    <t>TX19 TIMBR LANE</t>
  </si>
  <si>
    <t>1700371559</t>
  </si>
  <si>
    <t>TX19 TRAIL LAKE</t>
  </si>
  <si>
    <t>1700371560</t>
  </si>
  <si>
    <t>TX19 W HC 01</t>
  </si>
  <si>
    <t>1700371561</t>
  </si>
  <si>
    <t>TX19 W HC 10</t>
  </si>
  <si>
    <t>1700371562</t>
  </si>
  <si>
    <t>TX19 W HC 14</t>
  </si>
  <si>
    <t>1700371563</t>
  </si>
  <si>
    <t>TX19 W HC 15</t>
  </si>
  <si>
    <t>1700371564</t>
  </si>
  <si>
    <t>TX19 W HC 17</t>
  </si>
  <si>
    <t>1700371565</t>
  </si>
  <si>
    <t>TX19 W HC 02</t>
  </si>
  <si>
    <t>1700371566</t>
  </si>
  <si>
    <t>TX19 W HC 04</t>
  </si>
  <si>
    <t>1700371567</t>
  </si>
  <si>
    <t>TX19 W HC 06</t>
  </si>
  <si>
    <t>1700371568</t>
  </si>
  <si>
    <t>TX19 W HC 07</t>
  </si>
  <si>
    <t>1700371569</t>
  </si>
  <si>
    <t>TX19 W HC 09</t>
  </si>
  <si>
    <t>1700371570</t>
  </si>
  <si>
    <t>TX19 W HC 21</t>
  </si>
  <si>
    <t>1700371571</t>
  </si>
  <si>
    <t>TX19 W HC 11</t>
  </si>
  <si>
    <t>1700371572</t>
  </si>
  <si>
    <t>TX19 WKEEGBAY</t>
  </si>
  <si>
    <t>1700371573</t>
  </si>
  <si>
    <t>TX19 W MEMORIAL</t>
  </si>
  <si>
    <t>1700371574</t>
  </si>
  <si>
    <t>TX19 WPARKMUD</t>
  </si>
  <si>
    <t>1700371575</t>
  </si>
  <si>
    <t>TX19 WESTADOR</t>
  </si>
  <si>
    <t>1700371576</t>
  </si>
  <si>
    <t>TX19 WESTLAKE 1</t>
  </si>
  <si>
    <t>1700371577</t>
  </si>
  <si>
    <t>TX19 WHITOAK BD</t>
  </si>
  <si>
    <t>1700371578</t>
  </si>
  <si>
    <t>TX19 WNDFRN FRS</t>
  </si>
  <si>
    <t>1700371579</t>
  </si>
  <si>
    <t>TX19 WOODCREEK</t>
  </si>
  <si>
    <t>1700371580</t>
  </si>
  <si>
    <t>TX19 FB LID 17</t>
  </si>
  <si>
    <t>1700371581</t>
  </si>
  <si>
    <t>TX19 HC MUD 278</t>
  </si>
  <si>
    <t>1700371582</t>
  </si>
  <si>
    <t>TX19 HC MUD 304</t>
  </si>
  <si>
    <t>1700371583</t>
  </si>
  <si>
    <t>TX19 HC MUD 342</t>
  </si>
  <si>
    <t>1700371584</t>
  </si>
  <si>
    <t>TX19 HC MUD 196</t>
  </si>
  <si>
    <t>1700371585</t>
  </si>
  <si>
    <t>TX19 HC MUD 368</t>
  </si>
  <si>
    <t>1700371586</t>
  </si>
  <si>
    <t>TX19 FB MUD 165</t>
  </si>
  <si>
    <t>1700371587</t>
  </si>
  <si>
    <t>TX19 NW HC 09</t>
  </si>
  <si>
    <t>1700371588</t>
  </si>
  <si>
    <t>TX19 NEWPORT</t>
  </si>
  <si>
    <t>1700371589</t>
  </si>
  <si>
    <t>TX19 HTERS GLEN</t>
  </si>
  <si>
    <t>1700371590</t>
  </si>
  <si>
    <t>TX19 NW HC 28</t>
  </si>
  <si>
    <t>1700371591</t>
  </si>
  <si>
    <t>TX19 NW HC 36</t>
  </si>
  <si>
    <t>1700371592</t>
  </si>
  <si>
    <t>TX19 FIRCLNY LID</t>
  </si>
  <si>
    <t>1700371593</t>
  </si>
  <si>
    <t>TX19 GRDLKWCID</t>
  </si>
  <si>
    <t>1700371594</t>
  </si>
  <si>
    <t>TX19 SIEPLAN2</t>
  </si>
  <si>
    <t>1700371595</t>
  </si>
  <si>
    <t>TX19 BRAZMUD 19</t>
  </si>
  <si>
    <t>1700371596</t>
  </si>
  <si>
    <t>TX19 HC MUD 249</t>
  </si>
  <si>
    <t>1700371597</t>
  </si>
  <si>
    <t>TX19 NW HC 30</t>
  </si>
  <si>
    <t>1700371598</t>
  </si>
  <si>
    <t>TX19 CHMBRMUD1</t>
  </si>
  <si>
    <t>1700371599</t>
  </si>
  <si>
    <t>TX19 GALV MUD 68</t>
  </si>
  <si>
    <t>1700371600</t>
  </si>
  <si>
    <t>TX19 WESTON</t>
  </si>
  <si>
    <t>1700371601</t>
  </si>
  <si>
    <t>TX19 MONTMUD 46</t>
  </si>
  <si>
    <t>1700371602</t>
  </si>
  <si>
    <t>TX19 MONTMUD 6</t>
  </si>
  <si>
    <t>1700371603</t>
  </si>
  <si>
    <t>TX19 BRAZMUD 3</t>
  </si>
  <si>
    <t>1700371604</t>
  </si>
  <si>
    <t>TX19 HC MUD 367</t>
  </si>
  <si>
    <t>1700371605</t>
  </si>
  <si>
    <t>TX19 NORTPTWCID</t>
  </si>
  <si>
    <t>1700371606</t>
  </si>
  <si>
    <t>TX19 HC MUD 365</t>
  </si>
  <si>
    <t>1700371607</t>
  </si>
  <si>
    <t>TX19 HC MUD 364</t>
  </si>
  <si>
    <t>1700371608</t>
  </si>
  <si>
    <t>TX19 HC MUD 358</t>
  </si>
  <si>
    <t>1700371609</t>
  </si>
  <si>
    <t>TX19 FB WCID 3</t>
  </si>
  <si>
    <t>1700371610</t>
  </si>
  <si>
    <t>TX19 CLVRCRKMUD</t>
  </si>
  <si>
    <t>1700371611</t>
  </si>
  <si>
    <t>TX19 REMINGMUD1</t>
  </si>
  <si>
    <t>1700371612</t>
  </si>
  <si>
    <t>TX19 GALV MUD 15</t>
  </si>
  <si>
    <t>1700371613</t>
  </si>
  <si>
    <t>TX19 HC MUD 366</t>
  </si>
  <si>
    <t>1700371614</t>
  </si>
  <si>
    <t>TX19 HC WCID 96</t>
  </si>
  <si>
    <t>1700371615</t>
  </si>
  <si>
    <t>TX19 CROSBY MUD</t>
  </si>
  <si>
    <t>1700371616</t>
  </si>
  <si>
    <t>TX19 HC MUD 372</t>
  </si>
  <si>
    <t>1700371617</t>
  </si>
  <si>
    <t>TX19 FB LID 10</t>
  </si>
  <si>
    <t>1700371618</t>
  </si>
  <si>
    <t>TX19 SIEPLAN3</t>
  </si>
  <si>
    <t>1700371619</t>
  </si>
  <si>
    <t>TX19 HC MUD 373</t>
  </si>
  <si>
    <t>1700371620</t>
  </si>
  <si>
    <t>TX19 HC MUD 371</t>
  </si>
  <si>
    <t>1700371621</t>
  </si>
  <si>
    <t>TX19 HC WCID156</t>
  </si>
  <si>
    <t>1700371622</t>
  </si>
  <si>
    <t>TX19 SPRINGMDOW</t>
  </si>
  <si>
    <t>1700371623</t>
  </si>
  <si>
    <t>TX19 BRAZMUD 21</t>
  </si>
  <si>
    <t>1700371624</t>
  </si>
  <si>
    <t>TX19 BRAZMUD 26</t>
  </si>
  <si>
    <t>1700371625</t>
  </si>
  <si>
    <t>TX19 BRAZMUD 6</t>
  </si>
  <si>
    <t>1700371626</t>
  </si>
  <si>
    <t>TX19 BRAZMUD 17</t>
  </si>
  <si>
    <t>1700371627</t>
  </si>
  <si>
    <t>TX19 BRAZMUD 23</t>
  </si>
  <si>
    <t>1700371628</t>
  </si>
  <si>
    <t>TX19 BRAZMUD 18</t>
  </si>
  <si>
    <t>1700371629</t>
  </si>
  <si>
    <t>TX19 BRAZMUD 16</t>
  </si>
  <si>
    <t>1700371630</t>
  </si>
  <si>
    <t>TX19 SIEPLAN10</t>
  </si>
  <si>
    <t>1700371631</t>
  </si>
  <si>
    <t>TX19 BRAZMUD 28</t>
  </si>
  <si>
    <t>1700371632</t>
  </si>
  <si>
    <t>TX19 BRAZMUD 25</t>
  </si>
  <si>
    <t>1700371633</t>
  </si>
  <si>
    <t>TX19 BRAZMUD 29</t>
  </si>
  <si>
    <t>1700371634</t>
  </si>
  <si>
    <t>TX19 MONTMUD 94</t>
  </si>
  <si>
    <t>1700371635</t>
  </si>
  <si>
    <t>TX19 FB MUD 118</t>
  </si>
  <si>
    <t>1700371636</t>
  </si>
  <si>
    <t>TX19 FB MUD 140</t>
  </si>
  <si>
    <t>1700371637</t>
  </si>
  <si>
    <t>TX19 GRDOAKSMUD</t>
  </si>
  <si>
    <t>1700371638</t>
  </si>
  <si>
    <t>TX19 BURNYRD MUD</t>
  </si>
  <si>
    <t>1700371639</t>
  </si>
  <si>
    <t>TX19 FB MUD 116</t>
  </si>
  <si>
    <t>1700371640</t>
  </si>
  <si>
    <t>TX19 FB MUD 119</t>
  </si>
  <si>
    <t>1700371641</t>
  </si>
  <si>
    <t>TX19 FB MUD 142</t>
  </si>
  <si>
    <t>1700371642</t>
  </si>
  <si>
    <t>TX19 GDLKESMUD1</t>
  </si>
  <si>
    <t>1700371643</t>
  </si>
  <si>
    <t>TX19 GDLKESMUD2</t>
  </si>
  <si>
    <t>1700371644</t>
  </si>
  <si>
    <t>TX19 GDLKESMUD4</t>
  </si>
  <si>
    <t>1700371645</t>
  </si>
  <si>
    <t>TX19 HC/FB MUD5</t>
  </si>
  <si>
    <t>1700371646</t>
  </si>
  <si>
    <t>TX19 FB LID 15</t>
  </si>
  <si>
    <t>1700371647</t>
  </si>
  <si>
    <t>TX19 FB MUD 115</t>
  </si>
  <si>
    <t>1700371648</t>
  </si>
  <si>
    <t>TX19 FB MUD 121</t>
  </si>
  <si>
    <t>1700371649</t>
  </si>
  <si>
    <t>TX19 FB MUD 130</t>
  </si>
  <si>
    <t>1700371650</t>
  </si>
  <si>
    <t>TX19 FB MUD 143</t>
  </si>
  <si>
    <t>1700371651</t>
  </si>
  <si>
    <t>TX19 FB MUD 146</t>
  </si>
  <si>
    <t>1700371652</t>
  </si>
  <si>
    <t>TX19 FB MUD 35</t>
  </si>
  <si>
    <t>1700371653</t>
  </si>
  <si>
    <t>TX19 WDCRKRSVE</t>
  </si>
  <si>
    <t>1700371654</t>
  </si>
  <si>
    <t>TX19 FB MUD 124</t>
  </si>
  <si>
    <t>1700371655</t>
  </si>
  <si>
    <t>TX19 HC MUD 382</t>
  </si>
  <si>
    <t>1700371656</t>
  </si>
  <si>
    <t>TX19 BR/FBMUD 1</t>
  </si>
  <si>
    <t>1700371657</t>
  </si>
  <si>
    <t>TX19 HC MUD 290</t>
  </si>
  <si>
    <t>1700371658</t>
  </si>
  <si>
    <t>TX19 HC MUD 391</t>
  </si>
  <si>
    <t>1700371659</t>
  </si>
  <si>
    <t>TX19 HC MUD 401</t>
  </si>
  <si>
    <t>1700371660</t>
  </si>
  <si>
    <t>TX19 NRTHGAT C1</t>
  </si>
  <si>
    <t>1700371661</t>
  </si>
  <si>
    <t>TX19 HC MUD 381</t>
  </si>
  <si>
    <t>1700371662</t>
  </si>
  <si>
    <t>TX19 HC MUD 156</t>
  </si>
  <si>
    <t>1700371663</t>
  </si>
  <si>
    <t>TX19 HC MUD 220</t>
  </si>
  <si>
    <t>1700371664</t>
  </si>
  <si>
    <t>TX19 HC MUD 383</t>
  </si>
  <si>
    <t>1700371665</t>
  </si>
  <si>
    <t>TX19 HC MUD 361</t>
  </si>
  <si>
    <t>1700371666</t>
  </si>
  <si>
    <t>TX19 HC MUD 284</t>
  </si>
  <si>
    <t>1700371667</t>
  </si>
  <si>
    <t>TX19 NW HC 32</t>
  </si>
  <si>
    <t>1700371668</t>
  </si>
  <si>
    <t>TX19 HC MUD 400</t>
  </si>
  <si>
    <t>1700371669</t>
  </si>
  <si>
    <t>TX19 HC MUD 280</t>
  </si>
  <si>
    <t>1700371670</t>
  </si>
  <si>
    <t>TX19 HC MUD 399</t>
  </si>
  <si>
    <t>1700371671</t>
  </si>
  <si>
    <t>TX19 HC UD 16</t>
  </si>
  <si>
    <t>1700371672</t>
  </si>
  <si>
    <t>TX19 HC MUD 276</t>
  </si>
  <si>
    <t>1700371673</t>
  </si>
  <si>
    <t>TX19 HC MUD 370</t>
  </si>
  <si>
    <t>1700371674</t>
  </si>
  <si>
    <t>TX19 HC MUD 281</t>
  </si>
  <si>
    <t>1700371675</t>
  </si>
  <si>
    <t>TX19 HC MUD 344</t>
  </si>
  <si>
    <t>1700371676</t>
  </si>
  <si>
    <t>TX19 HC MUD 389</t>
  </si>
  <si>
    <t>1700371677</t>
  </si>
  <si>
    <t>TX19 HC MUD 96</t>
  </si>
  <si>
    <t>1700371678</t>
  </si>
  <si>
    <t>TX19 HC MUD 411</t>
  </si>
  <si>
    <t>1700371679</t>
  </si>
  <si>
    <t>TX19 HC MUD 397</t>
  </si>
  <si>
    <t>1700371680</t>
  </si>
  <si>
    <t>TX19 OAKMONT</t>
  </si>
  <si>
    <t>1700371681</t>
  </si>
  <si>
    <t>TX19 HC MUD 396</t>
  </si>
  <si>
    <t>1700371682</t>
  </si>
  <si>
    <t>TX19 HC MUD 106</t>
  </si>
  <si>
    <t>1700371683</t>
  </si>
  <si>
    <t>TX19 W HC 05</t>
  </si>
  <si>
    <t>1700371684</t>
  </si>
  <si>
    <t>TX19 SIEPLAN12</t>
  </si>
  <si>
    <t>1700371685</t>
  </si>
  <si>
    <t>TX19 FB MUD 66</t>
  </si>
  <si>
    <t>1700371686</t>
  </si>
  <si>
    <t>TX19 FB MUD 24</t>
  </si>
  <si>
    <t>1700371687</t>
  </si>
  <si>
    <t>TX19 FB MUD 144</t>
  </si>
  <si>
    <t>1700371688</t>
  </si>
  <si>
    <t>TX19 BRAZMUD 34</t>
  </si>
  <si>
    <t>1700371689</t>
  </si>
  <si>
    <t>TX19 FB MUD 122</t>
  </si>
  <si>
    <t>1700371690</t>
  </si>
  <si>
    <t>TX19 GALV MUD 30</t>
  </si>
  <si>
    <t>1700371691</t>
  </si>
  <si>
    <t>TX19 FB MUD 129</t>
  </si>
  <si>
    <t>1700371692</t>
  </si>
  <si>
    <t>TX19 FB MUD 131</t>
  </si>
  <si>
    <t>1700371693</t>
  </si>
  <si>
    <t>TX19 FB MUD 123</t>
  </si>
  <si>
    <t>1700371694</t>
  </si>
  <si>
    <t>TX19 HC MUD 390</t>
  </si>
  <si>
    <t>1700371695</t>
  </si>
  <si>
    <t>TX19 FCLNYMUD10</t>
  </si>
  <si>
    <t>1700371696</t>
  </si>
  <si>
    <t>TX19 FB MUD 167</t>
  </si>
  <si>
    <t>1700371697</t>
  </si>
  <si>
    <t>TX19 CNCSWMUD2</t>
  </si>
  <si>
    <t>1700371698</t>
  </si>
  <si>
    <t>TX19 FB MUD 145</t>
  </si>
  <si>
    <t>1700371699</t>
  </si>
  <si>
    <t>20200122</t>
  </si>
  <si>
    <t>1700371710</t>
  </si>
  <si>
    <t>PU T MARTIN 7-5459</t>
  </si>
  <si>
    <t>TX15 HARRIS CO</t>
  </si>
  <si>
    <t>1700371711</t>
  </si>
  <si>
    <t>TX19 HC MUD 468</t>
  </si>
  <si>
    <t>1700371732</t>
  </si>
  <si>
    <t>TX19 FB MUD 58</t>
  </si>
  <si>
    <t>1700371733</t>
  </si>
  <si>
    <t>TX19 GALV MUD 46</t>
  </si>
  <si>
    <t>1700371734</t>
  </si>
  <si>
    <t>TX19 FB MUD 138</t>
  </si>
  <si>
    <t>1700371735</t>
  </si>
  <si>
    <t>TX19 FB MUD 158</t>
  </si>
  <si>
    <t>1700371736</t>
  </si>
  <si>
    <t>TX19 FB MUD 137</t>
  </si>
  <si>
    <t>1700371767</t>
  </si>
  <si>
    <t>TX19 FB MUD 151</t>
  </si>
  <si>
    <t>1700371768</t>
  </si>
  <si>
    <t>TX19 FB MUD 152</t>
  </si>
  <si>
    <t>1700371769</t>
  </si>
  <si>
    <t>TX19 FB MUD 133</t>
  </si>
  <si>
    <t>1700371770</t>
  </si>
  <si>
    <t>TX19 FB MUD 148</t>
  </si>
  <si>
    <t>1700371771</t>
  </si>
  <si>
    <t>TX19 BRAZMUD 36</t>
  </si>
  <si>
    <t>1700371772</t>
  </si>
  <si>
    <t>TX19 FB MUD 57</t>
  </si>
  <si>
    <t>1700371773</t>
  </si>
  <si>
    <t>TX19 FB MUD 159</t>
  </si>
  <si>
    <t>1700371774</t>
  </si>
  <si>
    <t>TX19 FB MUD 147</t>
  </si>
  <si>
    <t>1700371775</t>
  </si>
  <si>
    <t>TX19 GRNDMIS 2</t>
  </si>
  <si>
    <t>1700371776</t>
  </si>
  <si>
    <t>TX19 HC MUD 063</t>
  </si>
  <si>
    <t>1700371777</t>
  </si>
  <si>
    <t>TX19 HC/MC 386</t>
  </si>
  <si>
    <t>1700371778</t>
  </si>
  <si>
    <t>TX19 HC MUD 480</t>
  </si>
  <si>
    <t>1700371779</t>
  </si>
  <si>
    <t>TX19 HC MUD 450</t>
  </si>
  <si>
    <t>1700371780</t>
  </si>
  <si>
    <t>TX19 HC MUD 412</t>
  </si>
  <si>
    <t>1700371781</t>
  </si>
  <si>
    <t>TX19 WDTRACE1</t>
  </si>
  <si>
    <t>1700371782</t>
  </si>
  <si>
    <t>TX19 NRTHWOOD</t>
  </si>
  <si>
    <t>1700371783</t>
  </si>
  <si>
    <t>TX19 MONTMUD 19</t>
  </si>
  <si>
    <t>1700371784</t>
  </si>
  <si>
    <t>TX19 HC MUD 481</t>
  </si>
  <si>
    <t>1700371785</t>
  </si>
  <si>
    <t>TX19 HC MUD 420</t>
  </si>
  <si>
    <t>1700371786</t>
  </si>
  <si>
    <t>TX19 HC MUD 459</t>
  </si>
  <si>
    <t>1700371787</t>
  </si>
  <si>
    <t>TX19 HC WCID157</t>
  </si>
  <si>
    <t>1700371788</t>
  </si>
  <si>
    <t>TX19 HC MUD 410</t>
  </si>
  <si>
    <t>1700371789</t>
  </si>
  <si>
    <t>TX19 HC MUD 405</t>
  </si>
  <si>
    <t>1700371790</t>
  </si>
  <si>
    <t>TX19 HC MUD 287</t>
  </si>
  <si>
    <t>1700371791</t>
  </si>
  <si>
    <t>TX19 HC MUD 282</t>
  </si>
  <si>
    <t>1700371792</t>
  </si>
  <si>
    <t>TX19 HC MUD 407</t>
  </si>
  <si>
    <t>1700371793</t>
  </si>
  <si>
    <t>TX19 FB MUD 128</t>
  </si>
  <si>
    <t>1700371794</t>
  </si>
  <si>
    <t>TX19 HC MUD 419</t>
  </si>
  <si>
    <t>1700371795</t>
  </si>
  <si>
    <t>TX19 HC/FB MUD3</t>
  </si>
  <si>
    <t>1700371796</t>
  </si>
  <si>
    <t>TX19 FB MUD 176</t>
  </si>
  <si>
    <t>1700371797</t>
  </si>
  <si>
    <t>TX17 MONTMUD 47</t>
  </si>
  <si>
    <t>1700371798</t>
  </si>
  <si>
    <t>TX19 BRAZMUD 31</t>
  </si>
  <si>
    <t>1700371799</t>
  </si>
  <si>
    <t>TX19 HC MUD 500</t>
  </si>
  <si>
    <t>1700371800</t>
  </si>
  <si>
    <t>TX19 NEHCMUD1</t>
  </si>
  <si>
    <t>1700371801</t>
  </si>
  <si>
    <t>TX19 MNTMUD 115</t>
  </si>
  <si>
    <t>1700371802</t>
  </si>
  <si>
    <t>TX19 HC MUD 451</t>
  </si>
  <si>
    <t>1700371803</t>
  </si>
  <si>
    <t>TX19 MONTMUD 88</t>
  </si>
  <si>
    <t>1700371804</t>
  </si>
  <si>
    <t>TX19 HC MUD 501</t>
  </si>
  <si>
    <t>1700371805</t>
  </si>
  <si>
    <t>TX19 HC MUD 439</t>
  </si>
  <si>
    <t>1700371806</t>
  </si>
  <si>
    <t>TX19 HC MUD 432</t>
  </si>
  <si>
    <t>1700371807</t>
  </si>
  <si>
    <t>TX19 FLSHRMUD1</t>
  </si>
  <si>
    <t>1700371808</t>
  </si>
  <si>
    <t>TX19 W HC 16</t>
  </si>
  <si>
    <t>1700371809</t>
  </si>
  <si>
    <t>TX19 HC MUD 460</t>
  </si>
  <si>
    <t>1700371810</t>
  </si>
  <si>
    <t>TX19 HC MUD 404</t>
  </si>
  <si>
    <t>1700371811</t>
  </si>
  <si>
    <t>TX19 CINCSW 4</t>
  </si>
  <si>
    <t>1700371812</t>
  </si>
  <si>
    <t>TX19 FB MUD 171</t>
  </si>
  <si>
    <t>1700371813</t>
  </si>
  <si>
    <t>TX19 FB LID 19</t>
  </si>
  <si>
    <t>1700371814</t>
  </si>
  <si>
    <t>TX19 FB MUD 185</t>
  </si>
  <si>
    <t>1700371815</t>
  </si>
  <si>
    <t>TX19 FB MUD 170</t>
  </si>
  <si>
    <t>1700371816</t>
  </si>
  <si>
    <t>TX19 FB LID 6</t>
  </si>
  <si>
    <t>1700371817</t>
  </si>
  <si>
    <t>TX19 HC MUD 434</t>
  </si>
  <si>
    <t>1700371818</t>
  </si>
  <si>
    <t>TX19 FB MUD 5</t>
  </si>
  <si>
    <t>1700371819</t>
  </si>
  <si>
    <t>TX19 FB MUD 173</t>
  </si>
  <si>
    <t>1700371820</t>
  </si>
  <si>
    <t>TX19 HC MUD 421</t>
  </si>
  <si>
    <t>1700371821</t>
  </si>
  <si>
    <t>TX19 BRAZMUD 35</t>
  </si>
  <si>
    <t>1700371822</t>
  </si>
  <si>
    <t>TX19 CNCO SW 1</t>
  </si>
  <si>
    <t>1700371823</t>
  </si>
  <si>
    <t>TX19 CNCO SW 3</t>
  </si>
  <si>
    <t>1700371824</t>
  </si>
  <si>
    <t>TX19 FBWCID8</t>
  </si>
  <si>
    <t>1700371825</t>
  </si>
  <si>
    <t>TX19 HC MUD 406</t>
  </si>
  <si>
    <t>1700371826</t>
  </si>
  <si>
    <t>TX19 FB MUD 199</t>
  </si>
  <si>
    <t>1700371827</t>
  </si>
  <si>
    <t>TX19 HC MUD 433</t>
  </si>
  <si>
    <t>1700371828</t>
  </si>
  <si>
    <t>TX19 FB LID 20</t>
  </si>
  <si>
    <t>1700371829</t>
  </si>
  <si>
    <t>TX19 FB MUD 136</t>
  </si>
  <si>
    <t>1700371830</t>
  </si>
  <si>
    <t>TX19 FB MUD 139</t>
  </si>
  <si>
    <t>1700371831</t>
  </si>
  <si>
    <t>TX19 FB MUD 149</t>
  </si>
  <si>
    <t>1700371832</t>
  </si>
  <si>
    <t>TX19 FB MUD 172</t>
  </si>
  <si>
    <t>1700371833</t>
  </si>
  <si>
    <t>TX19 FB MUD 187</t>
  </si>
  <si>
    <t>1700371834</t>
  </si>
  <si>
    <t>TX19 NRTHFRS</t>
  </si>
  <si>
    <t>1700371835</t>
  </si>
  <si>
    <t>TX19 FB MUD 194</t>
  </si>
  <si>
    <t>1700371836</t>
  </si>
  <si>
    <t>TX17 HC ID 018</t>
  </si>
  <si>
    <t>1700371837</t>
  </si>
  <si>
    <t>TX17 HC MUD 415</t>
  </si>
  <si>
    <t>1700371838</t>
  </si>
  <si>
    <t>TX19 HBBY AREA</t>
  </si>
  <si>
    <t>1700371839</t>
  </si>
  <si>
    <t>TX19 WDRDG MUD</t>
  </si>
  <si>
    <t>1700371840</t>
  </si>
  <si>
    <t>TX19 BRAZMUD 22</t>
  </si>
  <si>
    <t>1700371841</t>
  </si>
  <si>
    <t>TX17 FB MUD 141</t>
  </si>
  <si>
    <t>1700371842</t>
  </si>
  <si>
    <t>TX19 MONTMUD 119</t>
  </si>
  <si>
    <t>1700371843</t>
  </si>
  <si>
    <t>TX19 SEDLK MUD 1</t>
  </si>
  <si>
    <t>1700371844</t>
  </si>
  <si>
    <t>TX19 KTYMT DIST</t>
  </si>
  <si>
    <t>1700371845</t>
  </si>
  <si>
    <t>TX19 HC MUD 374</t>
  </si>
  <si>
    <t>1700371846</t>
  </si>
  <si>
    <t>TX19 GAL MUD 66</t>
  </si>
  <si>
    <t>1700371847</t>
  </si>
  <si>
    <t>TX19 BRAZMUD 61</t>
  </si>
  <si>
    <t>1700371848</t>
  </si>
  <si>
    <t>TX17 HC MUD 255</t>
  </si>
  <si>
    <t>1700371849</t>
  </si>
  <si>
    <t>TX19 SIEPLANMGT</t>
  </si>
  <si>
    <t>1700371850</t>
  </si>
  <si>
    <t>TX19 FB MUD 161</t>
  </si>
  <si>
    <t>1700371851</t>
  </si>
  <si>
    <t>TX19 BRAZMUD 39</t>
  </si>
  <si>
    <t>1700371852</t>
  </si>
  <si>
    <t>TX19 FB MUD 206</t>
  </si>
  <si>
    <t>1700371853</t>
  </si>
  <si>
    <t>TX17 FB MUD 132</t>
  </si>
  <si>
    <t>1700371854</t>
  </si>
  <si>
    <t>TX19 FB MUD 192</t>
  </si>
  <si>
    <t>1700371855</t>
  </si>
  <si>
    <t>TX19 HC MUD 33</t>
  </si>
  <si>
    <t>1700371856</t>
  </si>
  <si>
    <t>TX19 BRAZMUD 24</t>
  </si>
  <si>
    <t>1700371857</t>
  </si>
  <si>
    <t>TX19 HC MUD 449</t>
  </si>
  <si>
    <t>1700371858</t>
  </si>
  <si>
    <t>TX19 HC MUD 171</t>
  </si>
  <si>
    <t>1700371859</t>
  </si>
  <si>
    <t>TX19 BAUR LND</t>
  </si>
  <si>
    <t>1700371860</t>
  </si>
  <si>
    <t>TX19 FLLCRK MGT</t>
  </si>
  <si>
    <t>1700371861</t>
  </si>
  <si>
    <t>TX19 HC MUD 416</t>
  </si>
  <si>
    <t>1700371862</t>
  </si>
  <si>
    <t>TX19 HC ID 12</t>
  </si>
  <si>
    <t>1700371863</t>
  </si>
  <si>
    <t>TX19 GENPRK MGT</t>
  </si>
  <si>
    <t>1700371864</t>
  </si>
  <si>
    <t>TX19 HC MUD 319</t>
  </si>
  <si>
    <t>1700371865</t>
  </si>
  <si>
    <t>TX19 HC MUD 422</t>
  </si>
  <si>
    <t>1700371866</t>
  </si>
  <si>
    <t>TX19 LWR KRBY</t>
  </si>
  <si>
    <t>1700371867</t>
  </si>
  <si>
    <t>TX19 HC MUD 529</t>
  </si>
  <si>
    <t>1700371868</t>
  </si>
  <si>
    <t>TX19 HC MUD 438</t>
  </si>
  <si>
    <t>1700371869</t>
  </si>
  <si>
    <t>TX19 HC MUD 499</t>
  </si>
  <si>
    <t>1700371870</t>
  </si>
  <si>
    <t>TX19 HC MUD 494</t>
  </si>
  <si>
    <t>1700371871</t>
  </si>
  <si>
    <t>TX19 HC MUD 536</t>
  </si>
  <si>
    <t>1700371872</t>
  </si>
  <si>
    <t>TX19 HC MUD 531</t>
  </si>
  <si>
    <t>1700371873</t>
  </si>
  <si>
    <t>TX19 HC MUD 530</t>
  </si>
  <si>
    <t>1700371874</t>
  </si>
  <si>
    <t>TX19 STGEORGE</t>
  </si>
  <si>
    <t>1700371875</t>
  </si>
  <si>
    <t>TX19 HC WALLR 2</t>
  </si>
  <si>
    <t>1700371876</t>
  </si>
  <si>
    <t>TX19 HC MUD 489</t>
  </si>
  <si>
    <t>1700371877</t>
  </si>
  <si>
    <t>TX19 HC MUD 551</t>
  </si>
  <si>
    <t>1700371878</t>
  </si>
  <si>
    <t>TX19 HC MUD 458</t>
  </si>
  <si>
    <t>1700371879</t>
  </si>
  <si>
    <t>TX19 HC MUD 457</t>
  </si>
  <si>
    <t>1700371880</t>
  </si>
  <si>
    <t>TX19 HC MUD 552</t>
  </si>
  <si>
    <t>1700371881</t>
  </si>
  <si>
    <t>TX19  HC RID 1</t>
  </si>
  <si>
    <t>1700371882</t>
  </si>
  <si>
    <t>TX19 HC MUD 503</t>
  </si>
  <si>
    <t>1700371883</t>
  </si>
  <si>
    <t>TX19 HC MUD 537</t>
  </si>
  <si>
    <t>1700371884</t>
  </si>
  <si>
    <t>TX19 HC WCID 161</t>
  </si>
  <si>
    <t>1700371885</t>
  </si>
  <si>
    <t>TX19 HC BRZ 509</t>
  </si>
  <si>
    <t>1700371886</t>
  </si>
  <si>
    <t>TX19 HC ID 15</t>
  </si>
  <si>
    <t>1700371887</t>
  </si>
  <si>
    <t>TX19 INTER CRS</t>
  </si>
  <si>
    <t>1700371888</t>
  </si>
  <si>
    <t>TX19 HC MUD 213B</t>
  </si>
  <si>
    <t>1700371889</t>
  </si>
  <si>
    <t>TX19 HC MUD 504</t>
  </si>
  <si>
    <t>1700371890</t>
  </si>
  <si>
    <t>TX19 HC MUD 538</t>
  </si>
  <si>
    <t>1700371891</t>
  </si>
  <si>
    <t>TX19 HC MUD 542</t>
  </si>
  <si>
    <t>1700371892</t>
  </si>
  <si>
    <t>TX19 INTERC MUD</t>
  </si>
  <si>
    <t>1700371893</t>
  </si>
  <si>
    <t>TX19 HC MUD 495</t>
  </si>
  <si>
    <t>1700371894</t>
  </si>
  <si>
    <t>TX19 MIDTW MGMT</t>
  </si>
  <si>
    <t>1700371895</t>
  </si>
  <si>
    <t>20200123</t>
  </si>
  <si>
    <t>TX19 BRKSHRCITY</t>
  </si>
  <si>
    <t>1700371939</t>
  </si>
  <si>
    <t>TX19 LEON ISD</t>
  </si>
  <si>
    <t>1700371940</t>
  </si>
  <si>
    <t>20200124</t>
  </si>
  <si>
    <t>1700371951</t>
  </si>
  <si>
    <t>20200128</t>
  </si>
  <si>
    <t>TX19  FRS CLN</t>
  </si>
  <si>
    <t>1700372128</t>
  </si>
  <si>
    <t>TX19 HC MUD 5</t>
  </si>
  <si>
    <t>1700372129</t>
  </si>
  <si>
    <t>TX19 SHASLA PUD</t>
  </si>
  <si>
    <t>1700372130</t>
  </si>
  <si>
    <t>TX19 SIENPLAN 2</t>
  </si>
  <si>
    <t>1700372131</t>
  </si>
  <si>
    <t>1700372132</t>
  </si>
  <si>
    <t>1700372133</t>
  </si>
  <si>
    <t>TX19 SW MGMT</t>
  </si>
  <si>
    <t>1700372134</t>
  </si>
  <si>
    <t>TX19 HC ID 23</t>
  </si>
  <si>
    <t>1700372135</t>
  </si>
  <si>
    <t>20200129</t>
  </si>
  <si>
    <t>1700372148</t>
  </si>
  <si>
    <t>T MARTIN @7-5459</t>
  </si>
  <si>
    <t>20200130</t>
  </si>
  <si>
    <t>1700372237</t>
  </si>
  <si>
    <t>20200212</t>
  </si>
  <si>
    <t>TX16-18 FT BEND</t>
  </si>
  <si>
    <t>1700372768</t>
  </si>
  <si>
    <t>PY ROLLBACK PROPERTY TAX</t>
  </si>
  <si>
    <t>20200214</t>
  </si>
  <si>
    <t>1700372871</t>
  </si>
  <si>
    <t>20200219</t>
  </si>
  <si>
    <t>TX19 LAPORTEIND</t>
  </si>
  <si>
    <t>1700372997</t>
  </si>
  <si>
    <t>1700373000</t>
  </si>
  <si>
    <t>1700373001</t>
  </si>
  <si>
    <t>1700373002</t>
  </si>
  <si>
    <t>1700373003</t>
  </si>
  <si>
    <t>1700373004</t>
  </si>
  <si>
    <t>1700373005</t>
  </si>
  <si>
    <t>1700373006</t>
  </si>
  <si>
    <t>1700373007</t>
  </si>
  <si>
    <t>1700373008</t>
  </si>
  <si>
    <t>1700373009</t>
  </si>
  <si>
    <t>1700373010</t>
  </si>
  <si>
    <t>1700373011</t>
  </si>
  <si>
    <t>1700373012</t>
  </si>
  <si>
    <t>1700373013</t>
  </si>
  <si>
    <t>1700373014</t>
  </si>
  <si>
    <t>1700373015</t>
  </si>
  <si>
    <t>1700373016</t>
  </si>
  <si>
    <t>20200220</t>
  </si>
  <si>
    <t>1700373077</t>
  </si>
  <si>
    <t>1700373078</t>
  </si>
  <si>
    <t>TX19 CYPWD UD</t>
  </si>
  <si>
    <t>1700373079</t>
  </si>
  <si>
    <t>1700373080</t>
  </si>
  <si>
    <t>1700373081</t>
  </si>
  <si>
    <t>1700373082</t>
  </si>
  <si>
    <t>1700373083</t>
  </si>
  <si>
    <t>1700373084</t>
  </si>
  <si>
    <t>1700373085</t>
  </si>
  <si>
    <t>1700373086</t>
  </si>
  <si>
    <t>1700373087</t>
  </si>
  <si>
    <t>1700373088</t>
  </si>
  <si>
    <t>1700373089</t>
  </si>
  <si>
    <t>1700373090</t>
  </si>
  <si>
    <t>1700373091</t>
  </si>
  <si>
    <t>1700373092</t>
  </si>
  <si>
    <t>1700373093</t>
  </si>
  <si>
    <t>1700373094</t>
  </si>
  <si>
    <t>TX19 HTERS GLN</t>
  </si>
  <si>
    <t>1700373095</t>
  </si>
  <si>
    <t>TX19 REMNGMUD1</t>
  </si>
  <si>
    <t>1700373096</t>
  </si>
  <si>
    <t>TX19 CRSBY MUD</t>
  </si>
  <si>
    <t>1700373097</t>
  </si>
  <si>
    <t>1700373098</t>
  </si>
  <si>
    <t>TX19 VLGKTYDST</t>
  </si>
  <si>
    <t>1700373099</t>
  </si>
  <si>
    <t>20200221</t>
  </si>
  <si>
    <t>1700373136</t>
  </si>
  <si>
    <t>1700373157</t>
  </si>
  <si>
    <t>20200225</t>
  </si>
  <si>
    <t>1700373214</t>
  </si>
  <si>
    <t>1700373215</t>
  </si>
  <si>
    <t>20200227</t>
  </si>
  <si>
    <t>1700373350</t>
  </si>
  <si>
    <t>PU L HERNANDEZ @ 75165</t>
  </si>
  <si>
    <t>20200302</t>
  </si>
  <si>
    <t>1700373501</t>
  </si>
  <si>
    <t>20200311</t>
  </si>
  <si>
    <t>TX19 ALDINE ISD</t>
  </si>
  <si>
    <t>1700373924</t>
  </si>
  <si>
    <t>1700373925</t>
  </si>
  <si>
    <t>1700373926</t>
  </si>
  <si>
    <t>1700373937</t>
  </si>
  <si>
    <t>1700373938</t>
  </si>
  <si>
    <t>20200316</t>
  </si>
  <si>
    <t>1700374044</t>
  </si>
  <si>
    <t>1700374045</t>
  </si>
  <si>
    <t>1700374046</t>
  </si>
  <si>
    <t>1700374067</t>
  </si>
  <si>
    <t>1700374068</t>
  </si>
  <si>
    <t>TX19 WOODCRK</t>
  </si>
  <si>
    <t>1700374069</t>
  </si>
  <si>
    <t>1700374070</t>
  </si>
  <si>
    <t>1700374071</t>
  </si>
  <si>
    <t>TX19 FLMNG ISL</t>
  </si>
  <si>
    <t>1700374072</t>
  </si>
  <si>
    <t>TX19 GALV MUD 32</t>
  </si>
  <si>
    <t>1700374073</t>
  </si>
  <si>
    <t>TX19 GALV MUD 44</t>
  </si>
  <si>
    <t>1700374074</t>
  </si>
  <si>
    <t>TX19 HC/MC MGMT</t>
  </si>
  <si>
    <t>1700374075</t>
  </si>
  <si>
    <t>20200324</t>
  </si>
  <si>
    <t>1700374360</t>
  </si>
  <si>
    <t>1700374361</t>
  </si>
  <si>
    <t>20200422</t>
  </si>
  <si>
    <t>TX19 HC-MC MGDT</t>
  </si>
  <si>
    <t>1700375399</t>
  </si>
  <si>
    <t>T.MARTIN @7-5459</t>
  </si>
  <si>
    <t>TX19 HC MUD 6</t>
  </si>
  <si>
    <t>1700375400</t>
  </si>
  <si>
    <t>1700375405</t>
  </si>
  <si>
    <t>TX19 CLRCRK ISD</t>
  </si>
  <si>
    <t>1700375406</t>
  </si>
  <si>
    <t>20200429</t>
  </si>
  <si>
    <t>1700375651</t>
  </si>
  <si>
    <t>20200513</t>
  </si>
  <si>
    <t>TX19 HOU IND DT</t>
  </si>
  <si>
    <t>1700376442</t>
  </si>
  <si>
    <t>2019 PROPERTY TAX PYMT</t>
  </si>
  <si>
    <t>20200609</t>
  </si>
  <si>
    <t>1700377600</t>
  </si>
  <si>
    <t>PU T MARTIN @ 75459</t>
  </si>
  <si>
    <t>1700377601</t>
  </si>
  <si>
    <t>20200618</t>
  </si>
  <si>
    <t>TX19 CHAMBERS CO</t>
  </si>
  <si>
    <t>1700378146</t>
  </si>
  <si>
    <t>TX19 HCMC MGDT</t>
  </si>
  <si>
    <t>1700378147</t>
  </si>
  <si>
    <t>T. MARTIN @ 1-75459</t>
  </si>
  <si>
    <t>TX17 BRAZORIA CO</t>
  </si>
  <si>
    <t>1700378148</t>
  </si>
  <si>
    <t>PU T MARTIN @ 1-75459</t>
  </si>
  <si>
    <t>20200619</t>
  </si>
  <si>
    <t>1700378239</t>
  </si>
  <si>
    <t>TX18 HC MUD 33</t>
  </si>
  <si>
    <t>1700378240</t>
  </si>
  <si>
    <t>2018 PROPERTY TAX PAYMENT</t>
  </si>
  <si>
    <t>20200824</t>
  </si>
  <si>
    <t>1700388369</t>
  </si>
  <si>
    <t>1700388370</t>
  </si>
  <si>
    <t>1700388371</t>
  </si>
  <si>
    <t>1700388376</t>
  </si>
  <si>
    <t>20200908</t>
  </si>
  <si>
    <t>1700395632</t>
  </si>
  <si>
    <t>20200917</t>
  </si>
  <si>
    <t>1700395964</t>
  </si>
  <si>
    <t>T. MARTIN @ 7-5459</t>
  </si>
  <si>
    <t>1700395965</t>
  </si>
  <si>
    <t>20201209</t>
  </si>
  <si>
    <t>TX20 BAYTWNIND1</t>
  </si>
  <si>
    <t>1700402281</t>
  </si>
  <si>
    <t>TX20 BAYTWNIND2</t>
  </si>
  <si>
    <t>1700402282</t>
  </si>
  <si>
    <t>TX20 TWNTOMPIND</t>
  </si>
  <si>
    <t>1700402283</t>
  </si>
  <si>
    <t>TX20 PASADENA ID</t>
  </si>
  <si>
    <t>1700402284</t>
  </si>
  <si>
    <t>TX20 LAPORTEIND</t>
  </si>
  <si>
    <t>1700402285</t>
  </si>
  <si>
    <t>less: Duplicate Accruals</t>
  </si>
  <si>
    <t>REG_Asset Class -&gt; Asset Class Function of REG Asset Class</t>
  </si>
  <si>
    <t>ALA Asset Class</t>
  </si>
  <si>
    <r>
      <rPr>
        <sz val="10"/>
        <rFont val="Arial"/>
        <family val="2"/>
      </rPr>
      <t>Total Company</t>
    </r>
    <r>
      <rPr>
        <vertAlign val="superscript"/>
        <sz val="10"/>
        <rFont val="Arial"/>
        <family val="2"/>
      </rPr>
      <t xml:space="preserve"> (*)(1)</t>
    </r>
  </si>
  <si>
    <r>
      <rPr>
        <sz val="10"/>
        <rFont val="Arial"/>
        <family val="2"/>
      </rPr>
      <t>ARO / Other</t>
    </r>
    <r>
      <rPr>
        <vertAlign val="superscript"/>
        <sz val="10"/>
        <rFont val="Arial"/>
        <family val="2"/>
      </rPr>
      <t xml:space="preserve"> (Note [2])(1)</t>
    </r>
  </si>
  <si>
    <r>
      <rPr>
        <sz val="10"/>
        <rFont val="Arial"/>
        <family val="2"/>
      </rPr>
      <t>Total Electric</t>
    </r>
    <r>
      <rPr>
        <vertAlign val="superscript"/>
        <sz val="10"/>
        <rFont val="Arial"/>
        <family val="2"/>
      </rPr>
      <t xml:space="preserve"> (1)</t>
    </r>
  </si>
  <si>
    <r>
      <rPr>
        <sz val="10"/>
        <rFont val="Arial"/>
        <family val="2"/>
      </rPr>
      <t>WT Rate</t>
    </r>
    <r>
      <rPr>
        <vertAlign val="superscript"/>
        <sz val="10"/>
        <rFont val="Arial"/>
        <family val="2"/>
      </rPr>
      <t xml:space="preserve"> (Note [1])</t>
    </r>
  </si>
  <si>
    <t>Wholesale Transmission</t>
  </si>
  <si>
    <r>
      <rPr>
        <sz val="10"/>
        <rFont val="Arial"/>
        <family val="2"/>
      </rPr>
      <t>T&amp;D Rate</t>
    </r>
    <r>
      <rPr>
        <vertAlign val="superscript"/>
        <sz val="10"/>
        <rFont val="Arial"/>
        <family val="2"/>
      </rPr>
      <t xml:space="preserve"> (Note [1])</t>
    </r>
  </si>
  <si>
    <t>Retail T&amp;D</t>
  </si>
  <si>
    <t>CE30302: CCNC - MISC INT PLT-NMF SOFTWARE</t>
  </si>
  <si>
    <t>Subtotal Intangible Plant</t>
  </si>
  <si>
    <t>E31002: LAND RIGHTS</t>
  </si>
  <si>
    <t>Subtotal Production Plant</t>
  </si>
  <si>
    <t>E35001: LAND OWNED IN FEE</t>
  </si>
  <si>
    <t>13</t>
  </si>
  <si>
    <t>E35002: LAND RIGHTS</t>
  </si>
  <si>
    <t>14</t>
  </si>
  <si>
    <t>E35201: STRUCTURES AND IMPROVEMENTS</t>
  </si>
  <si>
    <t>15</t>
  </si>
  <si>
    <t>E35301: STATION EQUIPMENT</t>
  </si>
  <si>
    <t>16</t>
  </si>
  <si>
    <t>E35401: TOWERS AND FIXTURES</t>
  </si>
  <si>
    <t>17</t>
  </si>
  <si>
    <t>E35501: POLES AND FIXTURES</t>
  </si>
  <si>
    <t>18</t>
  </si>
  <si>
    <t>E35601: OVERHEAD CONDUCTORS AND DEVICES</t>
  </si>
  <si>
    <t>19</t>
  </si>
  <si>
    <t>E35701: UNDERGROUD CONDUIT</t>
  </si>
  <si>
    <t>20</t>
  </si>
  <si>
    <t>E35801: UNDERGROUD CONDUCTORS AND DEVICES</t>
  </si>
  <si>
    <t>21</t>
  </si>
  <si>
    <t>E35901: ROADS AND TRAILS</t>
  </si>
  <si>
    <t>22</t>
  </si>
  <si>
    <t>CE35001: CCNC - LAND OWNED IN FEE</t>
  </si>
  <si>
    <t>23</t>
  </si>
  <si>
    <t>CE35201: CCNC - STRUCTURES &amp; IMPROVEMENTS</t>
  </si>
  <si>
    <t>24</t>
  </si>
  <si>
    <t>CE35301: CCNC - STATION EQUIPMENT</t>
  </si>
  <si>
    <t>25</t>
  </si>
  <si>
    <t>CE35401: CCNC - TOWER &amp; FIXTURES</t>
  </si>
  <si>
    <t>26</t>
  </si>
  <si>
    <t>CE35601: CCNC - OVERHEAD CONDUCTOR/DEVICES</t>
  </si>
  <si>
    <t>27</t>
  </si>
  <si>
    <t>Subtotal Transmission Plant</t>
  </si>
  <si>
    <t>28</t>
  </si>
  <si>
    <t>29</t>
  </si>
  <si>
    <t>E36001: LAND OWNED IN FEE</t>
  </si>
  <si>
    <t>30</t>
  </si>
  <si>
    <t>E36002: LAND RIGHTS</t>
  </si>
  <si>
    <t>31</t>
  </si>
  <si>
    <t>E36101: STRUCTURES AND IMPROVEMENTS</t>
  </si>
  <si>
    <t>32</t>
  </si>
  <si>
    <t>E36201: STATION EQUIPMENT</t>
  </si>
  <si>
    <t>33</t>
  </si>
  <si>
    <t>E36401: Poles, Towers, and Fixtures</t>
  </si>
  <si>
    <t>34</t>
  </si>
  <si>
    <t>E36501: OVERHEAD CONDUCTORS AND DEVICES</t>
  </si>
  <si>
    <t>35</t>
  </si>
  <si>
    <t>E36601: UNDERGROUND CONDUIT</t>
  </si>
  <si>
    <t>36</t>
  </si>
  <si>
    <t>E36701: UNDERGROUND CONDUCTORS AND DEVICES</t>
  </si>
  <si>
    <t>37</t>
  </si>
  <si>
    <t>E36801: LINE TRANSFORMERS</t>
  </si>
  <si>
    <t>38</t>
  </si>
  <si>
    <t>E36901: SERVICES</t>
  </si>
  <si>
    <t>39</t>
  </si>
  <si>
    <t>E37001: METERS</t>
  </si>
  <si>
    <t>E37003: AUTOMATED METERS</t>
  </si>
  <si>
    <t>41</t>
  </si>
  <si>
    <t>E37101: INSTALLATIONS ON CUSTOMERS' PREMISES</t>
  </si>
  <si>
    <t>42</t>
  </si>
  <si>
    <t>E37301: STREET LIGHTING AND SIGNAL SYSTEMS</t>
  </si>
  <si>
    <t>43</t>
  </si>
  <si>
    <t>E37302: SECURITY LIGHTING</t>
  </si>
  <si>
    <t>44</t>
  </si>
  <si>
    <t>E37401: SECURITY LIGHTING-DO NOT USE AFTER 4/1/06</t>
  </si>
  <si>
    <t>45</t>
  </si>
  <si>
    <t>E37403: ASSET RETIREMENT COSTS - DISTRIBUTION</t>
  </si>
  <si>
    <t>46</t>
  </si>
  <si>
    <t>CE36101: CCNC - STRUCTURES &amp; IMPROVEMENTS</t>
  </si>
  <si>
    <t>47</t>
  </si>
  <si>
    <t>CE36201: CCNC - STATION EQUIPMENT</t>
  </si>
  <si>
    <t>48</t>
  </si>
  <si>
    <t>CE36401: CCNC - POLES,TOWERS, &amp; FIXTURES</t>
  </si>
  <si>
    <t>49</t>
  </si>
  <si>
    <t>CE36501: CCNC - OVERHEAD CONDUCT DEVICES</t>
  </si>
  <si>
    <t>CE36601: CCNC - UNDERGROUND CONDUIT</t>
  </si>
  <si>
    <t>51</t>
  </si>
  <si>
    <t>CE36701: CCNC - UNDERGROUND CONDUCT/DEVICES</t>
  </si>
  <si>
    <t>52</t>
  </si>
  <si>
    <t>CE36801: CCNC - LINE TRANSFORMERS</t>
  </si>
  <si>
    <t>53</t>
  </si>
  <si>
    <t>CE36901: CCNC - SERVICES</t>
  </si>
  <si>
    <t>54</t>
  </si>
  <si>
    <t>CE37001: CCNC - METERS</t>
  </si>
  <si>
    <t>55</t>
  </si>
  <si>
    <t>CE37003: CCNC - AUTOMATED METERS</t>
  </si>
  <si>
    <t>56</t>
  </si>
  <si>
    <t>CE37301: CCNC - STREET LIGHTING/SIGNAL SYSTEM</t>
  </si>
  <si>
    <t>57</t>
  </si>
  <si>
    <t>CE37302: CCNC - SECURITY LIGHTING</t>
  </si>
  <si>
    <t>58</t>
  </si>
  <si>
    <t>CE37401: CCNC - SECURITY LIGHTING - do not use</t>
  </si>
  <si>
    <t>59</t>
  </si>
  <si>
    <t>Subtotal Distribution Plant</t>
  </si>
  <si>
    <t>60</t>
  </si>
  <si>
    <t>61</t>
  </si>
  <si>
    <t>E38901: LAND OWNED IN FEE</t>
  </si>
  <si>
    <t>62</t>
  </si>
  <si>
    <t>E38902: LAND RIGHTS</t>
  </si>
  <si>
    <t>63</t>
  </si>
  <si>
    <t>E39001: STRUCTURES AND IMPROVEMENTS</t>
  </si>
  <si>
    <t>64</t>
  </si>
  <si>
    <t>E39101: OFFICE FURNITURE AND FIXTURES</t>
  </si>
  <si>
    <t>65</t>
  </si>
  <si>
    <t>E39201: TRANSPORTATION EQUIPMENT -- SYSTEM WIDE</t>
  </si>
  <si>
    <t>66</t>
  </si>
  <si>
    <t>E39301: STORES EQUIPMENT</t>
  </si>
  <si>
    <t>67</t>
  </si>
  <si>
    <t>E39401: Tools, Shop, and Garage Equipment</t>
  </si>
  <si>
    <t>68</t>
  </si>
  <si>
    <t>E39501: LABORATORY EQUIPMENT</t>
  </si>
  <si>
    <t>69</t>
  </si>
  <si>
    <t>E39601: POWER OPERATED EQUIPMENT -- SYSTEM WIDE</t>
  </si>
  <si>
    <t>70</t>
  </si>
  <si>
    <t>E39701: MICROWAVE EQUIPMENT</t>
  </si>
  <si>
    <t>71</t>
  </si>
  <si>
    <t>E39702: COMPUTER EQUIPMENT</t>
  </si>
  <si>
    <t>72</t>
  </si>
  <si>
    <t>E39703: BPL SYSTEMS (BROADBAND)</t>
  </si>
  <si>
    <t>73</t>
  </si>
  <si>
    <t>E39801: MISCELLANEOUS EQUIPMENT</t>
  </si>
  <si>
    <t>74</t>
  </si>
  <si>
    <t>E39911: ASSET RETIREMENT COSTS - GENERAL PLANT</t>
  </si>
  <si>
    <t>75</t>
  </si>
  <si>
    <t>CE39001: CCNC - STRUCTURES &amp; IMPROVEMENTS</t>
  </si>
  <si>
    <t>76</t>
  </si>
  <si>
    <t>CE39101: CCNC - OFFICE FURNITURE &amp; EQUIPMENT</t>
  </si>
  <si>
    <t>77</t>
  </si>
  <si>
    <t>CE39201: CCNC - TRANSPORTATION EQUIPMENT</t>
  </si>
  <si>
    <t>78</t>
  </si>
  <si>
    <t>CE39301: CCNC - STORES EQUIPMENT</t>
  </si>
  <si>
    <t>79</t>
  </si>
  <si>
    <t>CE39401: CCNC - TOOLS, SHOP AND GARAGE EQUIPMENT</t>
  </si>
  <si>
    <t>80</t>
  </si>
  <si>
    <t>CE39501: CCNC - LABORATORY EQUIPMENT</t>
  </si>
  <si>
    <t>81</t>
  </si>
  <si>
    <t>CE39701: CCNC - MICROWAVE EQUIPMENT</t>
  </si>
  <si>
    <t>82</t>
  </si>
  <si>
    <t>CE39702: CCNC - COMPUTER EQUIPMENT</t>
  </si>
  <si>
    <t>83</t>
  </si>
  <si>
    <t>CE39801: CCNC - MISCELLANEOUS EQUIPMENT</t>
  </si>
  <si>
    <t>84</t>
  </si>
  <si>
    <t>Subtotal General Plant</t>
  </si>
  <si>
    <t>85</t>
  </si>
  <si>
    <t>86</t>
  </si>
  <si>
    <t>87</t>
  </si>
  <si>
    <t>88</t>
  </si>
  <si>
    <r>
      <rPr>
        <vertAlign val="superscript"/>
        <sz val="10"/>
        <rFont val="Arial"/>
        <family val="2"/>
      </rPr>
      <t xml:space="preserve">(*) </t>
    </r>
    <r>
      <rPr>
        <sz val="10"/>
        <rFont val="Arial"/>
        <family val="2"/>
      </rPr>
      <t>Source: Property Accounting</t>
    </r>
  </si>
  <si>
    <t>89</t>
  </si>
  <si>
    <r>
      <rPr>
        <vertAlign val="superscript"/>
        <sz val="10"/>
        <rFont val="Arial"/>
        <family val="2"/>
      </rPr>
      <t xml:space="preserve">(Note [1]) </t>
    </r>
    <r>
      <rPr>
        <sz val="10"/>
        <rFont val="Arial"/>
        <family val="2"/>
      </rPr>
      <t>Allocation rates by Asset Class agree to allocators used in Docket No. 49421.  See WP EMR Allocation Factors.</t>
    </r>
  </si>
  <si>
    <t>90</t>
  </si>
  <si>
    <r>
      <rPr>
        <vertAlign val="superscript"/>
        <sz val="10"/>
        <rFont val="Arial"/>
        <family val="2"/>
      </rPr>
      <t xml:space="preserve">(Note [2]) </t>
    </r>
    <r>
      <rPr>
        <sz val="10"/>
        <rFont val="Arial"/>
        <family val="2"/>
      </rPr>
      <t xml:space="preserve">Asset Retirement Cost Distribution Plant are a non-cash item resulting from Accounting Standard Codification 410 Asset Retirement and Environmental Obligations.  The standard requires companies to recognize future </t>
    </r>
  </si>
  <si>
    <t>91</t>
  </si>
  <si>
    <r>
      <rPr>
        <sz val="10"/>
        <rFont val="Arial"/>
        <family val="2"/>
      </rPr>
      <t>obligations related to the retirement of assets.  This item was not included in Docket No. 49421 and is being excluded in the EMR calculation.  Adjustment also includes Non-Utility Property recorded Land Rights.</t>
    </r>
  </si>
  <si>
    <t>92</t>
  </si>
  <si>
    <r>
      <rPr>
        <vertAlign val="superscript"/>
        <sz val="10"/>
        <rFont val="Arial"/>
        <family val="2"/>
      </rPr>
      <t xml:space="preserve">(1) </t>
    </r>
    <r>
      <rPr>
        <sz val="10"/>
        <rFont val="Arial"/>
        <family val="2"/>
      </rPr>
      <t>From: ALA Rollforward</t>
    </r>
  </si>
  <si>
    <t>93</t>
  </si>
  <si>
    <r>
      <rPr>
        <vertAlign val="superscript"/>
        <sz val="10"/>
        <rFont val="Arial"/>
        <family val="2"/>
      </rPr>
      <t xml:space="preserve">(2) </t>
    </r>
    <r>
      <rPr>
        <sz val="10"/>
        <rFont val="Arial"/>
        <family val="2"/>
      </rPr>
      <t>To Schedule III</t>
    </r>
  </si>
  <si>
    <t>Asset Class #</t>
  </si>
  <si>
    <t>E30301: Misc. Intangible Plant -- Mainframe Software</t>
  </si>
  <si>
    <t>CE35001</t>
  </si>
  <si>
    <t>CE37302</t>
  </si>
  <si>
    <t>CE39201</t>
  </si>
  <si>
    <t>obligations related to the retirement of assets.  This item was not included in Docket No. 49421 and is being excluded in the EMR calculation.  Adjustment also includes Non-Utility Property recorded Land Rights.</t>
  </si>
  <si>
    <t>94</t>
  </si>
  <si>
    <t>Electric Plant in Service</t>
  </si>
  <si>
    <t>Twelve Months Ended December 31, 2020</t>
  </si>
  <si>
    <t>(A)</t>
  </si>
  <si>
    <t>(B)</t>
  </si>
  <si>
    <t>(C)</t>
  </si>
  <si>
    <t>(A) + (B) + (C) = (D)</t>
  </si>
  <si>
    <t>(E)</t>
  </si>
  <si>
    <t>(D) * (E) = (F)</t>
  </si>
  <si>
    <t>(G)</t>
  </si>
  <si>
    <t>(D) * (G) = (H)</t>
  </si>
  <si>
    <t>Retail T &amp; D</t>
  </si>
  <si>
    <t>Total Company</t>
  </si>
  <si>
    <t>ARO [3]</t>
  </si>
  <si>
    <t>Total Electric</t>
  </si>
  <si>
    <t>Rate [1]</t>
  </si>
  <si>
    <t>Amount</t>
  </si>
  <si>
    <t>Check Figures</t>
  </si>
  <si>
    <t>Misc Intangible Plant - NMF S/W</t>
  </si>
  <si>
    <t>Misc Intangible Plant - SW 5 yrs</t>
  </si>
  <si>
    <t>Misc Intangible Plant - SW 7 yrs</t>
  </si>
  <si>
    <t>Misc Intangible Plant - SW 10 yrs</t>
  </si>
  <si>
    <t>Misc Intangible Plant - SW 15 yrs</t>
  </si>
  <si>
    <t>References on last page</t>
  </si>
  <si>
    <t>Electric Plant in Service Summary</t>
  </si>
  <si>
    <t>Plant in Service Reconciliation to General Ledger :</t>
  </si>
  <si>
    <t>To:</t>
  </si>
  <si>
    <t>Plant in Service</t>
  </si>
  <si>
    <t>Schedule III</t>
  </si>
  <si>
    <t>Completed Construction NC</t>
  </si>
  <si>
    <t>Ties To General Ledger</t>
  </si>
  <si>
    <t>Should be zero</t>
  </si>
  <si>
    <t>From:</t>
  </si>
  <si>
    <t>Plant PSC</t>
  </si>
  <si>
    <t>Adjustments to Plant in Service:</t>
  </si>
  <si>
    <t>ARO</t>
  </si>
  <si>
    <t>Total Electric Plant for EMR</t>
  </si>
  <si>
    <t>Per Book Plant in Service</t>
  </si>
  <si>
    <t>Less: Total Plant in Service EMR Adjustments</t>
  </si>
  <si>
    <t xml:space="preserve">  Total Electric Plant in Service</t>
  </si>
  <si>
    <t xml:space="preserve">Total Electric Schedule III </t>
  </si>
  <si>
    <t>Adjusted Electric Plant in Service</t>
  </si>
  <si>
    <t>Note 1:</t>
  </si>
  <si>
    <t>Allocation rates by Asset Class agree to allocators used in Docket No 49421; See WP EMR Allocation Factors</t>
  </si>
  <si>
    <t>Note 2:</t>
  </si>
  <si>
    <t>Source - Property Accounting</t>
  </si>
  <si>
    <t>Note 3:</t>
  </si>
  <si>
    <t xml:space="preserve">Asset Retirement Cost Distribution Plant are a non-cash item resulting from Accounting Standard Codification 410 Asset Retirement and Environmental Obligations.  The standard requires companies to recognize future </t>
  </si>
  <si>
    <t>Total Electric Plant In Service (from Plant PSC)</t>
  </si>
  <si>
    <t>Less: Non Utiity Plant In Service</t>
  </si>
  <si>
    <t>LOSSDEB2</t>
  </si>
  <si>
    <t>Loss on Reacquired Debt</t>
  </si>
  <si>
    <t>DISC</t>
  </si>
  <si>
    <t>Umamortized Discount</t>
  </si>
  <si>
    <t>DISSEXP</t>
  </si>
  <si>
    <t>Depreciation of Debt Issuance</t>
  </si>
  <si>
    <t>ISSEXP</t>
  </si>
  <si>
    <t>Debt Issuance Expense</t>
  </si>
  <si>
    <t>E12101</t>
  </si>
  <si>
    <t>Non Utility Plant</t>
  </si>
  <si>
    <t>Less: Plant Held For Future Use</t>
  </si>
  <si>
    <t>E35003</t>
  </si>
  <si>
    <t>Land Owned Fee Trans Plant - E35003</t>
  </si>
  <si>
    <t>E35004</t>
  </si>
  <si>
    <t>Land Rights Trans Plant - E35004</t>
  </si>
  <si>
    <t>E36003</t>
  </si>
  <si>
    <t>Land Owned Fee Dist Plant - E36003</t>
  </si>
  <si>
    <t>E38903</t>
  </si>
  <si>
    <t>Land Owned Fee Gen Plant - E38903</t>
  </si>
  <si>
    <t>Other Reconciling Items</t>
  </si>
  <si>
    <t>Less:</t>
  </si>
  <si>
    <t>ARO Late Entry - Plant Acctg</t>
  </si>
  <si>
    <t>GL 174995</t>
  </si>
  <si>
    <t>Tax Refund</t>
  </si>
  <si>
    <t>Calculated Total Electric Plant In Service</t>
  </si>
  <si>
    <t>Note: Should be Amount in Cell D99</t>
  </si>
  <si>
    <t>Should Be Zero</t>
  </si>
  <si>
    <t>Twelve Months Ended December 31, 2019</t>
  </si>
  <si>
    <r>
      <t xml:space="preserve">ARO / Other </t>
    </r>
    <r>
      <rPr>
        <vertAlign val="superscript"/>
        <sz val="10"/>
        <rFont val="Arial"/>
        <family val="2"/>
      </rPr>
      <t>[4]</t>
    </r>
  </si>
  <si>
    <r>
      <t xml:space="preserve">AMS </t>
    </r>
    <r>
      <rPr>
        <vertAlign val="superscript"/>
        <sz val="10"/>
        <rFont val="Arial"/>
        <family val="2"/>
      </rPr>
      <t>[5]</t>
    </r>
  </si>
  <si>
    <r>
      <t xml:space="preserve">Rate </t>
    </r>
    <r>
      <rPr>
        <vertAlign val="superscript"/>
        <sz val="10"/>
        <rFont val="Arial"/>
        <family val="2"/>
      </rPr>
      <t>[1]</t>
    </r>
  </si>
  <si>
    <t>Schedule X-1</t>
  </si>
  <si>
    <t>AMS</t>
  </si>
  <si>
    <t xml:space="preserve">Table  </t>
  </si>
  <si>
    <t>Regulatory Assets-AMS [3]</t>
  </si>
  <si>
    <t>[3]</t>
  </si>
  <si>
    <t>Total AMS items ( Ties to AMS Plant in Service Schedule)</t>
  </si>
  <si>
    <t>[2]</t>
  </si>
  <si>
    <t>Allocation rates by Asset Class agree to allocators used in Docket No 38339</t>
  </si>
  <si>
    <t>N/A</t>
  </si>
  <si>
    <t>Note 4:</t>
  </si>
  <si>
    <t>obligations related to the retirement of assets.  This item was not included in Docket No. 38339 and is being excluded in the EMR calculation.  Adjustment also includes Non-Utility Property recorded Land Rights.</t>
  </si>
  <si>
    <t>Note 5:</t>
  </si>
  <si>
    <t xml:space="preserve">In Docket No. 35639 the company requested and received approval to deploy and recover an advanced metering system (AMS) throughout its service territory.  In Docket No. 42084 the company amended its application and </t>
  </si>
  <si>
    <t>received approval to recover the remaining amount.  This amount represents the AMS Plant in Service balance.  Since the AMS balance is being recovered in the AMS Surcharge the amounts are excluded from the EMR filing.</t>
  </si>
  <si>
    <t>Plant Accounts &gt; PIS and A/D Rollforward</t>
  </si>
  <si>
    <t>Data Obtained from Client</t>
  </si>
  <si>
    <t>5-Digit FERC</t>
  </si>
  <si>
    <t>Included in Schedule Bs</t>
  </si>
  <si>
    <t>Bal.Sht.Act.APC</t>
  </si>
  <si>
    <t>PP&amp;E</t>
  </si>
  <si>
    <t>JLH Added</t>
  </si>
  <si>
    <t>JLH Addded</t>
  </si>
  <si>
    <t>Asset class</t>
  </si>
  <si>
    <t>Value of Asset at period start</t>
  </si>
  <si>
    <t>Settlements</t>
  </si>
  <si>
    <t>Xfer to/from AUC</t>
  </si>
  <si>
    <t>Xfer between CCNC</t>
  </si>
  <si>
    <t>Other Additions</t>
  </si>
  <si>
    <t>Xfer to/from RWIP</t>
  </si>
  <si>
    <t>Xfer to/from PIS</t>
  </si>
  <si>
    <t>Net Additions</t>
  </si>
  <si>
    <t>Intra Co addins</t>
  </si>
  <si>
    <t>Inter Co Addins</t>
  </si>
  <si>
    <t>True Retirements</t>
  </si>
  <si>
    <t>Xfer to Reserve</t>
  </si>
  <si>
    <t>Inter co Retire</t>
  </si>
  <si>
    <t>Ending Balance</t>
  </si>
  <si>
    <t>Beginning balance acc dep</t>
  </si>
  <si>
    <t>Retirements</t>
  </si>
  <si>
    <t>Intra Co transfer PIS</t>
  </si>
  <si>
    <t>Inter co Transfer</t>
  </si>
  <si>
    <t>Accurals</t>
  </si>
  <si>
    <t>Accr from CCNC</t>
  </si>
  <si>
    <t>Cost of Removal</t>
  </si>
  <si>
    <t>Cost of Salvage</t>
  </si>
  <si>
    <t>Adjustments</t>
  </si>
  <si>
    <t>Ending Balance acc depreciation</t>
  </si>
  <si>
    <t>PIS Ending Balance (Rounded)</t>
  </si>
  <si>
    <t>A/D Ending Blance (Rounded)</t>
  </si>
  <si>
    <t>163000</t>
  </si>
  <si>
    <t>CCNC</t>
  </si>
  <si>
    <t>ELEC/</t>
  </si>
  <si>
    <t>CE</t>
  </si>
  <si>
    <t>CCNC-TOWER &amp;FIXTURES</t>
  </si>
  <si>
    <t>CCNC -SECURITY LIGHT</t>
  </si>
  <si>
    <t>CCNC-TRANSP EQUIP</t>
  </si>
  <si>
    <t>Resul</t>
  </si>
  <si>
    <t>t</t>
  </si>
  <si>
    <t>Overall Result</t>
  </si>
  <si>
    <t>Table</t>
  </si>
  <si>
    <t>Xfer from AUC-PIS Reporting</t>
  </si>
  <si>
    <t>Xfer from CCNC- PIS Reporting</t>
  </si>
  <si>
    <t>Xfer from RWIP- PIS Reporting</t>
  </si>
  <si>
    <t>Other additions</t>
  </si>
  <si>
    <t>Intra co Retire</t>
  </si>
  <si>
    <t>Ending Balance PIS</t>
  </si>
  <si>
    <t>Ending Balance acc depreication</t>
  </si>
  <si>
    <t>163010</t>
  </si>
  <si>
    <t>E</t>
  </si>
  <si>
    <t>Misc Int Plt-MF S/W</t>
  </si>
  <si>
    <t>Misc Int Plt-NMF S/W</t>
  </si>
  <si>
    <t>LAND OWNED IN FEE</t>
  </si>
  <si>
    <t>LAND RIGHTS</t>
  </si>
  <si>
    <t>STRUCT. &amp; IMPROVEMTS</t>
  </si>
  <si>
    <t>STATION EQUIPMENT</t>
  </si>
  <si>
    <t>TOWERS &amp; FIXTURES</t>
  </si>
  <si>
    <t>POLES AND FIXTURES</t>
  </si>
  <si>
    <t>O/H CONDUCT/DEVICES</t>
  </si>
  <si>
    <t>UNDERGROUD CONDUIT</t>
  </si>
  <si>
    <t>U/G CONDUCT/DEVICES</t>
  </si>
  <si>
    <t>ROADS AND TRAILS</t>
  </si>
  <si>
    <t>Poles,Towers,Fixture</t>
  </si>
  <si>
    <t>O/H CONDUCT DEVICES</t>
  </si>
  <si>
    <t>UNDERGROUND CONDUIT</t>
  </si>
  <si>
    <t>LINE TRANSFORMERS</t>
  </si>
  <si>
    <t>SERVICES</t>
  </si>
  <si>
    <t>METERS</t>
  </si>
  <si>
    <t>ADVANCED METERS</t>
  </si>
  <si>
    <t>AUTOMATED METERS</t>
  </si>
  <si>
    <t>STREET LT/SIGNAL SYS</t>
  </si>
  <si>
    <t>SECURITY LIGHTING</t>
  </si>
  <si>
    <t>ASSET RET COST -DIST</t>
  </si>
  <si>
    <t>OFFICE F/F</t>
  </si>
  <si>
    <t>TRANSPORTATION EQUIP</t>
  </si>
  <si>
    <t>STORES EQUIPMENT</t>
  </si>
  <si>
    <t>Tools,Shop,Gar.Equip</t>
  </si>
  <si>
    <t>LAB EQUIPMENT</t>
  </si>
  <si>
    <t>POWER OPERATED EQUIP</t>
  </si>
  <si>
    <t>MICROWAVE EQUIPMENT</t>
  </si>
  <si>
    <t>COMPUTER EQUIPMENT</t>
  </si>
  <si>
    <t>BPL SYSTEMS</t>
  </si>
  <si>
    <t>MISC. EQUIPMENT</t>
  </si>
  <si>
    <t>ASSET RET COST - GEN</t>
  </si>
  <si>
    <t>164010</t>
  </si>
  <si>
    <t>Plnt Held Future Use</t>
  </si>
  <si>
    <t>TRANS LAND OWNED FEE</t>
  </si>
  <si>
    <t>TRANS - LAND RTS</t>
  </si>
  <si>
    <t>DIST LAND OWNED FEE</t>
  </si>
  <si>
    <t>169010</t>
  </si>
  <si>
    <t>NON-UTILITY PROPERTY</t>
  </si>
  <si>
    <t>171010</t>
  </si>
  <si>
    <t>Acc Depr-Plnt in Svc</t>
  </si>
  <si>
    <t>DEPR-MISC INT-NMF SW</t>
  </si>
  <si>
    <t>DEPR-LAND OWNED-FEE</t>
  </si>
  <si>
    <t>DEPR-TR-LD OWNED-FEE</t>
  </si>
  <si>
    <t>DEPR-STRUCT&amp;IMPROVMT</t>
  </si>
  <si>
    <t>DEPR-STATION EQUIPMT</t>
  </si>
  <si>
    <t>DEPR-TOWER &amp;FIXTURES</t>
  </si>
  <si>
    <t>DEPR-POLES &amp;FIXTURES</t>
  </si>
  <si>
    <t>DEPR-OH COND/DEVICES</t>
  </si>
  <si>
    <t>DEPR-ROADS &amp; TRAILS</t>
  </si>
  <si>
    <t>DEPR-LAND RIGHTS</t>
  </si>
  <si>
    <t>DEPR-STRUCT &amp;IMPROVE</t>
  </si>
  <si>
    <t>DEPR-STATION EQUIP</t>
  </si>
  <si>
    <t>DEPR-POLES,TWRS&amp;FIXT</t>
  </si>
  <si>
    <t>DEPR-OH CONDUCT DEV</t>
  </si>
  <si>
    <t>DEPR-UG CONDUIT</t>
  </si>
  <si>
    <t>DEPR-UG CONDUCT/DEV</t>
  </si>
  <si>
    <t>DEPR-LINE TRANSFORM</t>
  </si>
  <si>
    <t>DEPR-SERVICES</t>
  </si>
  <si>
    <t>DEPR-METERS</t>
  </si>
  <si>
    <t>DEPR-AUTOMATED METRS</t>
  </si>
  <si>
    <t>DEPR-ST LT/SIGNL SYS</t>
  </si>
  <si>
    <t>DEPR -SECURITY LIGHT</t>
  </si>
  <si>
    <t>DEPR-SECURITY LIGHT</t>
  </si>
  <si>
    <t>DEPR-OFFICE F &amp; F</t>
  </si>
  <si>
    <t>DEPR-TRANSP EQUIP</t>
  </si>
  <si>
    <t>DEPR-STORES EQUIP</t>
  </si>
  <si>
    <t>DEPR-TOOLS,SHOP&amp;GAR</t>
  </si>
  <si>
    <t>DEPR-LABORATORY EQ</t>
  </si>
  <si>
    <t>DEPR-POWER OP EQUIP</t>
  </si>
  <si>
    <t>DEPR-MICROWAVE EQUIP</t>
  </si>
  <si>
    <t>DEPR-COMPUTER EQUIP</t>
  </si>
  <si>
    <t>DEPR-BPL SYSTEMS</t>
  </si>
  <si>
    <t>DEPR-MISC EQUIP</t>
  </si>
  <si>
    <t>DEPR-RET COST GENPLT</t>
  </si>
  <si>
    <t>172010</t>
  </si>
  <si>
    <t>Acc Amort-Plnt Svc</t>
  </si>
  <si>
    <t>DEPR-MISC INT-MF S/W</t>
  </si>
  <si>
    <t>Totals for FERC Accounts (GL Accounts = {163000,163010, 164010, 169010}) in Schedule II-Bs &gt;&gt;&gt;</t>
  </si>
  <si>
    <t>Reconciliation to Workpapers:</t>
  </si>
  <si>
    <t>Accumulated Depreciation</t>
  </si>
  <si>
    <t xml:space="preserve">WP II-B-1 </t>
  </si>
  <si>
    <t>WP II-B-2</t>
  </si>
  <si>
    <t>WP II-B-3</t>
  </si>
  <si>
    <t>Total Gross Plant</t>
  </si>
  <si>
    <t>Less: PHFU (WP II-B-6)</t>
  </si>
  <si>
    <t>Diff</t>
  </si>
  <si>
    <t>Total Plant In Service (excl. PHFU)</t>
  </si>
  <si>
    <t>RENDERED AS DISTRIBUTION PLANT</t>
  </si>
  <si>
    <t>RENDERED AS TRANSMISSION PLANT</t>
  </si>
  <si>
    <t>PIS</t>
  </si>
  <si>
    <t>RENDERED AS GENERAL PLANT</t>
  </si>
  <si>
    <t>RENDERED IN DIFFERENT SECTIONS</t>
  </si>
  <si>
    <t>PHFU</t>
  </si>
  <si>
    <t>NOT RENDERED</t>
  </si>
  <si>
    <t>TOTAL PLANT</t>
  </si>
  <si>
    <t>SUBTOTAL DISTRIBUTION</t>
  </si>
  <si>
    <t>plus: PSECs AMS, AMRS, DCB</t>
  </si>
  <si>
    <t>AMS Property Entries in non-distribution plant accounts (PSEC AMS)</t>
  </si>
  <si>
    <r>
      <t xml:space="preserve">PSEC AMRS </t>
    </r>
    <r>
      <rPr>
        <i/>
        <sz val="10"/>
        <rFont val="Arial"/>
        <family val="2"/>
      </rPr>
      <t>(PSEC AMRS)</t>
    </r>
  </si>
  <si>
    <t>System Wide Data Collection Box (PSEC 700)</t>
  </si>
  <si>
    <t>TOTAL DISTRIBUTION</t>
  </si>
  <si>
    <t>TRANSMISSION</t>
  </si>
  <si>
    <t>GENERAL</t>
  </si>
  <si>
    <t xml:space="preserve">less: Distribution Portion </t>
  </si>
  <si>
    <t>TOTAL GENERAL</t>
  </si>
  <si>
    <t>Total Plant Reconciled</t>
  </si>
  <si>
    <t>Difference</t>
  </si>
  <si>
    <t>Rendered Plant</t>
  </si>
  <si>
    <t>Total Rendered</t>
  </si>
  <si>
    <t>CEHE Materials and Supplies - 2022</t>
  </si>
  <si>
    <t>Plant</t>
  </si>
  <si>
    <t xml:space="preserve">   ValStockValue</t>
  </si>
  <si>
    <t>Currency</t>
  </si>
  <si>
    <t>1001 CEHE - Central Stores</t>
  </si>
  <si>
    <t>1002 CEHE - Substation Operations</t>
  </si>
  <si>
    <t>1003 CEHE - Transportation</t>
  </si>
  <si>
    <t>1004 CEHE - Meter Lab</t>
  </si>
  <si>
    <t>1005 CEHE - South Houston SC</t>
  </si>
  <si>
    <t>1006 CEHE - Spring Branch SC</t>
  </si>
  <si>
    <t>1007 CEHE - Sugar Land SC</t>
  </si>
  <si>
    <t>1008 CEHE-Harrisburg SC (MUDG)</t>
  </si>
  <si>
    <t>1009 CEHE - Wharton SC</t>
  </si>
  <si>
    <t>1011 CEHE - Shops Services</t>
  </si>
  <si>
    <t>1012 CEHE - Baytown SC</t>
  </si>
  <si>
    <t>1013 CEHE - Bellaire SC</t>
  </si>
  <si>
    <t>1014 CEHE - Berry SC</t>
  </si>
  <si>
    <t>1015 CEHE - Brazosport SC</t>
  </si>
  <si>
    <t>1016 CEHE - Channelview SC</t>
  </si>
  <si>
    <t>1017 CEHE - Cypress SC</t>
  </si>
  <si>
    <t>1019 CEHE - Katy SC</t>
  </si>
  <si>
    <t>1020 CEHE - Brazoria SC</t>
  </si>
  <si>
    <t>1021 CEHE - Greenspoint SC</t>
  </si>
  <si>
    <t>1022 CEHE - Galveston SC</t>
  </si>
  <si>
    <t>1023 CEHE - Fort Bend SC</t>
  </si>
  <si>
    <t>1024 CEHE - Humble SC</t>
  </si>
  <si>
    <t>1025 CEHE-Streetlight (Shaver Loc)</t>
  </si>
  <si>
    <t>1026 CEHE Telecommunications</t>
  </si>
  <si>
    <t>1035 CEHE - Consignment Plant</t>
  </si>
  <si>
    <t>1036 CEHE - Irby Consignment Plant</t>
  </si>
  <si>
    <t>1037 CEHE - EOP</t>
  </si>
  <si>
    <t>1039 CEHE - MDUG-Irby Consign Plnt</t>
  </si>
  <si>
    <t>1088 CEHE - Repair Plant</t>
  </si>
  <si>
    <t>1099 CEHE - Retirement Plant</t>
  </si>
  <si>
    <t>1103 CEHE - North Houston Pole</t>
  </si>
  <si>
    <t>1104 CEHE - MP Technologies</t>
  </si>
  <si>
    <t>1105 CEHE - LE Meyers</t>
  </si>
  <si>
    <t>1106 CEHE - Clearing Plant</t>
  </si>
  <si>
    <t>1107 CEHE - Riddle Power</t>
  </si>
  <si>
    <t>CEHE Materials and Supplies - 2021</t>
  </si>
  <si>
    <t>1025 CEHE-Harrisburg (Shaver Loc)</t>
  </si>
  <si>
    <t>1501 EDC (Obsolete)</t>
  </si>
  <si>
    <t>1502 Limestone (Obsolete)</t>
  </si>
  <si>
    <t>1503 WA Parish Coal &amp; Gas (Obsolete</t>
  </si>
  <si>
    <t>1505 TH Wharton (Obsolete)</t>
  </si>
  <si>
    <t>1506 P.H. Robinson (Obsolete)</t>
  </si>
  <si>
    <t>1507 Sam Bertron (Obsolete)</t>
  </si>
  <si>
    <t>1508 Cedar Bayou (Obsolete)</t>
  </si>
  <si>
    <t>1509 Webster (Obsolete)</t>
  </si>
  <si>
    <t>1510 Deepwater (Obsolete)</t>
  </si>
  <si>
    <t>1512 Greens Bayou (Obsolete)</t>
  </si>
  <si>
    <t>CEHE Materials and Supplies - 2020</t>
  </si>
  <si>
    <t>CEHE Materials and Supplies - 2019</t>
  </si>
  <si>
    <t>Land Value - 2023</t>
  </si>
  <si>
    <t>Row Labels</t>
  </si>
  <si>
    <t>Sum of CY Final AV</t>
  </si>
  <si>
    <t>(10/19/23) From PTMS</t>
  </si>
  <si>
    <t>(11/1/23) From PTMS</t>
  </si>
  <si>
    <t>(10/23/23) From PTMS</t>
  </si>
  <si>
    <t>Grand Total</t>
  </si>
  <si>
    <t>Land Value - 2022</t>
  </si>
  <si>
    <t>Land Value - 2021</t>
  </si>
  <si>
    <t>Land Value - 2020</t>
  </si>
  <si>
    <t>Land Value - 2019</t>
  </si>
  <si>
    <t>DOCKET NO. 56211</t>
  </si>
  <si>
    <t>2023 EMR - not yet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</si>
</sst>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7" formatCode="&quot;$&quot;#,##0.00_);\(&quot;$&quot;#,##0.00\)"/>
    <numFmt numFmtId="44" formatCode="_(&quot;$&quot;* #,##0.00_);_(&quot;$&quot;* \(#,##0.00\);_(&quot;$&quot;* &quot;-&quot;??_);_(@_)"/>
    <numFmt numFmtId="43" formatCode="_(* #,##0.00_);_(* \(#,##0.00\);_(* &quot;-&quot;??_);_(@_)"/>
    <numFmt numFmtId="164" formatCode="&quot;$&quot;#,##0.00"/>
    <numFmt numFmtId="165" formatCode="_(* #,##0_);_(* \(#,##0\);_(* &quot;-&quot;??_);_(@_)"/>
    <numFmt numFmtId="166" formatCode="_(&quot;$&quot;* #,##0_);_(&quot;$&quot;* \(#,##0\);_(&quot;$&quot;* &quot;-&quot;??_);_(@_)"/>
    <numFmt numFmtId="167" formatCode="\$\ #,##0.00;\$\ \-\ #,##0.00"/>
    <numFmt numFmtId="168" formatCode="\$\ #,##0.00"/>
    <numFmt numFmtId="169" formatCode="_(\$* #,##0_);_(\$* \(#,##0\);_(\$* &quot;-&quot;??_);_(@_)"/>
    <numFmt numFmtId="170" formatCode="&quot;  ⁽²⁾&quot;_(\$* #,##0_);&quot;  ⁽²⁾&quot;_(\$* \(#,##0\);&quot;  ⁽²⁾&quot;_(\$* &quot;-&quot;??_);&quot;  ⁽²⁾&quot;_(@_)"/>
    <numFmt numFmtId="171" formatCode="#,##0.00_);[Red]\(#,##0.00\);&quot; &quot;"/>
    <numFmt numFmtId="172" formatCode="\$#,##0.00_);[Red]\(\$#,##0.00\);&quot; &quot;"/>
    <numFmt numFmtId="173" formatCode="&quot;  ⁽¹⁾&quot;\$#,##0.00_);[Red]&quot;  ⁽¹⁾&quot;\(\$#,##0.00\);&quot;  ⁽¹⁾&quot;&quot; &quot;"/>
    <numFmt numFmtId="174" formatCode="0.000%"/>
    <numFmt numFmtId="175" formatCode="_(* #,##0.0000_);_(* \(#,##0.0000\);_(* &quot;-&quot;??_);_(@_)"/>
  </numFmts>
  <fonts count="40">
    <font>
      <sz val="10"/>
      <name val="Arial"/>
    </font>
    <font>
      <sz val="10"/>
      <name val="Arial"/>
      <family val="2"/>
    </font>
    <font>
      <sz val="8"/>
      <name val="Arial"/>
      <family val="2"/>
    </font>
    <font>
      <b/>
      <sz val="10"/>
      <name val="Arial"/>
      <family val="2"/>
    </font>
    <font>
      <vertAlign val="superscript"/>
      <sz val="10"/>
      <name val="Arial"/>
      <family val="2"/>
    </font>
    <font>
      <b/>
      <sz val="12"/>
      <name val="Arial"/>
      <family val="2"/>
    </font>
    <font>
      <sz val="12"/>
      <name val="Arial"/>
      <family val="2"/>
    </font>
    <font>
      <sz val="10"/>
      <name val="Arial"/>
      <family val="2"/>
    </font>
    <font>
      <sz val="10"/>
      <name val="Arial"/>
      <family val="2"/>
    </font>
    <font>
      <sz val="10"/>
      <color indexed="10"/>
      <name val="Arial"/>
      <family val="2"/>
    </font>
    <font>
      <u/>
      <sz val="10"/>
      <name val="Arial"/>
      <family val="2"/>
    </font>
    <font>
      <i/>
      <sz val="10"/>
      <name val="Arial"/>
      <family val="2"/>
    </font>
    <font>
      <b/>
      <sz val="10"/>
      <color indexed="30"/>
      <name val="Arial"/>
      <family val="2"/>
    </font>
    <font>
      <b/>
      <i/>
      <sz val="10"/>
      <name val="Arial"/>
      <family val="2"/>
    </font>
    <font>
      <i/>
      <sz val="8"/>
      <name val="Arial"/>
      <family val="2"/>
    </font>
    <font>
      <b/>
      <sz val="9"/>
      <color indexed="81"/>
      <name val="Tahoma"/>
      <family val="2"/>
    </font>
    <font>
      <sz val="9"/>
      <color indexed="81"/>
      <name val="Tahoma"/>
      <family val="2"/>
    </font>
    <font>
      <sz val="6.5"/>
      <name val="Arial"/>
      <family val="2"/>
    </font>
    <font>
      <u/>
      <sz val="12"/>
      <name val="Arial"/>
      <family val="2"/>
    </font>
    <font>
      <b/>
      <sz val="6.5"/>
      <name val="Arial"/>
      <family val="2"/>
    </font>
    <font>
      <i/>
      <sz val="6"/>
      <name val="Arial"/>
      <family val="2"/>
    </font>
    <font>
      <sz val="10"/>
      <name val="Times New Roman"/>
      <family val="1"/>
    </font>
    <font>
      <sz val="8"/>
      <name val="Times New Roman"/>
      <family val="1"/>
    </font>
    <font>
      <b/>
      <sz val="8"/>
      <name val="Times New Roman"/>
      <family val="1"/>
    </font>
    <font>
      <sz val="11"/>
      <color theme="1"/>
      <name val="Calibri"/>
      <family val="2"/>
      <scheme val="minor"/>
    </font>
    <font>
      <sz val="10"/>
      <color rgb="FF000000"/>
      <name val="Arial"/>
      <family val="2"/>
    </font>
    <font>
      <sz val="11"/>
      <color indexed="8"/>
      <name val="Calibri"/>
      <family val="2"/>
      <scheme val="minor"/>
    </font>
    <font>
      <sz val="10"/>
      <color rgb="FFFFFFFF"/>
      <name val="Arial"/>
      <family val="2"/>
    </font>
    <font>
      <b/>
      <sz val="8"/>
      <color theme="1"/>
      <name val="Times New Roman"/>
      <family val="1"/>
    </font>
    <font>
      <sz val="8"/>
      <color theme="1"/>
      <name val="Times New Roman"/>
      <family val="1"/>
    </font>
    <font>
      <sz val="8"/>
      <color rgb="FF000000"/>
      <name val="Times New Roman"/>
      <family val="1"/>
    </font>
    <font>
      <sz val="10"/>
      <color theme="1"/>
      <name val="Times New Roman"/>
      <family val="1"/>
    </font>
    <font>
      <b/>
      <sz val="10"/>
      <color theme="1"/>
      <name val="Times New Roman"/>
      <family val="1"/>
    </font>
    <font>
      <sz val="8"/>
      <name val="Arial"/>
      <family val="2"/>
    </font>
    <font>
      <b/>
      <u/>
      <sz val="10"/>
      <name val="Arial"/>
      <family val="2"/>
    </font>
    <font>
      <b/>
      <sz val="10"/>
      <color theme="1"/>
      <name val="Arial"/>
      <family val="2"/>
    </font>
    <font>
      <b/>
      <sz val="11"/>
      <name val="Calibri"/>
      <family val="2"/>
      <scheme val="minor"/>
    </font>
    <font>
      <b/>
      <vertAlign val="superscript"/>
      <sz val="10"/>
      <name val="Arial"/>
      <family val="2"/>
    </font>
    <font>
      <b/>
      <sz val="10"/>
      <name val="Calibri"/>
      <family val="2"/>
      <scheme val="minor"/>
    </font>
    <font>
      <b/>
      <sz val="10"/>
      <name val="Arial"/>
      <family val="2"/>
    </font>
  </fonts>
  <fills count="10">
    <fill>
      <patternFill patternType="none"/>
    </fill>
    <fill>
      <patternFill patternType="gray125"/>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22"/>
        <bgColor indexed="64"/>
      </patternFill>
    </fill>
    <fill>
      <patternFill patternType="solid">
        <fgColor rgb="FFFFFF00"/>
        <bgColor indexed="64"/>
      </patternFill>
    </fill>
    <fill>
      <patternFill patternType="solid">
        <fgColor rgb="FFFFC000"/>
        <bgColor indexed="64"/>
      </patternFill>
    </fill>
    <fill>
      <patternFill patternType="solid">
        <fgColor rgb="FF7030A0"/>
        <bgColor indexed="64"/>
      </patternFill>
    </fill>
  </fills>
  <borders count="23">
    <border>
      <left/>
      <right/>
      <top/>
      <bottom/>
      <diagonal/>
    </border>
    <border>
      <left style="thin">
        <color indexed="18"/>
      </left>
      <right style="thin">
        <color indexed="18"/>
      </right>
      <top style="thin">
        <color indexed="18"/>
      </top>
      <bottom style="thin">
        <color indexed="18"/>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8"/>
      </bottom>
      <diagonal/>
    </border>
    <border>
      <left style="medium">
        <color indexed="8"/>
      </left>
      <right style="medium">
        <color indexed="8"/>
      </right>
      <top style="medium">
        <color indexed="8"/>
      </top>
      <bottom style="medium">
        <color indexed="8"/>
      </bottom>
      <diagonal/>
    </border>
    <border>
      <left/>
      <right/>
      <top style="medium">
        <color indexed="8"/>
      </top>
      <bottom/>
      <diagonal/>
    </border>
    <border>
      <left/>
      <right/>
      <top style="medium">
        <color indexed="8"/>
      </top>
      <bottom style="double">
        <color indexed="8"/>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bottom style="double">
        <color indexed="64"/>
      </bottom>
      <diagonal/>
    </border>
  </borders>
  <cellStyleXfs count="24">
    <xf numFmtId="0" fontId="0" fillId="0" borderId="0"/>
    <xf numFmtId="43" fontId="1" fillId="0" borderId="0" applyFont="0" applyFill="0" applyBorder="0" applyAlignment="0" applyProtection="0"/>
    <xf numFmtId="43" fontId="24" fillId="0" borderId="0" applyFont="0" applyFill="0" applyBorder="0" applyAlignment="0" applyProtection="0"/>
    <xf numFmtId="44" fontId="1" fillId="0" borderId="0" applyFont="0" applyFill="0" applyBorder="0" applyAlignment="0" applyProtection="0"/>
    <xf numFmtId="44" fontId="24" fillId="0" borderId="0" applyFont="0" applyFill="0" applyBorder="0" applyAlignment="0" applyProtection="0"/>
    <xf numFmtId="0" fontId="8" fillId="0" borderId="0"/>
    <xf numFmtId="0" fontId="7" fillId="0" borderId="0"/>
    <xf numFmtId="0" fontId="8" fillId="0" borderId="0"/>
    <xf numFmtId="0" fontId="21" fillId="0" borderId="0"/>
    <xf numFmtId="0" fontId="25" fillId="0" borderId="0"/>
    <xf numFmtId="0" fontId="24" fillId="0" borderId="0"/>
    <xf numFmtId="0" fontId="26" fillId="0" borderId="0"/>
    <xf numFmtId="9" fontId="1" fillId="0" borderId="0" applyFont="0" applyFill="0" applyBorder="0" applyAlignment="0" applyProtection="0"/>
    <xf numFmtId="9" fontId="24" fillId="0" borderId="0" applyFont="0" applyFill="0" applyBorder="0" applyAlignment="0" applyProtection="0"/>
    <xf numFmtId="4" fontId="2" fillId="3" borderId="1" applyNumberFormat="0" applyProtection="0">
      <alignment vertical="center"/>
    </xf>
    <xf numFmtId="4" fontId="2" fillId="4" borderId="1" applyNumberFormat="0" applyProtection="0">
      <alignment horizontal="left" vertical="center" indent="1"/>
    </xf>
    <xf numFmtId="4" fontId="2" fillId="2" borderId="1" applyNumberFormat="0" applyProtection="0">
      <alignment horizontal="left" vertical="center" indent="1"/>
    </xf>
    <xf numFmtId="4" fontId="2" fillId="0" borderId="1" applyNumberFormat="0" applyProtection="0">
      <alignment horizontal="right" vertical="center"/>
    </xf>
    <xf numFmtId="4" fontId="2" fillId="0" borderId="1" applyNumberFormat="0" applyProtection="0">
      <alignment horizontal="right" vertical="center"/>
    </xf>
    <xf numFmtId="4" fontId="2" fillId="2" borderId="1" applyNumberFormat="0" applyProtection="0">
      <alignment horizontal="left" vertical="center" indent="1"/>
    </xf>
    <xf numFmtId="4" fontId="2" fillId="2" borderId="1" applyNumberFormat="0" applyProtection="0">
      <alignment horizontal="left" vertical="center" indent="1"/>
    </xf>
    <xf numFmtId="4" fontId="2" fillId="2" borderId="1" applyNumberFormat="0" applyProtection="0">
      <alignment horizontal="left" vertical="center" indent="1"/>
    </xf>
    <xf numFmtId="43" fontId="2" fillId="0" borderId="0" applyFont="0" applyFill="0" applyBorder="0" applyAlignment="0" applyProtection="0"/>
    <xf numFmtId="0" fontId="6" fillId="0" borderId="0"/>
  </cellStyleXfs>
  <cellXfs count="330">
    <xf numFmtId="0" fontId="0" fillId="0" borderId="0" xfId="0"/>
    <xf numFmtId="0" fontId="3" fillId="0" borderId="0" xfId="0" applyFont="1"/>
    <xf numFmtId="0" fontId="4" fillId="0" borderId="0" xfId="0" applyFont="1"/>
    <xf numFmtId="0" fontId="0" fillId="0" borderId="0" xfId="0" applyAlignment="1">
      <alignment horizontal="center"/>
    </xf>
    <xf numFmtId="0" fontId="10" fillId="0" borderId="0" xfId="0" applyFont="1" applyAlignment="1">
      <alignment horizontal="center"/>
    </xf>
    <xf numFmtId="10" fontId="0" fillId="0" borderId="0" xfId="12" applyNumberFormat="1" applyFont="1"/>
    <xf numFmtId="43" fontId="0" fillId="0" borderId="0" xfId="1" applyFont="1"/>
    <xf numFmtId="44" fontId="3" fillId="0" borderId="0" xfId="3" applyFont="1" applyBorder="1"/>
    <xf numFmtId="44" fontId="3" fillId="0" borderId="3" xfId="3" applyFont="1" applyBorder="1"/>
    <xf numFmtId="43" fontId="9" fillId="0" borderId="0" xfId="0" applyNumberFormat="1" applyFont="1"/>
    <xf numFmtId="44" fontId="0" fillId="0" borderId="0" xfId="0" applyNumberFormat="1"/>
    <xf numFmtId="44" fontId="0" fillId="0" borderId="0" xfId="3" applyFont="1" applyFill="1"/>
    <xf numFmtId="44" fontId="0" fillId="0" borderId="0" xfId="3" applyFont="1"/>
    <xf numFmtId="43" fontId="3" fillId="0" borderId="3" xfId="1" applyFont="1" applyBorder="1"/>
    <xf numFmtId="0" fontId="0" fillId="0" borderId="0" xfId="0" applyAlignment="1">
      <alignment horizontal="right"/>
    </xf>
    <xf numFmtId="43" fontId="0" fillId="0" borderId="0" xfId="0" applyNumberFormat="1"/>
    <xf numFmtId="0" fontId="11" fillId="0" borderId="0" xfId="0" applyFont="1"/>
    <xf numFmtId="44" fontId="0" fillId="0" borderId="0" xfId="3" applyFont="1" applyBorder="1"/>
    <xf numFmtId="44" fontId="12" fillId="5" borderId="0" xfId="3" applyFont="1" applyFill="1" applyProtection="1">
      <protection locked="0"/>
    </xf>
    <xf numFmtId="43" fontId="3" fillId="0" borderId="3" xfId="0" applyNumberFormat="1" applyFont="1" applyBorder="1"/>
    <xf numFmtId="0" fontId="0" fillId="0" borderId="4" xfId="0" applyBorder="1"/>
    <xf numFmtId="0" fontId="0" fillId="0" borderId="4" xfId="0" applyBorder="1" applyAlignment="1">
      <alignment horizontal="center"/>
    </xf>
    <xf numFmtId="0" fontId="3" fillId="0" borderId="0" xfId="0" applyFont="1" applyAlignment="1">
      <alignment horizontal="left"/>
    </xf>
    <xf numFmtId="44" fontId="0" fillId="0" borderId="2" xfId="3" applyFont="1" applyBorder="1"/>
    <xf numFmtId="0" fontId="3" fillId="0" borderId="0" xfId="0" applyFont="1" applyAlignment="1">
      <alignment horizontal="right"/>
    </xf>
    <xf numFmtId="44" fontId="0" fillId="0" borderId="3" xfId="3" applyFont="1" applyBorder="1"/>
    <xf numFmtId="0" fontId="14" fillId="0" borderId="0" xfId="0" applyFont="1" applyAlignment="1">
      <alignment horizontal="right"/>
    </xf>
    <xf numFmtId="166" fontId="3" fillId="0" borderId="0" xfId="3" applyNumberFormat="1" applyFont="1" applyBorder="1"/>
    <xf numFmtId="0" fontId="5" fillId="0" borderId="0" xfId="0" applyFont="1"/>
    <xf numFmtId="0" fontId="5" fillId="0" borderId="0" xfId="0" applyFont="1" applyProtection="1">
      <protection locked="0"/>
    </xf>
    <xf numFmtId="0" fontId="0" fillId="0" borderId="0" xfId="0" applyAlignment="1">
      <alignment vertical="top" indent="2"/>
    </xf>
    <xf numFmtId="0" fontId="0" fillId="0" borderId="0" xfId="0" applyAlignment="1">
      <alignment vertical="top"/>
    </xf>
    <xf numFmtId="14" fontId="0" fillId="0" borderId="0" xfId="0" applyNumberFormat="1" applyAlignment="1">
      <alignment horizontal="right" vertical="top"/>
    </xf>
    <xf numFmtId="0" fontId="0" fillId="0" borderId="2" xfId="0" applyBorder="1" applyAlignment="1">
      <alignment vertical="top"/>
    </xf>
    <xf numFmtId="0" fontId="0" fillId="0" borderId="2" xfId="0" applyBorder="1" applyAlignment="1">
      <alignment horizontal="right" vertical="top"/>
    </xf>
    <xf numFmtId="0" fontId="0" fillId="0" borderId="0" xfId="0" applyAlignment="1">
      <alignment horizontal="right" vertical="top"/>
    </xf>
    <xf numFmtId="43" fontId="17" fillId="0" borderId="0" xfId="1" applyFont="1"/>
    <xf numFmtId="0" fontId="17" fillId="0" borderId="0" xfId="0" applyFont="1"/>
    <xf numFmtId="0" fontId="17" fillId="0" borderId="0" xfId="0" applyFont="1" applyAlignment="1">
      <alignment horizontal="center"/>
    </xf>
    <xf numFmtId="10" fontId="0" fillId="0" borderId="0" xfId="0" applyNumberFormat="1"/>
    <xf numFmtId="44" fontId="17" fillId="0" borderId="0" xfId="3" applyFont="1"/>
    <xf numFmtId="44" fontId="3" fillId="0" borderId="6" xfId="3" applyFont="1" applyBorder="1"/>
    <xf numFmtId="44" fontId="19" fillId="0" borderId="6" xfId="3" applyFont="1" applyBorder="1"/>
    <xf numFmtId="43" fontId="0" fillId="0" borderId="2" xfId="1" applyFont="1" applyBorder="1"/>
    <xf numFmtId="43" fontId="17" fillId="0" borderId="2" xfId="1" applyFont="1" applyBorder="1"/>
    <xf numFmtId="44" fontId="19" fillId="0" borderId="0" xfId="3" applyFont="1" applyBorder="1"/>
    <xf numFmtId="43" fontId="0" fillId="0" borderId="0" xfId="1" applyFont="1" applyFill="1"/>
    <xf numFmtId="43" fontId="17" fillId="6" borderId="0" xfId="1" applyFont="1" applyFill="1"/>
    <xf numFmtId="10" fontId="0" fillId="0" borderId="0" xfId="12" applyNumberFormat="1" applyFont="1" applyFill="1"/>
    <xf numFmtId="43" fontId="17" fillId="0" borderId="0" xfId="1" applyFont="1" applyFill="1"/>
    <xf numFmtId="44" fontId="19" fillId="0" borderId="3" xfId="3" applyFont="1" applyBorder="1"/>
    <xf numFmtId="44" fontId="3" fillId="0" borderId="0" xfId="0" applyNumberFormat="1" applyFont="1"/>
    <xf numFmtId="44" fontId="19" fillId="0" borderId="0" xfId="0" applyNumberFormat="1" applyFont="1"/>
    <xf numFmtId="0" fontId="20" fillId="0" borderId="0" xfId="0" applyFont="1" applyAlignment="1">
      <alignment horizontal="left"/>
    </xf>
    <xf numFmtId="0" fontId="17" fillId="0" borderId="4" xfId="0" applyFont="1" applyBorder="1"/>
    <xf numFmtId="0" fontId="0" fillId="6" borderId="5" xfId="0" applyFill="1" applyBorder="1" applyAlignment="1">
      <alignment vertical="top" wrapText="1"/>
    </xf>
    <xf numFmtId="0" fontId="0" fillId="6" borderId="5" xfId="0" applyFill="1" applyBorder="1" applyAlignment="1">
      <alignment vertical="top"/>
    </xf>
    <xf numFmtId="0" fontId="3" fillId="0" borderId="7" xfId="0" applyFont="1" applyBorder="1"/>
    <xf numFmtId="4" fontId="0" fillId="0" borderId="0" xfId="0" applyNumberFormat="1" applyAlignment="1">
      <alignment horizontal="right" vertical="top"/>
    </xf>
    <xf numFmtId="4" fontId="0" fillId="0" borderId="0" xfId="0" applyNumberFormat="1" applyAlignment="1">
      <alignment vertical="top"/>
    </xf>
    <xf numFmtId="4" fontId="0" fillId="7" borderId="0" xfId="0" applyNumberFormat="1" applyFill="1" applyAlignment="1">
      <alignment vertical="top"/>
    </xf>
    <xf numFmtId="4" fontId="0" fillId="9" borderId="0" xfId="0" applyNumberFormat="1" applyFill="1" applyAlignment="1">
      <alignment vertical="top"/>
    </xf>
    <xf numFmtId="4" fontId="0" fillId="0" borderId="2" xfId="0" applyNumberFormat="1" applyBorder="1" applyAlignment="1">
      <alignment vertical="top"/>
    </xf>
    <xf numFmtId="4" fontId="0" fillId="8" borderId="2" xfId="0" applyNumberFormat="1" applyFill="1" applyBorder="1" applyAlignment="1">
      <alignment vertical="top"/>
    </xf>
    <xf numFmtId="43" fontId="0" fillId="0" borderId="0" xfId="1" applyFont="1" applyAlignment="1">
      <alignment vertical="top"/>
    </xf>
    <xf numFmtId="43" fontId="0" fillId="0" borderId="0" xfId="0" applyNumberFormat="1" applyAlignment="1">
      <alignment vertical="top"/>
    </xf>
    <xf numFmtId="43" fontId="0" fillId="0" borderId="0" xfId="1" applyFont="1" applyFill="1" applyBorder="1"/>
    <xf numFmtId="10" fontId="0" fillId="0" borderId="0" xfId="12" applyNumberFormat="1" applyFont="1" applyFill="1" applyBorder="1"/>
    <xf numFmtId="44" fontId="3" fillId="0" borderId="0" xfId="3" applyFont="1" applyFill="1" applyBorder="1"/>
    <xf numFmtId="165" fontId="0" fillId="0" borderId="0" xfId="1" applyNumberFormat="1" applyFont="1" applyFill="1" applyBorder="1"/>
    <xf numFmtId="165" fontId="0" fillId="0" borderId="0" xfId="0" applyNumberFormat="1"/>
    <xf numFmtId="0" fontId="0" fillId="0" borderId="10" xfId="0" applyBorder="1"/>
    <xf numFmtId="0" fontId="27" fillId="0" borderId="0" xfId="0" applyFont="1" applyAlignment="1">
      <alignment horizontal="left"/>
    </xf>
    <xf numFmtId="169" fontId="3" fillId="0" borderId="12" xfId="0" applyNumberFormat="1" applyFont="1" applyBorder="1" applyAlignment="1">
      <alignment horizontal="right"/>
    </xf>
    <xf numFmtId="0" fontId="6" fillId="0" borderId="0" xfId="0" applyFont="1" applyAlignment="1">
      <alignment horizontal="right"/>
    </xf>
    <xf numFmtId="170" fontId="3" fillId="0" borderId="13" xfId="0" applyNumberFormat="1" applyFont="1" applyBorder="1" applyAlignment="1">
      <alignment horizontal="right"/>
    </xf>
    <xf numFmtId="169" fontId="3" fillId="0" borderId="13" xfId="0" applyNumberFormat="1" applyFont="1" applyBorder="1" applyAlignment="1">
      <alignment horizontal="right"/>
    </xf>
    <xf numFmtId="0" fontId="18" fillId="0" borderId="0" xfId="0" applyFont="1"/>
    <xf numFmtId="0" fontId="17" fillId="0" borderId="2" xfId="0" applyFont="1" applyBorder="1" applyAlignment="1">
      <alignment horizontal="center"/>
    </xf>
    <xf numFmtId="7" fontId="3" fillId="0" borderId="6" xfId="3" applyNumberFormat="1" applyFont="1" applyBorder="1"/>
    <xf numFmtId="0" fontId="26" fillId="0" borderId="0" xfId="11"/>
    <xf numFmtId="0" fontId="0" fillId="0" borderId="0" xfId="0" quotePrefix="1" applyProtection="1">
      <protection locked="0"/>
    </xf>
    <xf numFmtId="7" fontId="3" fillId="0" borderId="3" xfId="3" applyNumberFormat="1" applyFont="1" applyBorder="1"/>
    <xf numFmtId="0" fontId="13" fillId="0" borderId="0" xfId="0" applyFont="1" applyAlignment="1">
      <alignment horizontal="left"/>
    </xf>
    <xf numFmtId="0" fontId="11" fillId="0" borderId="0" xfId="0" applyFont="1" applyAlignment="1">
      <alignment horizontal="center"/>
    </xf>
    <xf numFmtId="0" fontId="9" fillId="0" borderId="0" xfId="0" applyFont="1" applyAlignment="1">
      <alignment horizontal="right"/>
    </xf>
    <xf numFmtId="0" fontId="0" fillId="0" borderId="0" xfId="0" quotePrefix="1" applyAlignment="1">
      <alignment horizontal="right"/>
    </xf>
    <xf numFmtId="0" fontId="2" fillId="0" borderId="0" xfId="0" applyFont="1"/>
    <xf numFmtId="165" fontId="10" fillId="0" borderId="0" xfId="1" applyNumberFormat="1" applyFont="1" applyBorder="1" applyAlignment="1">
      <alignment horizontal="center"/>
    </xf>
    <xf numFmtId="165" fontId="10" fillId="0" borderId="0" xfId="1" applyNumberFormat="1" applyFont="1" applyAlignment="1">
      <alignment horizontal="center"/>
    </xf>
    <xf numFmtId="0" fontId="34" fillId="0" borderId="0" xfId="0" applyFont="1"/>
    <xf numFmtId="0" fontId="3" fillId="0" borderId="5" xfId="0" applyFont="1" applyBorder="1" applyAlignment="1">
      <alignment horizontal="center"/>
    </xf>
    <xf numFmtId="165" fontId="3" fillId="0" borderId="0" xfId="1" applyNumberFormat="1" applyFont="1"/>
    <xf numFmtId="0" fontId="1" fillId="0" borderId="0" xfId="0" applyFont="1"/>
    <xf numFmtId="44" fontId="1" fillId="0" borderId="0" xfId="3" applyFont="1"/>
    <xf numFmtId="0" fontId="1" fillId="0" borderId="2" xfId="0" applyFont="1" applyBorder="1"/>
    <xf numFmtId="44" fontId="1" fillId="0" borderId="2" xfId="3" applyFont="1" applyBorder="1"/>
    <xf numFmtId="44" fontId="3" fillId="0" borderId="0" xfId="3" applyFont="1"/>
    <xf numFmtId="0" fontId="1" fillId="0" borderId="4" xfId="0" applyFont="1" applyBorder="1"/>
    <xf numFmtId="44" fontId="1" fillId="0" borderId="4" xfId="3" applyFont="1" applyBorder="1"/>
    <xf numFmtId="0" fontId="1" fillId="7" borderId="0" xfId="0" applyFont="1" applyFill="1"/>
    <xf numFmtId="0" fontId="1" fillId="0" borderId="15" xfId="0" applyFont="1" applyBorder="1"/>
    <xf numFmtId="165" fontId="1" fillId="0" borderId="0" xfId="2" applyNumberFormat="1" applyFont="1"/>
    <xf numFmtId="0" fontId="1" fillId="0" borderId="16" xfId="0" applyFont="1" applyBorder="1"/>
    <xf numFmtId="0" fontId="1" fillId="0" borderId="17" xfId="0" applyFont="1" applyBorder="1"/>
    <xf numFmtId="165" fontId="1" fillId="0" borderId="4" xfId="2" applyNumberFormat="1" applyFont="1" applyBorder="1"/>
    <xf numFmtId="0" fontId="36" fillId="0" borderId="0" xfId="0" applyFont="1"/>
    <xf numFmtId="165" fontId="36" fillId="0" borderId="0" xfId="2" applyNumberFormat="1" applyFont="1"/>
    <xf numFmtId="165" fontId="3" fillId="0" borderId="0" xfId="2" applyNumberFormat="1" applyFont="1"/>
    <xf numFmtId="4" fontId="1" fillId="0" borderId="0" xfId="0" applyNumberFormat="1" applyFont="1"/>
    <xf numFmtId="0" fontId="1" fillId="0" borderId="0" xfId="0" applyFont="1" applyAlignment="1">
      <alignment horizontal="center"/>
    </xf>
    <xf numFmtId="0" fontId="35" fillId="0" borderId="0" xfId="0" applyFont="1"/>
    <xf numFmtId="14" fontId="1" fillId="0" borderId="0" xfId="0" applyNumberFormat="1" applyFont="1"/>
    <xf numFmtId="0" fontId="3" fillId="0" borderId="0" xfId="0" applyFont="1" applyAlignment="1">
      <alignment horizontal="center"/>
    </xf>
    <xf numFmtId="0" fontId="3" fillId="0" borderId="0" xfId="23" applyFont="1"/>
    <xf numFmtId="0" fontId="3" fillId="0" borderId="5" xfId="0" applyFont="1" applyBorder="1" applyAlignment="1">
      <alignment horizontal="center" wrapText="1"/>
    </xf>
    <xf numFmtId="0" fontId="3" fillId="0" borderId="2" xfId="0" applyFont="1" applyBorder="1" applyAlignment="1">
      <alignment horizontal="center" wrapText="1"/>
    </xf>
    <xf numFmtId="0" fontId="1" fillId="0" borderId="0" xfId="0" applyFont="1" applyAlignment="1">
      <alignment wrapText="1"/>
    </xf>
    <xf numFmtId="165" fontId="1" fillId="0" borderId="0" xfId="0" applyNumberFormat="1" applyFont="1"/>
    <xf numFmtId="165" fontId="1" fillId="0" borderId="0" xfId="1" applyNumberFormat="1" applyFont="1"/>
    <xf numFmtId="165" fontId="1" fillId="0" borderId="0" xfId="1" applyNumberFormat="1" applyFont="1" applyFill="1"/>
    <xf numFmtId="166" fontId="1" fillId="0" borderId="0" xfId="3" applyNumberFormat="1" applyFont="1" applyFill="1"/>
    <xf numFmtId="10" fontId="1" fillId="0" borderId="0" xfId="12" applyNumberFormat="1" applyFont="1"/>
    <xf numFmtId="165" fontId="1" fillId="0" borderId="2" xfId="1" applyNumberFormat="1" applyFont="1" applyBorder="1"/>
    <xf numFmtId="174" fontId="1" fillId="0" borderId="0" xfId="12" applyNumberFormat="1" applyFont="1"/>
    <xf numFmtId="0" fontId="1" fillId="0" borderId="22" xfId="0" applyFont="1" applyBorder="1"/>
    <xf numFmtId="175" fontId="1" fillId="0" borderId="22" xfId="1" applyNumberFormat="1" applyFont="1" applyBorder="1"/>
    <xf numFmtId="166" fontId="1" fillId="0" borderId="0" xfId="3" applyNumberFormat="1" applyFont="1"/>
    <xf numFmtId="165" fontId="1" fillId="0" borderId="0" xfId="2" applyNumberFormat="1" applyFont="1" applyFill="1"/>
    <xf numFmtId="165" fontId="1" fillId="0" borderId="0" xfId="1" applyNumberFormat="1" applyFont="1" applyFill="1" applyBorder="1"/>
    <xf numFmtId="165" fontId="1" fillId="0" borderId="4" xfId="2" applyNumberFormat="1" applyFont="1" applyFill="1" applyBorder="1"/>
    <xf numFmtId="165" fontId="1" fillId="0" borderId="4" xfId="1" applyNumberFormat="1" applyFont="1" applyFill="1" applyBorder="1"/>
    <xf numFmtId="165" fontId="1" fillId="0" borderId="4" xfId="0" applyNumberFormat="1" applyFont="1" applyBorder="1"/>
    <xf numFmtId="165" fontId="3" fillId="0" borderId="0" xfId="0" applyNumberFormat="1" applyFont="1"/>
    <xf numFmtId="9" fontId="1" fillId="0" borderId="0" xfId="12" applyFont="1"/>
    <xf numFmtId="9" fontId="1" fillId="0" borderId="0" xfId="0" applyNumberFormat="1" applyFont="1"/>
    <xf numFmtId="165" fontId="3" fillId="0" borderId="0" xfId="1" applyNumberFormat="1" applyFont="1" applyFill="1"/>
    <xf numFmtId="165" fontId="3" fillId="0" borderId="4" xfId="1" applyNumberFormat="1" applyFont="1" applyBorder="1"/>
    <xf numFmtId="165" fontId="3" fillId="0" borderId="8" xfId="0" applyNumberFormat="1" applyFont="1" applyBorder="1"/>
    <xf numFmtId="165" fontId="3" fillId="0" borderId="9" xfId="0" applyNumberFormat="1" applyFont="1" applyBorder="1"/>
    <xf numFmtId="0" fontId="3" fillId="0" borderId="0" xfId="0" applyFont="1" applyProtection="1">
      <protection locked="0"/>
    </xf>
    <xf numFmtId="0" fontId="38" fillId="0" borderId="4" xfId="0" applyFont="1" applyBorder="1" applyAlignment="1">
      <alignment horizontal="center" wrapText="1"/>
    </xf>
    <xf numFmtId="0" fontId="38" fillId="0" borderId="4" xfId="0" applyFont="1" applyBorder="1" applyAlignment="1">
      <alignment horizontal="center"/>
    </xf>
    <xf numFmtId="0" fontId="38" fillId="0" borderId="0" xfId="0" applyFont="1"/>
    <xf numFmtId="165" fontId="38" fillId="0" borderId="0" xfId="0" applyNumberFormat="1" applyFont="1"/>
    <xf numFmtId="165" fontId="38" fillId="0" borderId="0" xfId="1" applyNumberFormat="1" applyFont="1" applyFill="1"/>
    <xf numFmtId="165" fontId="1" fillId="0" borderId="0" xfId="1" applyNumberFormat="1" applyFont="1" applyAlignment="1"/>
    <xf numFmtId="0" fontId="1" fillId="0" borderId="0" xfId="0" applyFont="1" applyProtection="1">
      <protection locked="0"/>
    </xf>
    <xf numFmtId="165" fontId="1" fillId="0" borderId="0" xfId="1" applyNumberFormat="1" applyFont="1" applyAlignment="1" applyProtection="1">
      <protection locked="0"/>
    </xf>
    <xf numFmtId="165" fontId="1" fillId="0" borderId="0" xfId="1" applyNumberFormat="1" applyFont="1" applyAlignment="1">
      <alignment horizontal="center"/>
    </xf>
    <xf numFmtId="0" fontId="1" fillId="0" borderId="2" xfId="0" applyFont="1" applyBorder="1" applyAlignment="1">
      <alignment horizontal="centerContinuous" wrapText="1"/>
    </xf>
    <xf numFmtId="0" fontId="1" fillId="0" borderId="2" xfId="0" applyFont="1" applyBorder="1" applyAlignment="1">
      <alignment horizontal="centerContinuous"/>
    </xf>
    <xf numFmtId="0" fontId="1" fillId="0" borderId="2" xfId="0" applyFont="1" applyBorder="1" applyAlignment="1">
      <alignment horizontal="center" wrapText="1"/>
    </xf>
    <xf numFmtId="165" fontId="1" fillId="0" borderId="0" xfId="1" applyNumberFormat="1" applyFont="1" applyBorder="1" applyAlignment="1">
      <alignment horizontal="center"/>
    </xf>
    <xf numFmtId="0" fontId="1" fillId="7" borderId="0" xfId="0" applyFont="1" applyFill="1" applyAlignment="1">
      <alignment horizontal="center"/>
    </xf>
    <xf numFmtId="0" fontId="1" fillId="7" borderId="0" xfId="0" applyFont="1" applyFill="1" applyAlignment="1">
      <alignment horizontal="left"/>
    </xf>
    <xf numFmtId="165" fontId="1" fillId="7" borderId="0" xfId="1" applyNumberFormat="1" applyFont="1" applyFill="1" applyAlignment="1">
      <alignment horizontal="center"/>
    </xf>
    <xf numFmtId="166" fontId="1" fillId="7" borderId="0" xfId="3" applyNumberFormat="1" applyFont="1" applyFill="1"/>
    <xf numFmtId="7" fontId="1" fillId="7" borderId="0" xfId="3" applyNumberFormat="1" applyFont="1" applyFill="1"/>
    <xf numFmtId="169" fontId="1" fillId="7" borderId="0" xfId="0" applyNumberFormat="1" applyFont="1" applyFill="1" applyAlignment="1">
      <alignment horizontal="right"/>
    </xf>
    <xf numFmtId="165" fontId="1" fillId="7" borderId="0" xfId="0" applyNumberFormat="1" applyFont="1" applyFill="1" applyAlignment="1">
      <alignment horizontal="right"/>
    </xf>
    <xf numFmtId="43" fontId="1" fillId="7" borderId="0" xfId="1" applyFont="1" applyFill="1"/>
    <xf numFmtId="165" fontId="1" fillId="7" borderId="2" xfId="1" applyNumberFormat="1" applyFont="1" applyFill="1" applyBorder="1" applyAlignment="1">
      <alignment horizontal="center"/>
    </xf>
    <xf numFmtId="166" fontId="1" fillId="7" borderId="2" xfId="3" applyNumberFormat="1" applyFont="1" applyFill="1" applyBorder="1"/>
    <xf numFmtId="165" fontId="3" fillId="0" borderId="0" xfId="1" applyNumberFormat="1" applyFont="1" applyAlignment="1">
      <alignment horizontal="center"/>
    </xf>
    <xf numFmtId="166" fontId="3" fillId="0" borderId="6" xfId="3" applyNumberFormat="1" applyFont="1" applyBorder="1"/>
    <xf numFmtId="0" fontId="1" fillId="0" borderId="0" xfId="0" applyFont="1" applyAlignment="1">
      <alignment horizontal="left"/>
    </xf>
    <xf numFmtId="166" fontId="1" fillId="0" borderId="0" xfId="0" applyNumberFormat="1" applyFont="1"/>
    <xf numFmtId="165" fontId="1" fillId="0" borderId="0" xfId="1" applyNumberFormat="1" applyFont="1" applyFill="1" applyAlignment="1">
      <alignment horizontal="center"/>
    </xf>
    <xf numFmtId="165" fontId="1" fillId="0" borderId="2" xfId="1" applyNumberFormat="1" applyFont="1" applyFill="1" applyBorder="1" applyAlignment="1">
      <alignment horizontal="center"/>
    </xf>
    <xf numFmtId="166" fontId="1" fillId="0" borderId="0" xfId="1" applyNumberFormat="1" applyFont="1" applyFill="1"/>
    <xf numFmtId="0" fontId="1" fillId="0" borderId="0" xfId="0" quotePrefix="1" applyFont="1" applyProtection="1">
      <protection locked="0"/>
    </xf>
    <xf numFmtId="165" fontId="1" fillId="8" borderId="0" xfId="1" applyNumberFormat="1" applyFont="1" applyFill="1" applyAlignment="1">
      <alignment horizontal="center"/>
    </xf>
    <xf numFmtId="165" fontId="3" fillId="0" borderId="3" xfId="1" applyNumberFormat="1" applyFont="1" applyBorder="1"/>
    <xf numFmtId="166" fontId="3" fillId="0" borderId="3" xfId="3" applyNumberFormat="1" applyFont="1" applyBorder="1"/>
    <xf numFmtId="166" fontId="3" fillId="7" borderId="0" xfId="3" applyNumberFormat="1" applyFont="1" applyFill="1" applyBorder="1"/>
    <xf numFmtId="165" fontId="1" fillId="0" borderId="2" xfId="22" applyNumberFormat="1" applyFont="1" applyFill="1" applyBorder="1" applyProtection="1">
      <protection locked="0"/>
    </xf>
    <xf numFmtId="166" fontId="1" fillId="0" borderId="2" xfId="0" applyNumberFormat="1" applyFont="1" applyBorder="1"/>
    <xf numFmtId="43" fontId="1" fillId="0" borderId="0" xfId="1" applyFont="1" applyAlignment="1">
      <alignment horizontal="center"/>
    </xf>
    <xf numFmtId="165" fontId="3" fillId="0" borderId="2" xfId="1" applyNumberFormat="1" applyFont="1" applyFill="1" applyBorder="1" applyAlignment="1">
      <alignment horizontal="center" wrapText="1"/>
    </xf>
    <xf numFmtId="0" fontId="1" fillId="0" borderId="5" xfId="0" applyFont="1" applyBorder="1" applyAlignment="1" applyProtection="1">
      <alignment horizontal="center"/>
      <protection locked="0"/>
    </xf>
    <xf numFmtId="0" fontId="1" fillId="0" borderId="5" xfId="0" applyFont="1" applyBorder="1" applyAlignment="1">
      <alignment horizontal="center" wrapText="1"/>
    </xf>
    <xf numFmtId="0" fontId="1" fillId="6" borderId="5" xfId="0" applyFont="1" applyFill="1" applyBorder="1" applyAlignment="1">
      <alignment vertical="top" wrapText="1"/>
    </xf>
    <xf numFmtId="0" fontId="1" fillId="0" borderId="0" xfId="0" applyFont="1" applyAlignment="1">
      <alignment vertical="top"/>
    </xf>
    <xf numFmtId="0" fontId="1" fillId="0" borderId="0" xfId="0" applyFont="1" applyAlignment="1">
      <alignment vertical="top" indent="2"/>
    </xf>
    <xf numFmtId="14" fontId="1" fillId="0" borderId="0" xfId="0" applyNumberFormat="1" applyFont="1" applyAlignment="1">
      <alignment horizontal="right" vertical="top"/>
    </xf>
    <xf numFmtId="4" fontId="1" fillId="0" borderId="0" xfId="0" applyNumberFormat="1" applyFont="1" applyAlignment="1">
      <alignment horizontal="right" vertical="top"/>
    </xf>
    <xf numFmtId="0" fontId="1" fillId="0" borderId="0" xfId="0" applyFont="1" applyAlignment="1">
      <alignment vertical="top" wrapText="1"/>
    </xf>
    <xf numFmtId="44" fontId="1" fillId="0" borderId="0" xfId="3" applyFont="1" applyFill="1"/>
    <xf numFmtId="0" fontId="1" fillId="0" borderId="5" xfId="0" applyFont="1" applyBorder="1" applyAlignment="1">
      <alignment horizontal="center"/>
    </xf>
    <xf numFmtId="166" fontId="3" fillId="0" borderId="0" xfId="3" applyNumberFormat="1" applyFont="1"/>
    <xf numFmtId="0" fontId="1" fillId="0" borderId="0" xfId="1" quotePrefix="1" applyNumberFormat="1" applyFont="1"/>
    <xf numFmtId="43" fontId="1" fillId="0" borderId="0" xfId="1" applyFont="1"/>
    <xf numFmtId="165" fontId="1" fillId="7" borderId="0" xfId="1" applyNumberFormat="1" applyFont="1" applyFill="1"/>
    <xf numFmtId="0" fontId="1" fillId="0" borderId="11" xfId="0" applyFont="1" applyBorder="1" applyAlignment="1">
      <alignment horizontal="center" vertical="center" wrapText="1"/>
    </xf>
    <xf numFmtId="169" fontId="1" fillId="0" borderId="0" xfId="0" applyNumberFormat="1" applyFont="1" applyAlignment="1">
      <alignment horizontal="right"/>
    </xf>
    <xf numFmtId="10" fontId="1" fillId="0" borderId="0" xfId="0" applyNumberFormat="1" applyFont="1" applyAlignment="1">
      <alignment horizontal="right"/>
    </xf>
    <xf numFmtId="165" fontId="1" fillId="0" borderId="0" xfId="0" applyNumberFormat="1" applyFont="1" applyAlignment="1">
      <alignment horizontal="right"/>
    </xf>
    <xf numFmtId="0" fontId="1" fillId="0" borderId="0" xfId="0" applyFont="1" applyAlignment="1">
      <alignment horizontal="right"/>
    </xf>
    <xf numFmtId="169" fontId="1" fillId="0" borderId="12" xfId="0" applyNumberFormat="1" applyFont="1" applyBorder="1" applyAlignment="1">
      <alignment horizontal="right"/>
    </xf>
    <xf numFmtId="170" fontId="1" fillId="0" borderId="13" xfId="0" applyNumberFormat="1" applyFont="1" applyBorder="1" applyAlignment="1">
      <alignment horizontal="right"/>
    </xf>
    <xf numFmtId="169" fontId="1" fillId="0" borderId="13" xfId="0" applyNumberFormat="1" applyFont="1" applyBorder="1" applyAlignment="1">
      <alignment horizontal="right"/>
    </xf>
    <xf numFmtId="10" fontId="1" fillId="0" borderId="2" xfId="0" applyNumberFormat="1" applyFont="1" applyBorder="1" applyAlignment="1">
      <alignment horizontal="centerContinuous"/>
    </xf>
    <xf numFmtId="0" fontId="1" fillId="0" borderId="0" xfId="0" quotePrefix="1" applyFont="1" applyAlignment="1">
      <alignment horizontal="center"/>
    </xf>
    <xf numFmtId="0" fontId="1" fillId="0" borderId="2" xfId="0" applyFont="1" applyBorder="1" applyAlignment="1">
      <alignment horizontal="center"/>
    </xf>
    <xf numFmtId="0" fontId="1" fillId="0" borderId="14" xfId="0" applyFont="1" applyBorder="1" applyAlignment="1">
      <alignment horizontal="center"/>
    </xf>
    <xf numFmtId="0" fontId="1" fillId="0" borderId="0" xfId="11" applyFont="1" applyAlignment="1">
      <alignment horizontal="center" vertical="center" wrapText="1"/>
    </xf>
    <xf numFmtId="7" fontId="1" fillId="0" borderId="0" xfId="3" applyNumberFormat="1" applyFont="1"/>
    <xf numFmtId="0" fontId="1" fillId="0" borderId="0" xfId="11" applyFont="1" applyAlignment="1">
      <alignment horizontal="left"/>
    </xf>
    <xf numFmtId="171" fontId="1" fillId="0" borderId="0" xfId="11" applyNumberFormat="1" applyFont="1" applyAlignment="1">
      <alignment horizontal="right"/>
    </xf>
    <xf numFmtId="172" fontId="1" fillId="0" borderId="0" xfId="11" applyNumberFormat="1" applyFont="1" applyAlignment="1">
      <alignment horizontal="right"/>
    </xf>
    <xf numFmtId="43" fontId="1" fillId="0" borderId="0" xfId="1" applyFont="1" applyFill="1"/>
    <xf numFmtId="43" fontId="1" fillId="0" borderId="0" xfId="1" applyFont="1" applyFill="1" applyProtection="1">
      <protection locked="0"/>
    </xf>
    <xf numFmtId="10" fontId="1" fillId="0" borderId="0" xfId="12" applyNumberFormat="1" applyFont="1" applyFill="1"/>
    <xf numFmtId="173" fontId="1" fillId="0" borderId="0" xfId="11" applyNumberFormat="1" applyFont="1" applyAlignment="1">
      <alignment horizontal="right"/>
    </xf>
    <xf numFmtId="0" fontId="1" fillId="0" borderId="0" xfId="0" applyFont="1" applyAlignment="1">
      <alignment horizontal="left" wrapText="1"/>
    </xf>
    <xf numFmtId="0" fontId="4" fillId="0" borderId="0" xfId="0" quotePrefix="1" applyFont="1" applyAlignment="1">
      <alignment horizontal="center"/>
    </xf>
    <xf numFmtId="0" fontId="1" fillId="6" borderId="5" xfId="0" applyFont="1" applyFill="1" applyBorder="1" applyAlignment="1">
      <alignment vertical="top"/>
    </xf>
    <xf numFmtId="0" fontId="39" fillId="0" borderId="0" xfId="0" applyFont="1"/>
    <xf numFmtId="0" fontId="0" fillId="0" borderId="0" xfId="0" applyFont="1"/>
    <xf numFmtId="0" fontId="0" fillId="6" borderId="5" xfId="0" applyFont="1" applyFill="1" applyBorder="1" applyAlignment="1">
      <alignment vertical="top" wrapText="1"/>
    </xf>
    <xf numFmtId="0" fontId="0" fillId="6" borderId="5" xfId="0" applyFont="1" applyFill="1" applyBorder="1" applyAlignment="1">
      <alignment vertical="top"/>
    </xf>
    <xf numFmtId="0" fontId="0" fillId="0" borderId="0" xfId="0" applyFont="1" applyAlignment="1">
      <alignment vertical="top"/>
    </xf>
    <xf numFmtId="10" fontId="1" fillId="0" borderId="0" xfId="0" applyNumberFormat="1" applyFont="1"/>
    <xf numFmtId="0" fontId="1" fillId="0" borderId="0" xfId="0" applyFont="1" applyFill="1"/>
    <xf numFmtId="0" fontId="28" fillId="0" borderId="0" xfId="0" applyFont="1" applyFill="1" applyAlignment="1">
      <alignment vertical="center"/>
    </xf>
    <xf numFmtId="0" fontId="29" fillId="0" borderId="0" xfId="0" applyFont="1" applyFill="1" applyAlignment="1">
      <alignment vertical="center"/>
    </xf>
    <xf numFmtId="0" fontId="3" fillId="0" borderId="0" xfId="0" applyFont="1" applyFill="1"/>
    <xf numFmtId="165" fontId="29" fillId="0" borderId="0" xfId="2" applyNumberFormat="1" applyFont="1" applyFill="1" applyBorder="1" applyAlignment="1">
      <alignment vertical="center"/>
    </xf>
    <xf numFmtId="0" fontId="28" fillId="0" borderId="18" xfId="9" applyFont="1" applyFill="1" applyBorder="1" applyAlignment="1">
      <alignment vertical="center"/>
    </xf>
    <xf numFmtId="0" fontId="29" fillId="0" borderId="14" xfId="9" applyFont="1" applyFill="1" applyBorder="1" applyAlignment="1">
      <alignment vertical="center"/>
    </xf>
    <xf numFmtId="0" fontId="29" fillId="0" borderId="14" xfId="0" applyFont="1" applyFill="1" applyBorder="1" applyAlignment="1">
      <alignment vertical="center"/>
    </xf>
    <xf numFmtId="0" fontId="29" fillId="0" borderId="19" xfId="0" applyFont="1" applyFill="1" applyBorder="1" applyAlignment="1">
      <alignment vertical="center"/>
    </xf>
    <xf numFmtId="0" fontId="28" fillId="0" borderId="5" xfId="0" applyFont="1" applyFill="1" applyBorder="1" applyAlignment="1">
      <alignment vertical="center" wrapText="1"/>
    </xf>
    <xf numFmtId="0" fontId="22" fillId="0" borderId="20" xfId="16" quotePrefix="1" applyNumberFormat="1" applyFont="1" applyFill="1" applyBorder="1" applyAlignment="1">
      <alignment horizontal="left" vertical="center" wrapText="1"/>
    </xf>
    <xf numFmtId="0" fontId="22" fillId="0" borderId="1" xfId="16" quotePrefix="1" applyNumberFormat="1" applyFont="1" applyFill="1" applyAlignment="1">
      <alignment horizontal="left" vertical="center" wrapText="1"/>
    </xf>
    <xf numFmtId="0" fontId="22" fillId="0" borderId="1" xfId="19" quotePrefix="1" applyNumberFormat="1" applyFont="1" applyFill="1" applyAlignment="1">
      <alignment horizontal="left" vertical="center" wrapText="1"/>
    </xf>
    <xf numFmtId="0" fontId="22" fillId="0" borderId="21" xfId="19" quotePrefix="1" applyNumberFormat="1" applyFont="1" applyFill="1" applyBorder="1" applyAlignment="1">
      <alignment horizontal="left" vertical="center" wrapText="1"/>
    </xf>
    <xf numFmtId="0" fontId="29" fillId="0" borderId="0" xfId="0" applyFont="1" applyFill="1" applyAlignment="1">
      <alignment vertical="center" wrapText="1"/>
    </xf>
    <xf numFmtId="165" fontId="29" fillId="0" borderId="0" xfId="2" applyNumberFormat="1" applyFont="1" applyFill="1" applyBorder="1" applyAlignment="1">
      <alignment vertical="center" wrapText="1"/>
    </xf>
    <xf numFmtId="0" fontId="22" fillId="0" borderId="1" xfId="21" quotePrefix="1" applyNumberFormat="1" applyFont="1" applyFill="1">
      <alignment horizontal="left" vertical="center" indent="1"/>
    </xf>
    <xf numFmtId="167" fontId="22" fillId="0" borderId="1" xfId="18" applyNumberFormat="1" applyFont="1" applyFill="1">
      <alignment horizontal="right" vertical="center"/>
    </xf>
    <xf numFmtId="3" fontId="22" fillId="0" borderId="1" xfId="18" applyNumberFormat="1" applyFont="1" applyFill="1">
      <alignment horizontal="right" vertical="center"/>
    </xf>
    <xf numFmtId="164" fontId="22" fillId="0" borderId="1" xfId="18" applyNumberFormat="1" applyFont="1" applyFill="1">
      <alignment horizontal="right" vertical="center"/>
    </xf>
    <xf numFmtId="168" fontId="22" fillId="0" borderId="1" xfId="18" applyNumberFormat="1" applyFont="1" applyFill="1">
      <alignment horizontal="right" vertical="center"/>
    </xf>
    <xf numFmtId="165" fontId="30" fillId="0" borderId="0" xfId="2" applyNumberFormat="1" applyFont="1" applyFill="1" applyBorder="1" applyAlignment="1">
      <alignment vertical="center"/>
    </xf>
    <xf numFmtId="0" fontId="22" fillId="0" borderId="1" xfId="15" quotePrefix="1" applyNumberFormat="1" applyFont="1" applyFill="1">
      <alignment horizontal="left" vertical="center" indent="1"/>
    </xf>
    <xf numFmtId="168" fontId="22" fillId="0" borderId="1" xfId="14" applyNumberFormat="1" applyFont="1" applyFill="1">
      <alignment vertical="center"/>
    </xf>
    <xf numFmtId="3" fontId="29" fillId="0" borderId="0" xfId="0" applyNumberFormat="1" applyFont="1" applyFill="1" applyAlignment="1">
      <alignment vertical="center"/>
    </xf>
    <xf numFmtId="0" fontId="23" fillId="0" borderId="0" xfId="0" applyFont="1" applyFill="1" applyAlignment="1">
      <alignment vertical="center"/>
    </xf>
    <xf numFmtId="0" fontId="22" fillId="0" borderId="1" xfId="16" quotePrefix="1" applyNumberFormat="1" applyFont="1" applyFill="1" applyAlignment="1">
      <alignment horizontal="left" vertical="center"/>
    </xf>
    <xf numFmtId="0" fontId="22" fillId="0" borderId="1" xfId="19" quotePrefix="1" applyNumberFormat="1" applyFont="1" applyFill="1" applyAlignment="1">
      <alignment horizontal="left" vertical="center"/>
    </xf>
    <xf numFmtId="7" fontId="22" fillId="0" borderId="1" xfId="18" applyNumberFormat="1" applyFont="1" applyFill="1">
      <alignment horizontal="right" vertical="center"/>
    </xf>
    <xf numFmtId="7" fontId="29" fillId="0" borderId="0" xfId="0" applyNumberFormat="1" applyFont="1" applyFill="1"/>
    <xf numFmtId="7" fontId="22" fillId="0" borderId="1" xfId="14" applyNumberFormat="1" applyFont="1" applyFill="1">
      <alignment vertical="center"/>
    </xf>
    <xf numFmtId="0" fontId="29" fillId="0" borderId="0" xfId="0" applyFont="1" applyFill="1" applyAlignment="1">
      <alignment horizontal="left" vertical="center"/>
    </xf>
    <xf numFmtId="0" fontId="28" fillId="0" borderId="3" xfId="0" applyFont="1" applyFill="1" applyBorder="1" applyAlignment="1">
      <alignment vertical="center"/>
    </xf>
    <xf numFmtId="0" fontId="29" fillId="0" borderId="3" xfId="0" applyFont="1" applyFill="1" applyBorder="1" applyAlignment="1">
      <alignment vertical="center"/>
    </xf>
    <xf numFmtId="165" fontId="29" fillId="0" borderId="3" xfId="2" applyNumberFormat="1" applyFont="1" applyFill="1" applyBorder="1" applyAlignment="1">
      <alignment vertical="center"/>
    </xf>
    <xf numFmtId="43" fontId="29" fillId="0" borderId="0" xfId="2" applyFont="1" applyFill="1" applyBorder="1" applyAlignment="1">
      <alignment vertical="center"/>
    </xf>
    <xf numFmtId="165" fontId="28" fillId="0" borderId="0" xfId="2" applyNumberFormat="1" applyFont="1" applyFill="1" applyBorder="1" applyAlignment="1">
      <alignment vertical="center"/>
    </xf>
    <xf numFmtId="165" fontId="29" fillId="0" borderId="0" xfId="2" applyNumberFormat="1" applyFont="1" applyFill="1" applyAlignment="1">
      <alignment vertical="center"/>
    </xf>
    <xf numFmtId="7" fontId="29" fillId="0" borderId="0" xfId="0" applyNumberFormat="1" applyFont="1" applyFill="1" applyAlignment="1">
      <alignment vertical="center"/>
    </xf>
    <xf numFmtId="165" fontId="29" fillId="0" borderId="0" xfId="0" applyNumberFormat="1" applyFont="1" applyFill="1" applyAlignment="1">
      <alignment vertical="center"/>
    </xf>
    <xf numFmtId="168" fontId="29" fillId="0" borderId="0" xfId="0" applyNumberFormat="1" applyFont="1" applyFill="1" applyAlignment="1">
      <alignment vertical="center"/>
    </xf>
    <xf numFmtId="165" fontId="29" fillId="0" borderId="2" xfId="2" applyNumberFormat="1" applyFont="1" applyFill="1" applyBorder="1" applyAlignment="1">
      <alignment vertical="center"/>
    </xf>
    <xf numFmtId="165" fontId="29" fillId="0" borderId="2" xfId="0" applyNumberFormat="1" applyFont="1" applyFill="1" applyBorder="1" applyAlignment="1">
      <alignment vertical="center"/>
    </xf>
    <xf numFmtId="0" fontId="1" fillId="0" borderId="0" xfId="0" applyFont="1" applyFill="1" applyAlignment="1">
      <alignment horizontal="right"/>
    </xf>
    <xf numFmtId="43" fontId="31" fillId="0" borderId="0" xfId="2" applyFont="1" applyFill="1" applyAlignment="1">
      <alignment vertical="center"/>
    </xf>
    <xf numFmtId="0" fontId="1" fillId="0" borderId="2" xfId="0" applyFont="1" applyFill="1" applyBorder="1" applyAlignment="1">
      <alignment horizontal="right"/>
    </xf>
    <xf numFmtId="0" fontId="29" fillId="0" borderId="2" xfId="0" applyFont="1" applyFill="1" applyBorder="1" applyAlignment="1">
      <alignment vertical="center"/>
    </xf>
    <xf numFmtId="43" fontId="31" fillId="0" borderId="2" xfId="2" applyFont="1" applyFill="1" applyBorder="1" applyAlignment="1">
      <alignment vertical="center"/>
    </xf>
    <xf numFmtId="0" fontId="0" fillId="0" borderId="0" xfId="0" applyFill="1" applyAlignment="1">
      <alignment horizontal="right"/>
    </xf>
    <xf numFmtId="44" fontId="3" fillId="0" borderId="3" xfId="4" applyFont="1" applyFill="1" applyBorder="1" applyAlignment="1">
      <alignment horizontal="right"/>
    </xf>
    <xf numFmtId="43" fontId="32" fillId="0" borderId="3" xfId="2" applyFont="1" applyFill="1" applyBorder="1" applyAlignment="1">
      <alignment vertical="center"/>
    </xf>
    <xf numFmtId="44" fontId="3" fillId="0" borderId="0" xfId="4" applyFont="1" applyFill="1" applyBorder="1" applyAlignment="1">
      <alignment horizontal="right"/>
    </xf>
    <xf numFmtId="43" fontId="32" fillId="0" borderId="0" xfId="2" applyFont="1" applyFill="1" applyBorder="1" applyAlignment="1">
      <alignment vertical="center"/>
    </xf>
    <xf numFmtId="0" fontId="0" fillId="0" borderId="0" xfId="0" applyFill="1"/>
    <xf numFmtId="7" fontId="32" fillId="0" borderId="0" xfId="2" applyNumberFormat="1" applyFont="1" applyFill="1" applyBorder="1" applyAlignment="1">
      <alignment vertical="center"/>
    </xf>
    <xf numFmtId="0" fontId="0" fillId="0" borderId="0" xfId="0" applyFill="1" applyAlignment="1">
      <alignment horizontal="center"/>
    </xf>
    <xf numFmtId="0" fontId="0" fillId="0" borderId="0" xfId="0" applyFill="1" applyAlignment="1">
      <alignment horizontal="left"/>
    </xf>
    <xf numFmtId="43" fontId="0" fillId="0" borderId="0" xfId="0" applyNumberFormat="1" applyFill="1"/>
    <xf numFmtId="0" fontId="11" fillId="0" borderId="0" xfId="0" applyFont="1" applyFill="1" applyAlignment="1">
      <alignment horizontal="left"/>
    </xf>
    <xf numFmtId="0" fontId="0" fillId="0" borderId="2" xfId="0" applyFill="1" applyBorder="1" applyAlignment="1">
      <alignment horizontal="center"/>
    </xf>
    <xf numFmtId="0" fontId="0" fillId="0" borderId="2" xfId="0" applyFill="1" applyBorder="1" applyAlignment="1">
      <alignment horizontal="left"/>
    </xf>
    <xf numFmtId="43" fontId="0" fillId="0" borderId="2" xfId="0" applyNumberFormat="1" applyFill="1" applyBorder="1"/>
    <xf numFmtId="7" fontId="0" fillId="0" borderId="0" xfId="0" applyNumberFormat="1" applyFill="1"/>
    <xf numFmtId="0" fontId="0" fillId="0" borderId="0" xfId="0" applyFill="1" applyAlignment="1">
      <alignment vertical="top" indent="2"/>
    </xf>
    <xf numFmtId="0" fontId="0" fillId="0" borderId="0" xfId="0" applyFill="1" applyAlignment="1">
      <alignment vertical="top"/>
    </xf>
    <xf numFmtId="14" fontId="0" fillId="0" borderId="0" xfId="0" applyNumberFormat="1" applyFill="1" applyAlignment="1">
      <alignment horizontal="right" vertical="top"/>
    </xf>
    <xf numFmtId="4" fontId="0" fillId="0" borderId="0" xfId="0" applyNumberFormat="1" applyFill="1" applyAlignment="1">
      <alignment horizontal="right" vertical="top"/>
    </xf>
    <xf numFmtId="0" fontId="0" fillId="0" borderId="0" xfId="0" quotePrefix="1" applyFill="1" applyAlignment="1">
      <alignment vertical="top"/>
    </xf>
    <xf numFmtId="0" fontId="1" fillId="0" borderId="0" xfId="0" applyFont="1" applyFill="1" applyAlignment="1">
      <alignment vertical="top" indent="2"/>
    </xf>
    <xf numFmtId="0" fontId="1" fillId="0" borderId="0" xfId="0" applyFont="1" applyFill="1" applyAlignment="1">
      <alignment vertical="top"/>
    </xf>
    <xf numFmtId="14" fontId="1" fillId="0" borderId="0" xfId="0" applyNumberFormat="1" applyFont="1" applyFill="1" applyAlignment="1">
      <alignment horizontal="right" vertical="top"/>
    </xf>
    <xf numFmtId="4" fontId="1" fillId="0" borderId="0" xfId="0" applyNumberFormat="1" applyFont="1" applyFill="1" applyAlignment="1">
      <alignment horizontal="right" vertical="top"/>
    </xf>
    <xf numFmtId="0" fontId="0" fillId="0" borderId="5" xfId="0" applyFill="1" applyBorder="1" applyAlignment="1">
      <alignment vertical="top"/>
    </xf>
    <xf numFmtId="14" fontId="0" fillId="0" borderId="5" xfId="0" applyNumberFormat="1" applyFill="1" applyBorder="1" applyAlignment="1">
      <alignment horizontal="right" vertical="top"/>
    </xf>
    <xf numFmtId="4" fontId="0" fillId="0" borderId="5" xfId="0" applyNumberFormat="1" applyFill="1" applyBorder="1" applyAlignment="1">
      <alignment horizontal="right" vertical="top"/>
    </xf>
    <xf numFmtId="4" fontId="0" fillId="0" borderId="0" xfId="0" applyNumberFormat="1" applyFill="1" applyAlignment="1">
      <alignment vertical="top"/>
    </xf>
    <xf numFmtId="0" fontId="0" fillId="0" borderId="0" xfId="0" applyFill="1" applyAlignment="1">
      <alignment horizontal="right" vertical="top"/>
    </xf>
    <xf numFmtId="0" fontId="0" fillId="0" borderId="2" xfId="0" applyFill="1" applyBorder="1" applyAlignment="1">
      <alignment horizontal="right" vertical="top"/>
    </xf>
    <xf numFmtId="4" fontId="0" fillId="0" borderId="2" xfId="0" applyNumberFormat="1" applyFill="1" applyBorder="1" applyAlignment="1">
      <alignment vertical="top"/>
    </xf>
    <xf numFmtId="0" fontId="0" fillId="0" borderId="2" xfId="0" applyFill="1" applyBorder="1" applyAlignment="1">
      <alignment vertical="top"/>
    </xf>
    <xf numFmtId="43" fontId="0" fillId="0" borderId="0" xfId="1" applyFont="1" applyFill="1" applyAlignment="1">
      <alignment vertical="top"/>
    </xf>
    <xf numFmtId="4" fontId="0" fillId="0" borderId="0" xfId="0" applyNumberFormat="1" applyFont="1" applyFill="1" applyAlignment="1">
      <alignment horizontal="right" vertical="top"/>
    </xf>
    <xf numFmtId="0" fontId="0" fillId="0" borderId="0" xfId="0" applyFont="1" applyFill="1" applyAlignment="1">
      <alignment vertical="top" indent="2"/>
    </xf>
    <xf numFmtId="0" fontId="0" fillId="0" borderId="0" xfId="0" applyFont="1" applyFill="1" applyAlignment="1">
      <alignment vertical="top"/>
    </xf>
    <xf numFmtId="14" fontId="0" fillId="0" borderId="0" xfId="0" applyNumberFormat="1" applyFont="1" applyFill="1" applyAlignment="1">
      <alignment horizontal="right" vertical="top"/>
    </xf>
    <xf numFmtId="0" fontId="0" fillId="0" borderId="5" xfId="0" quotePrefix="1" applyFont="1" applyFill="1" applyBorder="1" applyAlignment="1">
      <alignment vertical="top"/>
    </xf>
    <xf numFmtId="0" fontId="0" fillId="0" borderId="5" xfId="0" applyFont="1" applyFill="1" applyBorder="1" applyAlignment="1">
      <alignment vertical="top"/>
    </xf>
    <xf numFmtId="14" fontId="0" fillId="0" borderId="5" xfId="0" applyNumberFormat="1" applyFont="1" applyFill="1" applyBorder="1" applyAlignment="1">
      <alignment horizontal="right" vertical="top"/>
    </xf>
    <xf numFmtId="4" fontId="0" fillId="0" borderId="5" xfId="0" applyNumberFormat="1" applyFont="1" applyFill="1" applyBorder="1" applyAlignment="1">
      <alignment horizontal="right" vertical="top"/>
    </xf>
    <xf numFmtId="0" fontId="0" fillId="0" borderId="0" xfId="0" applyFont="1" applyFill="1"/>
    <xf numFmtId="4" fontId="0" fillId="0" borderId="0" xfId="0" applyNumberFormat="1" applyFont="1" applyFill="1" applyAlignment="1">
      <alignment vertical="top"/>
    </xf>
    <xf numFmtId="0" fontId="0" fillId="0" borderId="0" xfId="0" applyFont="1" applyFill="1" applyAlignment="1">
      <alignment horizontal="right" vertical="top"/>
    </xf>
    <xf numFmtId="0" fontId="0" fillId="0" borderId="2" xfId="0" applyFont="1" applyFill="1" applyBorder="1" applyAlignment="1">
      <alignment horizontal="right" vertical="top"/>
    </xf>
    <xf numFmtId="4" fontId="0" fillId="0" borderId="2" xfId="0" applyNumberFormat="1" applyFont="1" applyFill="1" applyBorder="1" applyAlignment="1">
      <alignment vertical="top"/>
    </xf>
    <xf numFmtId="0" fontId="0" fillId="0" borderId="2" xfId="0" applyFont="1" applyFill="1" applyBorder="1" applyAlignment="1">
      <alignment vertical="top"/>
    </xf>
    <xf numFmtId="0" fontId="1" fillId="0" borderId="5" xfId="0" applyFont="1" applyFill="1" applyBorder="1" applyAlignment="1">
      <alignment vertical="top"/>
    </xf>
    <xf numFmtId="14" fontId="1" fillId="0" borderId="5" xfId="0" applyNumberFormat="1" applyFont="1" applyFill="1" applyBorder="1" applyAlignment="1">
      <alignment horizontal="right" vertical="top"/>
    </xf>
    <xf numFmtId="4" fontId="1" fillId="0" borderId="5" xfId="0" applyNumberFormat="1" applyFont="1" applyFill="1" applyBorder="1" applyAlignment="1">
      <alignment horizontal="right" vertical="top"/>
    </xf>
    <xf numFmtId="4" fontId="1" fillId="0" borderId="0" xfId="0" applyNumberFormat="1" applyFont="1" applyFill="1" applyAlignment="1">
      <alignment vertical="top"/>
    </xf>
    <xf numFmtId="0" fontId="1" fillId="0" borderId="0" xfId="0" applyFont="1" applyFill="1" applyAlignment="1">
      <alignment horizontal="right" vertical="top"/>
    </xf>
    <xf numFmtId="0" fontId="1" fillId="0" borderId="5" xfId="0" applyFont="1" applyFill="1" applyBorder="1" applyAlignment="1">
      <alignment horizontal="center" vertical="top"/>
    </xf>
    <xf numFmtId="43" fontId="1" fillId="0" borderId="0" xfId="1" applyFont="1" applyFill="1" applyAlignment="1">
      <alignment vertical="top"/>
    </xf>
    <xf numFmtId="43" fontId="1" fillId="0" borderId="0" xfId="0" applyNumberFormat="1" applyFont="1" applyFill="1" applyAlignment="1">
      <alignment vertical="top"/>
    </xf>
    <xf numFmtId="0" fontId="3" fillId="0" borderId="0" xfId="23" applyFont="1" applyAlignment="1">
      <alignment horizontal="center"/>
    </xf>
    <xf numFmtId="0" fontId="1" fillId="0" borderId="0" xfId="0" applyFont="1" applyAlignment="1">
      <alignment horizontal="center"/>
    </xf>
    <xf numFmtId="0" fontId="1" fillId="0" borderId="0" xfId="0" applyFont="1" applyAlignment="1" applyProtection="1">
      <alignment horizontal="center"/>
      <protection locked="0"/>
    </xf>
  </cellXfs>
  <cellStyles count="24">
    <cellStyle name="Comma" xfId="1" builtinId="3"/>
    <cellStyle name="Comma 2" xfId="2" xr:uid="{00000000-0005-0000-0000-000001000000}"/>
    <cellStyle name="Comma 206 2" xfId="22" xr:uid="{00000000-0005-0000-0000-000002000000}"/>
    <cellStyle name="Currency" xfId="3" builtinId="4"/>
    <cellStyle name="Currency 2" xfId="4" xr:uid="{00000000-0005-0000-0000-000004000000}"/>
    <cellStyle name="Normal" xfId="0" builtinId="0"/>
    <cellStyle name="Normal 15" xfId="5" xr:uid="{00000000-0005-0000-0000-000006000000}"/>
    <cellStyle name="Normal 2" xfId="6" xr:uid="{00000000-0005-0000-0000-000007000000}"/>
    <cellStyle name="Normal 22" xfId="7" xr:uid="{00000000-0005-0000-0000-000008000000}"/>
    <cellStyle name="Normal 3" xfId="8" xr:uid="{00000000-0005-0000-0000-000009000000}"/>
    <cellStyle name="Normal 3 2 2" xfId="9" xr:uid="{00000000-0005-0000-0000-00000A000000}"/>
    <cellStyle name="Normal 4" xfId="10" xr:uid="{00000000-0005-0000-0000-00000B000000}"/>
    <cellStyle name="Normal 5" xfId="11" xr:uid="{00000000-0005-0000-0000-00000C000000}"/>
    <cellStyle name="Normal_IOU TCOS RFP Financial Schedules" xfId="23" xr:uid="{C89C461D-6A74-4567-84A2-8C6E904DA1AD}"/>
    <cellStyle name="Percent" xfId="12" builtinId="5"/>
    <cellStyle name="Percent 2" xfId="13" xr:uid="{00000000-0005-0000-0000-00000E000000}"/>
    <cellStyle name="SAPBEXaggData 2" xfId="14" xr:uid="{00000000-0005-0000-0000-00000F000000}"/>
    <cellStyle name="SAPBEXaggItem 2" xfId="15" xr:uid="{00000000-0005-0000-0000-000010000000}"/>
    <cellStyle name="SAPBEXchaText" xfId="16" xr:uid="{00000000-0005-0000-0000-000011000000}"/>
    <cellStyle name="SAPBEXstdData 2 5" xfId="17" xr:uid="{00000000-0005-0000-0000-000012000000}"/>
    <cellStyle name="SAPBEXstdData 4" xfId="18" xr:uid="{00000000-0005-0000-0000-000013000000}"/>
    <cellStyle name="SAPBEXstdItem" xfId="19" xr:uid="{00000000-0005-0000-0000-000014000000}"/>
    <cellStyle name="SAPBEXstdItem 2 4" xfId="20" xr:uid="{00000000-0005-0000-0000-000015000000}"/>
    <cellStyle name="SAPBEXstdItem 4" xfId="21" xr:uid="{00000000-0005-0000-0000-000016000000}"/>
  </cellStyles>
  <dxfs count="0"/>
  <tableStyles count="1" defaultTableStyle="TableStyleMedium9" defaultPivotStyle="PivotStyleLight16">
    <tableStyle name="Invisible" pivot="0" table="0" count="0" xr9:uid="{CE52BDCE-3251-4DEE-9C9F-A8209487E6E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gif"/></Relationships>
</file>

<file path=xl/drawings/_rels/drawing3.xml.rels><?xml version="1.0" encoding="UTF-8" standalone="yes"?>
<Relationships xmlns="http://schemas.openxmlformats.org/package/2006/relationships"><Relationship Id="rId1" Type="http://schemas.openxmlformats.org/officeDocument/2006/relationships/image" Target="../media/image5.gif"/></Relationships>
</file>

<file path=xl/drawings/_rels/drawing4.xml.rels><?xml version="1.0" encoding="UTF-8" standalone="yes"?>
<Relationships xmlns="http://schemas.openxmlformats.org/package/2006/relationships"><Relationship Id="rId2" Type="http://schemas.openxmlformats.org/officeDocument/2006/relationships/image" Target="../media/image5.gif"/><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png"/><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9.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4.png"/><Relationship Id="rId7" Type="http://schemas.openxmlformats.org/officeDocument/2006/relationships/image" Target="../media/image17.pn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6.png"/><Relationship Id="rId5" Type="http://schemas.openxmlformats.org/officeDocument/2006/relationships/image" Target="../media/image11.pn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7</xdr:col>
      <xdr:colOff>173443</xdr:colOff>
      <xdr:row>14</xdr:row>
      <xdr:rowOff>45720</xdr:rowOff>
    </xdr:from>
    <xdr:to>
      <xdr:col>14</xdr:col>
      <xdr:colOff>38002</xdr:colOff>
      <xdr:row>41</xdr:row>
      <xdr:rowOff>91440</xdr:rowOff>
    </xdr:to>
    <xdr:pic>
      <xdr:nvPicPr>
        <xdr:cNvPr id="477598" name="Picture 1">
          <a:extLst>
            <a:ext uri="{FF2B5EF4-FFF2-40B4-BE49-F238E27FC236}">
              <a16:creationId xmlns:a16="http://schemas.microsoft.com/office/drawing/2014/main" id="{35386EF1-F63F-6CCC-3998-EEA40CDDE43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304" r="7195"/>
        <a:stretch/>
      </xdr:blipFill>
      <xdr:spPr bwMode="auto">
        <a:xfrm>
          <a:off x="6551383" y="2560320"/>
          <a:ext cx="4131759" cy="457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114300</xdr:colOff>
      <xdr:row>45</xdr:row>
      <xdr:rowOff>53340</xdr:rowOff>
    </xdr:from>
    <xdr:to>
      <xdr:col>6</xdr:col>
      <xdr:colOff>552602</xdr:colOff>
      <xdr:row>72</xdr:row>
      <xdr:rowOff>99060</xdr:rowOff>
    </xdr:to>
    <xdr:pic>
      <xdr:nvPicPr>
        <xdr:cNvPr id="477599" name="Picture 2">
          <a:extLst>
            <a:ext uri="{FF2B5EF4-FFF2-40B4-BE49-F238E27FC236}">
              <a16:creationId xmlns:a16="http://schemas.microsoft.com/office/drawing/2014/main" id="{32996A2A-7FA0-4914-8233-FAE0EA23BCBF}"/>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5390" r="20125"/>
        <a:stretch/>
      </xdr:blipFill>
      <xdr:spPr bwMode="auto">
        <a:xfrm>
          <a:off x="723900" y="7764780"/>
          <a:ext cx="4377842" cy="457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160024</xdr:colOff>
      <xdr:row>14</xdr:row>
      <xdr:rowOff>30479</xdr:rowOff>
    </xdr:from>
    <xdr:to>
      <xdr:col>6</xdr:col>
      <xdr:colOff>321141</xdr:colOff>
      <xdr:row>41</xdr:row>
      <xdr:rowOff>76199</xdr:rowOff>
    </xdr:to>
    <xdr:pic>
      <xdr:nvPicPr>
        <xdr:cNvPr id="2" name="Picture 1">
          <a:extLst>
            <a:ext uri="{FF2B5EF4-FFF2-40B4-BE49-F238E27FC236}">
              <a16:creationId xmlns:a16="http://schemas.microsoft.com/office/drawing/2014/main" id="{FE12CFDD-04CF-0448-20EA-04BB12208779}"/>
            </a:ext>
          </a:extLst>
        </xdr:cNvPr>
        <xdr:cNvPicPr>
          <a:picLocks noChangeAspect="1"/>
        </xdr:cNvPicPr>
      </xdr:nvPicPr>
      <xdr:blipFill rotWithShape="1">
        <a:blip xmlns:r="http://schemas.openxmlformats.org/officeDocument/2006/relationships" r:embed="rId3"/>
        <a:srcRect t="6313" r="5817"/>
        <a:stretch/>
      </xdr:blipFill>
      <xdr:spPr>
        <a:xfrm>
          <a:off x="769624" y="2545079"/>
          <a:ext cx="4100657" cy="4572000"/>
        </a:xfrm>
        <a:prstGeom prst="rect">
          <a:avLst/>
        </a:prstGeom>
      </xdr:spPr>
    </xdr:pic>
    <xdr:clientData/>
  </xdr:twoCellAnchor>
  <xdr:twoCellAnchor editAs="oneCell">
    <xdr:from>
      <xdr:col>7</xdr:col>
      <xdr:colOff>226695</xdr:colOff>
      <xdr:row>45</xdr:row>
      <xdr:rowOff>60960</xdr:rowOff>
    </xdr:from>
    <xdr:to>
      <xdr:col>14</xdr:col>
      <xdr:colOff>231758</xdr:colOff>
      <xdr:row>72</xdr:row>
      <xdr:rowOff>106680</xdr:rowOff>
    </xdr:to>
    <xdr:pic>
      <xdr:nvPicPr>
        <xdr:cNvPr id="3" name="Picture 2">
          <a:extLst>
            <a:ext uri="{FF2B5EF4-FFF2-40B4-BE49-F238E27FC236}">
              <a16:creationId xmlns:a16="http://schemas.microsoft.com/office/drawing/2014/main" id="{0692570A-9793-04FA-B163-88CFA5B6C2A9}"/>
            </a:ext>
          </a:extLst>
        </xdr:cNvPr>
        <xdr:cNvPicPr>
          <a:picLocks noChangeAspect="1"/>
        </xdr:cNvPicPr>
      </xdr:nvPicPr>
      <xdr:blipFill rotWithShape="1">
        <a:blip xmlns:r="http://schemas.openxmlformats.org/officeDocument/2006/relationships" r:embed="rId4"/>
        <a:srcRect t="11570" r="7351"/>
        <a:stretch/>
      </xdr:blipFill>
      <xdr:spPr>
        <a:xfrm>
          <a:off x="6604635" y="8275320"/>
          <a:ext cx="4272263" cy="45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152400</xdr:colOff>
      <xdr:row>1</xdr:row>
      <xdr:rowOff>133350</xdr:rowOff>
    </xdr:to>
    <xdr:pic>
      <xdr:nvPicPr>
        <xdr:cNvPr id="2" name="Picture@01\QPosted@" descr="@01\QPosted@">
          <a:extLst>
            <a:ext uri="{FF2B5EF4-FFF2-40B4-BE49-F238E27FC236}">
              <a16:creationId xmlns:a16="http://schemas.microsoft.com/office/drawing/2014/main" id="{5799F2E0-B4E0-4218-A4AE-61E38EF9BD8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xdr:row>
      <xdr:rowOff>0</xdr:rowOff>
    </xdr:from>
    <xdr:to>
      <xdr:col>0</xdr:col>
      <xdr:colOff>152400</xdr:colOff>
      <xdr:row>2</xdr:row>
      <xdr:rowOff>133350</xdr:rowOff>
    </xdr:to>
    <xdr:pic>
      <xdr:nvPicPr>
        <xdr:cNvPr id="3" name="Picture@01\QPosted@" descr="@01\QPosted@">
          <a:extLst>
            <a:ext uri="{FF2B5EF4-FFF2-40B4-BE49-F238E27FC236}">
              <a16:creationId xmlns:a16="http://schemas.microsoft.com/office/drawing/2014/main" id="{BFD44E80-29E9-4B38-8DBB-3A50AD1872C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xdr:row>
      <xdr:rowOff>0</xdr:rowOff>
    </xdr:from>
    <xdr:to>
      <xdr:col>0</xdr:col>
      <xdr:colOff>152400</xdr:colOff>
      <xdr:row>3</xdr:row>
      <xdr:rowOff>133350</xdr:rowOff>
    </xdr:to>
    <xdr:pic>
      <xdr:nvPicPr>
        <xdr:cNvPr id="4" name="Picture@01\QPosted@" descr="@01\QPosted@">
          <a:extLst>
            <a:ext uri="{FF2B5EF4-FFF2-40B4-BE49-F238E27FC236}">
              <a16:creationId xmlns:a16="http://schemas.microsoft.com/office/drawing/2014/main" id="{2B6752BD-2278-409A-9D87-A863F83DE0D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xdr:row>
      <xdr:rowOff>0</xdr:rowOff>
    </xdr:from>
    <xdr:to>
      <xdr:col>0</xdr:col>
      <xdr:colOff>152400</xdr:colOff>
      <xdr:row>4</xdr:row>
      <xdr:rowOff>133350</xdr:rowOff>
    </xdr:to>
    <xdr:pic>
      <xdr:nvPicPr>
        <xdr:cNvPr id="5" name="Picture@01\QPosted@" descr="@01\QPosted@">
          <a:extLst>
            <a:ext uri="{FF2B5EF4-FFF2-40B4-BE49-F238E27FC236}">
              <a16:creationId xmlns:a16="http://schemas.microsoft.com/office/drawing/2014/main" id="{EC22C4A8-FAED-47FF-A12D-3B5A8CDAAC2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xdr:row>
      <xdr:rowOff>0</xdr:rowOff>
    </xdr:from>
    <xdr:to>
      <xdr:col>0</xdr:col>
      <xdr:colOff>152400</xdr:colOff>
      <xdr:row>5</xdr:row>
      <xdr:rowOff>133350</xdr:rowOff>
    </xdr:to>
    <xdr:pic>
      <xdr:nvPicPr>
        <xdr:cNvPr id="6" name="Picture@01\QPosted@" descr="@01\QPosted@">
          <a:extLst>
            <a:ext uri="{FF2B5EF4-FFF2-40B4-BE49-F238E27FC236}">
              <a16:creationId xmlns:a16="http://schemas.microsoft.com/office/drawing/2014/main" id="{D96371C6-FE07-4904-9E2F-DD49C4BBA3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xdr:row>
      <xdr:rowOff>0</xdr:rowOff>
    </xdr:from>
    <xdr:to>
      <xdr:col>0</xdr:col>
      <xdr:colOff>152400</xdr:colOff>
      <xdr:row>6</xdr:row>
      <xdr:rowOff>133350</xdr:rowOff>
    </xdr:to>
    <xdr:pic>
      <xdr:nvPicPr>
        <xdr:cNvPr id="7" name="Picture@01\QPosted@" descr="@01\QPosted@">
          <a:extLst>
            <a:ext uri="{FF2B5EF4-FFF2-40B4-BE49-F238E27FC236}">
              <a16:creationId xmlns:a16="http://schemas.microsoft.com/office/drawing/2014/main" id="{614ABBBE-4A0C-4E90-882C-E53B94D5291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8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8" name="Picture@01\QPosted@" descr="@01\QPosted@">
          <a:extLst>
            <a:ext uri="{FF2B5EF4-FFF2-40B4-BE49-F238E27FC236}">
              <a16:creationId xmlns:a16="http://schemas.microsoft.com/office/drawing/2014/main" id="{59B37A17-2714-429B-910A-9CCF956B563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5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9" name="Picture@01\QPosted@" descr="@01\QPosted@">
          <a:extLst>
            <a:ext uri="{FF2B5EF4-FFF2-40B4-BE49-F238E27FC236}">
              <a16:creationId xmlns:a16="http://schemas.microsoft.com/office/drawing/2014/main" id="{C2B90EBD-C040-4A4B-AE4F-DD7C8AA7C83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2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10" name="Picture@01\QPosted@" descr="@01\QPosted@">
          <a:extLst>
            <a:ext uri="{FF2B5EF4-FFF2-40B4-BE49-F238E27FC236}">
              <a16:creationId xmlns:a16="http://schemas.microsoft.com/office/drawing/2014/main" id="{12E1BBB2-0D27-49BF-A240-87DC3B7234F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9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11" name="Picture@01\QPosted@" descr="@01\QPosted@">
          <a:extLst>
            <a:ext uri="{FF2B5EF4-FFF2-40B4-BE49-F238E27FC236}">
              <a16:creationId xmlns:a16="http://schemas.microsoft.com/office/drawing/2014/main" id="{1B367E08-A475-4260-9B9C-19A6A980A9E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6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12" name="Picture@01\QPosted@" descr="@01\QPosted@">
          <a:extLst>
            <a:ext uri="{FF2B5EF4-FFF2-40B4-BE49-F238E27FC236}">
              <a16:creationId xmlns:a16="http://schemas.microsoft.com/office/drawing/2014/main" id="{25162505-BAE2-4CB5-B140-DB3E3C79820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3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13" name="Picture@01\QPosted@" descr="@01\QPosted@">
          <a:extLst>
            <a:ext uri="{FF2B5EF4-FFF2-40B4-BE49-F238E27FC236}">
              <a16:creationId xmlns:a16="http://schemas.microsoft.com/office/drawing/2014/main" id="{75204FA4-2A5B-4170-99DF-B51352BD417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0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14" name="Picture@01\QPosted@" descr="@01\QPosted@">
          <a:extLst>
            <a:ext uri="{FF2B5EF4-FFF2-40B4-BE49-F238E27FC236}">
              <a16:creationId xmlns:a16="http://schemas.microsoft.com/office/drawing/2014/main" id="{E968420E-A04F-4808-82D0-AD99393FC2A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8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15" name="Picture@01\QPosted@" descr="@01\QPosted@">
          <a:extLst>
            <a:ext uri="{FF2B5EF4-FFF2-40B4-BE49-F238E27FC236}">
              <a16:creationId xmlns:a16="http://schemas.microsoft.com/office/drawing/2014/main" id="{92B1D4F9-F61E-4B55-B7A2-69D7A19D360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5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16" name="Picture@01\QPosted@" descr="@01\QPosted@">
          <a:extLst>
            <a:ext uri="{FF2B5EF4-FFF2-40B4-BE49-F238E27FC236}">
              <a16:creationId xmlns:a16="http://schemas.microsoft.com/office/drawing/2014/main" id="{5A126272-4C92-4F56-B74C-76CF3E53611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2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17" name="Picture@01\QPosted@" descr="@01\QPosted@">
          <a:extLst>
            <a:ext uri="{FF2B5EF4-FFF2-40B4-BE49-F238E27FC236}">
              <a16:creationId xmlns:a16="http://schemas.microsoft.com/office/drawing/2014/main" id="{5C7458CA-CB43-4164-950C-ED701E8F357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9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18" name="Picture@01\QPosted@" descr="@01\QPosted@">
          <a:extLst>
            <a:ext uri="{FF2B5EF4-FFF2-40B4-BE49-F238E27FC236}">
              <a16:creationId xmlns:a16="http://schemas.microsoft.com/office/drawing/2014/main" id="{FC5493A6-37EF-4A87-BE26-8F460628A93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6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19" name="Picture@01\QPosted@" descr="@01\QPosted@">
          <a:extLst>
            <a:ext uri="{FF2B5EF4-FFF2-40B4-BE49-F238E27FC236}">
              <a16:creationId xmlns:a16="http://schemas.microsoft.com/office/drawing/2014/main" id="{5D6216CF-B41B-4D15-AAE3-EAD77260AB6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3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20" name="Picture@01\QPosted@" descr="@01\QPosted@">
          <a:extLst>
            <a:ext uri="{FF2B5EF4-FFF2-40B4-BE49-F238E27FC236}">
              <a16:creationId xmlns:a16="http://schemas.microsoft.com/office/drawing/2014/main" id="{0F9ACA89-4803-481E-86EE-33CDA7017F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0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21" name="Picture@01\QPosted@" descr="@01\QPosted@">
          <a:extLst>
            <a:ext uri="{FF2B5EF4-FFF2-40B4-BE49-F238E27FC236}">
              <a16:creationId xmlns:a16="http://schemas.microsoft.com/office/drawing/2014/main" id="{6684704E-3F26-4E79-B812-5DDA9CE5D20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8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22" name="Picture@01\QPosted@" descr="@01\QPosted@">
          <a:extLst>
            <a:ext uri="{FF2B5EF4-FFF2-40B4-BE49-F238E27FC236}">
              <a16:creationId xmlns:a16="http://schemas.microsoft.com/office/drawing/2014/main" id="{71681462-42F1-44F1-9BF7-F889B42F85F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5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23" name="Picture@01\QPosted@" descr="@01\QPosted@">
          <a:extLst>
            <a:ext uri="{FF2B5EF4-FFF2-40B4-BE49-F238E27FC236}">
              <a16:creationId xmlns:a16="http://schemas.microsoft.com/office/drawing/2014/main" id="{2D08D944-284B-4263-BF02-449A3C7BCBB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2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24" name="Picture@01\QPosted@" descr="@01\QPosted@">
          <a:extLst>
            <a:ext uri="{FF2B5EF4-FFF2-40B4-BE49-F238E27FC236}">
              <a16:creationId xmlns:a16="http://schemas.microsoft.com/office/drawing/2014/main" id="{A7CDC832-354B-4199-9EA7-FBEC93C4843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9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25" name="Picture@01\QPosted@" descr="@01\QPosted@">
          <a:extLst>
            <a:ext uri="{FF2B5EF4-FFF2-40B4-BE49-F238E27FC236}">
              <a16:creationId xmlns:a16="http://schemas.microsoft.com/office/drawing/2014/main" id="{67D1E47F-208D-44BA-BD3B-7F4805E4DC9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6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26" name="Picture@01\QPosted@" descr="@01\QPosted@">
          <a:extLst>
            <a:ext uri="{FF2B5EF4-FFF2-40B4-BE49-F238E27FC236}">
              <a16:creationId xmlns:a16="http://schemas.microsoft.com/office/drawing/2014/main" id="{E085BFEB-F9DD-440B-8D48-0421994ADD7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3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27" name="Picture@01\QPosted@" descr="@01\QPosted@">
          <a:extLst>
            <a:ext uri="{FF2B5EF4-FFF2-40B4-BE49-F238E27FC236}">
              <a16:creationId xmlns:a16="http://schemas.microsoft.com/office/drawing/2014/main" id="{F5498209-4579-4B92-A929-1889DCF156A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1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28" name="Picture@01\QPosted@" descr="@01\QPosted@">
          <a:extLst>
            <a:ext uri="{FF2B5EF4-FFF2-40B4-BE49-F238E27FC236}">
              <a16:creationId xmlns:a16="http://schemas.microsoft.com/office/drawing/2014/main" id="{35F9066F-F3A0-46F3-B18D-7C5F51F2675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8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29" name="Picture@01\QPosted@" descr="@01\QPosted@">
          <a:extLst>
            <a:ext uri="{FF2B5EF4-FFF2-40B4-BE49-F238E27FC236}">
              <a16:creationId xmlns:a16="http://schemas.microsoft.com/office/drawing/2014/main" id="{5F72AD7F-C78E-4D14-B10B-CB19FC15838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5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30" name="Picture@01\QPosted@" descr="@01\QPosted@">
          <a:extLst>
            <a:ext uri="{FF2B5EF4-FFF2-40B4-BE49-F238E27FC236}">
              <a16:creationId xmlns:a16="http://schemas.microsoft.com/office/drawing/2014/main" id="{7C156BCF-65B2-4825-8835-46623254F4D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2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31" name="Picture@01\QPosted@" descr="@01\QPosted@">
          <a:extLst>
            <a:ext uri="{FF2B5EF4-FFF2-40B4-BE49-F238E27FC236}">
              <a16:creationId xmlns:a16="http://schemas.microsoft.com/office/drawing/2014/main" id="{BAE9F9D4-D4E3-439E-A4F0-A5782198153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9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32" name="Picture@01\QPosted@" descr="@01\QPosted@">
          <a:extLst>
            <a:ext uri="{FF2B5EF4-FFF2-40B4-BE49-F238E27FC236}">
              <a16:creationId xmlns:a16="http://schemas.microsoft.com/office/drawing/2014/main" id="{1C9B9D11-882D-443B-9AEA-912473E7C8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6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33" name="Picture@01\QPosted@" descr="@01\QPosted@">
          <a:extLst>
            <a:ext uri="{FF2B5EF4-FFF2-40B4-BE49-F238E27FC236}">
              <a16:creationId xmlns:a16="http://schemas.microsoft.com/office/drawing/2014/main" id="{142397EA-4942-4D16-95B4-3B9C77CF545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3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34" name="Picture@01\QPosted@" descr="@01\QPosted@">
          <a:extLst>
            <a:ext uri="{FF2B5EF4-FFF2-40B4-BE49-F238E27FC236}">
              <a16:creationId xmlns:a16="http://schemas.microsoft.com/office/drawing/2014/main" id="{BF468F09-FDB4-44EC-A8E4-5AA03A7D876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1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35" name="Picture@01\QPosted@" descr="@01\QPosted@">
          <a:extLst>
            <a:ext uri="{FF2B5EF4-FFF2-40B4-BE49-F238E27FC236}">
              <a16:creationId xmlns:a16="http://schemas.microsoft.com/office/drawing/2014/main" id="{8EC23D08-9206-44BC-A51C-74D2892C885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8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36" name="Picture@01\QPosted@" descr="@01\QPosted@">
          <a:extLst>
            <a:ext uri="{FF2B5EF4-FFF2-40B4-BE49-F238E27FC236}">
              <a16:creationId xmlns:a16="http://schemas.microsoft.com/office/drawing/2014/main" id="{2A441EE8-29F9-4E56-B643-EE65B56A837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5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37" name="Picture@01\QPosted@" descr="@01\QPosted@">
          <a:extLst>
            <a:ext uri="{FF2B5EF4-FFF2-40B4-BE49-F238E27FC236}">
              <a16:creationId xmlns:a16="http://schemas.microsoft.com/office/drawing/2014/main" id="{5B4434F7-9E79-4F7B-AC56-42506C7832F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2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38" name="Picture@01\QPosted@" descr="@01\QPosted@">
          <a:extLst>
            <a:ext uri="{FF2B5EF4-FFF2-40B4-BE49-F238E27FC236}">
              <a16:creationId xmlns:a16="http://schemas.microsoft.com/office/drawing/2014/main" id="{4E14EE94-57F4-4CFB-976B-7D4098FD7E1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9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39" name="Picture@01\QPosted@" descr="@01\QPosted@">
          <a:extLst>
            <a:ext uri="{FF2B5EF4-FFF2-40B4-BE49-F238E27FC236}">
              <a16:creationId xmlns:a16="http://schemas.microsoft.com/office/drawing/2014/main" id="{8AFDA811-60CE-4A83-886F-C15D0AD6FEA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6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40" name="Picture@01\QPosted@" descr="@01\QPosted@">
          <a:extLst>
            <a:ext uri="{FF2B5EF4-FFF2-40B4-BE49-F238E27FC236}">
              <a16:creationId xmlns:a16="http://schemas.microsoft.com/office/drawing/2014/main" id="{A982165E-F522-49F4-A417-2B4C748B888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3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41" name="Picture@01\QPosted@" descr="@01\QPosted@">
          <a:extLst>
            <a:ext uri="{FF2B5EF4-FFF2-40B4-BE49-F238E27FC236}">
              <a16:creationId xmlns:a16="http://schemas.microsoft.com/office/drawing/2014/main" id="{A5D5F588-D2D6-440E-9AF5-736B869991B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1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42" name="Picture@01\QPosted@" descr="@01\QPosted@">
          <a:extLst>
            <a:ext uri="{FF2B5EF4-FFF2-40B4-BE49-F238E27FC236}">
              <a16:creationId xmlns:a16="http://schemas.microsoft.com/office/drawing/2014/main" id="{2E4E150C-771B-4700-9722-A1D47C81264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81850"/>
          <a:ext cx="152400" cy="133350"/>
        </a:xfrm>
        <a:prstGeom prst="rect">
          <a:avLst/>
        </a:prstGeom>
        <a:solidFill>
          <a:srgbClr val="FFFFFF"/>
        </a:solidFill>
        <a:ln w="9525">
          <a:solidFill>
            <a:srgbClr val="000000"/>
          </a:solidFill>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xdr:row>
      <xdr:rowOff>0</xdr:rowOff>
    </xdr:from>
    <xdr:to>
      <xdr:col>0</xdr:col>
      <xdr:colOff>152400</xdr:colOff>
      <xdr:row>7</xdr:row>
      <xdr:rowOff>133350</xdr:rowOff>
    </xdr:to>
    <xdr:pic>
      <xdr:nvPicPr>
        <xdr:cNvPr id="2" name="Picture@01\QPosted@" descr="@01\QPosted@">
          <a:extLst>
            <a:ext uri="{FF2B5EF4-FFF2-40B4-BE49-F238E27FC236}">
              <a16:creationId xmlns:a16="http://schemas.microsoft.com/office/drawing/2014/main" id="{ABC2431C-F060-4093-8188-806AD89604A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3" name="Picture@01\QPosted@" descr="@01\QPosted@">
          <a:extLst>
            <a:ext uri="{FF2B5EF4-FFF2-40B4-BE49-F238E27FC236}">
              <a16:creationId xmlns:a16="http://schemas.microsoft.com/office/drawing/2014/main" id="{91DFC244-4E27-4D5B-8404-09D03112A78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4" name="Picture@01\QPosted@" descr="@01\QPosted@">
          <a:extLst>
            <a:ext uri="{FF2B5EF4-FFF2-40B4-BE49-F238E27FC236}">
              <a16:creationId xmlns:a16="http://schemas.microsoft.com/office/drawing/2014/main" id="{A3F2D1CD-D2B9-4248-B991-4CD1BE8212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5" name="Picture@01\QPosted@" descr="@01\QPosted@">
          <a:extLst>
            <a:ext uri="{FF2B5EF4-FFF2-40B4-BE49-F238E27FC236}">
              <a16:creationId xmlns:a16="http://schemas.microsoft.com/office/drawing/2014/main" id="{F26F25FE-422C-451B-AF8A-AFA4BCAFAD7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6" name="Picture@01\QPosted@" descr="@01\QPosted@">
          <a:extLst>
            <a:ext uri="{FF2B5EF4-FFF2-40B4-BE49-F238E27FC236}">
              <a16:creationId xmlns:a16="http://schemas.microsoft.com/office/drawing/2014/main" id="{C6123E42-4461-478D-B850-FC06251CCE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7" name="Picture@01\QPosted@" descr="@01\QPosted@">
          <a:extLst>
            <a:ext uri="{FF2B5EF4-FFF2-40B4-BE49-F238E27FC236}">
              <a16:creationId xmlns:a16="http://schemas.microsoft.com/office/drawing/2014/main" id="{D1F92569-E9CF-4D75-9C7E-D4495D75C36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8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8" name="Picture@01\QPosted@" descr="@01\QPosted@">
          <a:extLst>
            <a:ext uri="{FF2B5EF4-FFF2-40B4-BE49-F238E27FC236}">
              <a16:creationId xmlns:a16="http://schemas.microsoft.com/office/drawing/2014/main" id="{9F52098D-82F6-42C0-BF90-F2064DE9F3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5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9" name="Picture@01\QPosted@" descr="@01\QPosted@">
          <a:extLst>
            <a:ext uri="{FF2B5EF4-FFF2-40B4-BE49-F238E27FC236}">
              <a16:creationId xmlns:a16="http://schemas.microsoft.com/office/drawing/2014/main" id="{9447FE35-C8B9-4D18-98F9-443F9DA5C30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2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10" name="Picture@01\QPosted@" descr="@01\QPosted@">
          <a:extLst>
            <a:ext uri="{FF2B5EF4-FFF2-40B4-BE49-F238E27FC236}">
              <a16:creationId xmlns:a16="http://schemas.microsoft.com/office/drawing/2014/main" id="{A27A93BC-94EA-4DA9-9DC0-C2DA5D664DC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9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11" name="Picture@01\QPosted@" descr="@01\QPosted@">
          <a:extLst>
            <a:ext uri="{FF2B5EF4-FFF2-40B4-BE49-F238E27FC236}">
              <a16:creationId xmlns:a16="http://schemas.microsoft.com/office/drawing/2014/main" id="{BE32F5D3-40A4-4410-ACD1-062CE25E11F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6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12" name="Picture@01\QPosted@" descr="@01\QPosted@">
          <a:extLst>
            <a:ext uri="{FF2B5EF4-FFF2-40B4-BE49-F238E27FC236}">
              <a16:creationId xmlns:a16="http://schemas.microsoft.com/office/drawing/2014/main" id="{8DA1F374-B91E-4FF6-8804-A254DCC2FFB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3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13" name="Picture@01\QPosted@" descr="@01\QPosted@">
          <a:extLst>
            <a:ext uri="{FF2B5EF4-FFF2-40B4-BE49-F238E27FC236}">
              <a16:creationId xmlns:a16="http://schemas.microsoft.com/office/drawing/2014/main" id="{F1F6B33F-19DE-4E47-A4DF-3B8CDDF27E1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0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14" name="Picture@01\QPosted@" descr="@01\QPosted@">
          <a:extLst>
            <a:ext uri="{FF2B5EF4-FFF2-40B4-BE49-F238E27FC236}">
              <a16:creationId xmlns:a16="http://schemas.microsoft.com/office/drawing/2014/main" id="{4B56D6BD-4F53-4884-A8DC-EC99EEF4CB2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8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15" name="Picture@01\QPosted@" descr="@01\QPosted@">
          <a:extLst>
            <a:ext uri="{FF2B5EF4-FFF2-40B4-BE49-F238E27FC236}">
              <a16:creationId xmlns:a16="http://schemas.microsoft.com/office/drawing/2014/main" id="{0F3739F0-523F-4E3E-8208-ED0C510066A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5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16" name="Picture@01\QPosted@" descr="@01\QPosted@">
          <a:extLst>
            <a:ext uri="{FF2B5EF4-FFF2-40B4-BE49-F238E27FC236}">
              <a16:creationId xmlns:a16="http://schemas.microsoft.com/office/drawing/2014/main" id="{582BC12C-861E-459F-A417-CE0AC543670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2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17" name="Picture@01\QPosted@" descr="@01\QPosted@">
          <a:extLst>
            <a:ext uri="{FF2B5EF4-FFF2-40B4-BE49-F238E27FC236}">
              <a16:creationId xmlns:a16="http://schemas.microsoft.com/office/drawing/2014/main" id="{4D78F5DC-B79A-4C4E-94B1-4DEE90BCC6C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9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18" name="Picture@01\QPosted@" descr="@01\QPosted@">
          <a:extLst>
            <a:ext uri="{FF2B5EF4-FFF2-40B4-BE49-F238E27FC236}">
              <a16:creationId xmlns:a16="http://schemas.microsoft.com/office/drawing/2014/main" id="{67F16146-5BD6-45C4-B1B8-1A09D9EAAC3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6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19" name="Picture@01\QPosted@" descr="@01\QPosted@">
          <a:extLst>
            <a:ext uri="{FF2B5EF4-FFF2-40B4-BE49-F238E27FC236}">
              <a16:creationId xmlns:a16="http://schemas.microsoft.com/office/drawing/2014/main" id="{6796FC2C-DB4F-4FAD-992D-83983D2AD33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3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20" name="Picture@01\QPosted@" descr="@01\QPosted@">
          <a:extLst>
            <a:ext uri="{FF2B5EF4-FFF2-40B4-BE49-F238E27FC236}">
              <a16:creationId xmlns:a16="http://schemas.microsoft.com/office/drawing/2014/main" id="{7CE89F32-8BD5-45EF-9157-9554AF6BE41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0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21" name="Picture@01\QPosted@" descr="@01\QPosted@">
          <a:extLst>
            <a:ext uri="{FF2B5EF4-FFF2-40B4-BE49-F238E27FC236}">
              <a16:creationId xmlns:a16="http://schemas.microsoft.com/office/drawing/2014/main" id="{9DF1A8E8-46AA-4D15-989A-7B61764059E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8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22" name="Picture@01\QPosted@" descr="@01\QPosted@">
          <a:extLst>
            <a:ext uri="{FF2B5EF4-FFF2-40B4-BE49-F238E27FC236}">
              <a16:creationId xmlns:a16="http://schemas.microsoft.com/office/drawing/2014/main" id="{87766023-0E10-4AF9-A001-E191387094F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5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23" name="Picture@01\QPosted@" descr="@01\QPosted@">
          <a:extLst>
            <a:ext uri="{FF2B5EF4-FFF2-40B4-BE49-F238E27FC236}">
              <a16:creationId xmlns:a16="http://schemas.microsoft.com/office/drawing/2014/main" id="{BD984D1C-4CA9-4B45-8212-6AC2BC92441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2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24" name="Picture@01\QPosted@" descr="@01\QPosted@">
          <a:extLst>
            <a:ext uri="{FF2B5EF4-FFF2-40B4-BE49-F238E27FC236}">
              <a16:creationId xmlns:a16="http://schemas.microsoft.com/office/drawing/2014/main" id="{BAAB6FFB-8971-481C-B87F-CA5575FBB80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9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25" name="Picture@01\QPosted@" descr="@01\QPosted@">
          <a:extLst>
            <a:ext uri="{FF2B5EF4-FFF2-40B4-BE49-F238E27FC236}">
              <a16:creationId xmlns:a16="http://schemas.microsoft.com/office/drawing/2014/main" id="{DBE1B1D5-D49F-4491-92EF-EC2567F3B0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6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26" name="Picture@01\QPosted@" descr="@01\QPosted@">
          <a:extLst>
            <a:ext uri="{FF2B5EF4-FFF2-40B4-BE49-F238E27FC236}">
              <a16:creationId xmlns:a16="http://schemas.microsoft.com/office/drawing/2014/main" id="{E15385DD-44F4-4BB0-AF39-5F527067038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3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27" name="Picture@01\QPosted@" descr="@01\QPosted@">
          <a:extLst>
            <a:ext uri="{FF2B5EF4-FFF2-40B4-BE49-F238E27FC236}">
              <a16:creationId xmlns:a16="http://schemas.microsoft.com/office/drawing/2014/main" id="{33D0A831-6C79-43F6-8F1C-9CF3BF585E2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1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28" name="Picture@01\QPosted@" descr="@01\QPosted@">
          <a:extLst>
            <a:ext uri="{FF2B5EF4-FFF2-40B4-BE49-F238E27FC236}">
              <a16:creationId xmlns:a16="http://schemas.microsoft.com/office/drawing/2014/main" id="{845F64E8-3A4B-42DD-A9D1-DC33D437EE5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8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29" name="Picture@01\QPosted@" descr="@01\QPosted@">
          <a:extLst>
            <a:ext uri="{FF2B5EF4-FFF2-40B4-BE49-F238E27FC236}">
              <a16:creationId xmlns:a16="http://schemas.microsoft.com/office/drawing/2014/main" id="{6BC52C48-BD42-4965-9F9C-9AF892AD1B2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5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30" name="Picture@01\QPosted@" descr="@01\QPosted@">
          <a:extLst>
            <a:ext uri="{FF2B5EF4-FFF2-40B4-BE49-F238E27FC236}">
              <a16:creationId xmlns:a16="http://schemas.microsoft.com/office/drawing/2014/main" id="{7931542D-FD30-4B2B-84F9-5E400C98E0B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2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31" name="Picture@01\QPosted@" descr="@01\QPosted@">
          <a:extLst>
            <a:ext uri="{FF2B5EF4-FFF2-40B4-BE49-F238E27FC236}">
              <a16:creationId xmlns:a16="http://schemas.microsoft.com/office/drawing/2014/main" id="{8E0E786F-66D0-4F48-9A98-0F180425366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9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32" name="Picture@01\QPosted@" descr="@01\QPosted@">
          <a:extLst>
            <a:ext uri="{FF2B5EF4-FFF2-40B4-BE49-F238E27FC236}">
              <a16:creationId xmlns:a16="http://schemas.microsoft.com/office/drawing/2014/main" id="{916F0F66-ADAB-4439-867B-9B2121B6ADC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6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33" name="Picture@01\QPosted@" descr="@01\QPosted@">
          <a:extLst>
            <a:ext uri="{FF2B5EF4-FFF2-40B4-BE49-F238E27FC236}">
              <a16:creationId xmlns:a16="http://schemas.microsoft.com/office/drawing/2014/main" id="{C8487E25-A6DB-4FE7-BBA4-F89A1577E27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3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34" name="Picture@01\QPosted@" descr="@01\QPosted@">
          <a:extLst>
            <a:ext uri="{FF2B5EF4-FFF2-40B4-BE49-F238E27FC236}">
              <a16:creationId xmlns:a16="http://schemas.microsoft.com/office/drawing/2014/main" id="{8D912F87-C6C4-425F-8E77-59FDE12BC97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1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35" name="Picture@01\QPosted@" descr="@01\QPosted@">
          <a:extLst>
            <a:ext uri="{FF2B5EF4-FFF2-40B4-BE49-F238E27FC236}">
              <a16:creationId xmlns:a16="http://schemas.microsoft.com/office/drawing/2014/main" id="{410BC11D-8F78-4D29-B6E5-9A02404C175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8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36" name="Picture@01\QPosted@" descr="@01\QPosted@">
          <a:extLst>
            <a:ext uri="{FF2B5EF4-FFF2-40B4-BE49-F238E27FC236}">
              <a16:creationId xmlns:a16="http://schemas.microsoft.com/office/drawing/2014/main" id="{826B39F6-B0A7-40D3-BA50-48EFF487C2E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5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37" name="Picture@01\QPosted@" descr="@01\QPosted@">
          <a:extLst>
            <a:ext uri="{FF2B5EF4-FFF2-40B4-BE49-F238E27FC236}">
              <a16:creationId xmlns:a16="http://schemas.microsoft.com/office/drawing/2014/main" id="{658CCE84-E0C1-492E-A14A-6FC1B88D38E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2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38" name="Picture@01\QPosted@" descr="@01\QPosted@">
          <a:extLst>
            <a:ext uri="{FF2B5EF4-FFF2-40B4-BE49-F238E27FC236}">
              <a16:creationId xmlns:a16="http://schemas.microsoft.com/office/drawing/2014/main" id="{831E8E51-E109-411D-9ED1-DFF85951A18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9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39" name="Picture@01\QPosted@" descr="@01\QPosted@">
          <a:extLst>
            <a:ext uri="{FF2B5EF4-FFF2-40B4-BE49-F238E27FC236}">
              <a16:creationId xmlns:a16="http://schemas.microsoft.com/office/drawing/2014/main" id="{62658C5E-9A3E-4BB3-93A7-4509A60EA0D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6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40" name="Picture@01\QPosted@" descr="@01\QPosted@">
          <a:extLst>
            <a:ext uri="{FF2B5EF4-FFF2-40B4-BE49-F238E27FC236}">
              <a16:creationId xmlns:a16="http://schemas.microsoft.com/office/drawing/2014/main" id="{B095AE6D-0224-4988-A01B-696D4BA5895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3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41" name="Picture@01\QPosted@" descr="@01\QPosted@">
          <a:extLst>
            <a:ext uri="{FF2B5EF4-FFF2-40B4-BE49-F238E27FC236}">
              <a16:creationId xmlns:a16="http://schemas.microsoft.com/office/drawing/2014/main" id="{E9E07ECA-116B-4F65-9EE1-38E55C737A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1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42" name="Picture@01\QPosted@" descr="@01\QPosted@">
          <a:extLst>
            <a:ext uri="{FF2B5EF4-FFF2-40B4-BE49-F238E27FC236}">
              <a16:creationId xmlns:a16="http://schemas.microsoft.com/office/drawing/2014/main" id="{A52662C7-EF9E-4631-97F7-0D1A097D2D9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8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43" name="Picture@01\QPosted@" descr="@01\QPosted@">
          <a:extLst>
            <a:ext uri="{FF2B5EF4-FFF2-40B4-BE49-F238E27FC236}">
              <a16:creationId xmlns:a16="http://schemas.microsoft.com/office/drawing/2014/main" id="{D20B20C6-7B0D-4A55-8CDD-C44E892CE95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5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44" name="Picture@01\QPosted@" descr="@01\QPosted@">
          <a:extLst>
            <a:ext uri="{FF2B5EF4-FFF2-40B4-BE49-F238E27FC236}">
              <a16:creationId xmlns:a16="http://schemas.microsoft.com/office/drawing/2014/main" id="{06715981-9B0C-495B-A31E-4DBA68FFB71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2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45" name="Picture@01\QPosted@" descr="@01\QPosted@">
          <a:extLst>
            <a:ext uri="{FF2B5EF4-FFF2-40B4-BE49-F238E27FC236}">
              <a16:creationId xmlns:a16="http://schemas.microsoft.com/office/drawing/2014/main" id="{F3E86D0E-B7C4-473E-8682-386548535A7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9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46" name="Picture@01\QPosted@" descr="@01\QPosted@">
          <a:extLst>
            <a:ext uri="{FF2B5EF4-FFF2-40B4-BE49-F238E27FC236}">
              <a16:creationId xmlns:a16="http://schemas.microsoft.com/office/drawing/2014/main" id="{7F69031B-F1FB-400C-8CB5-435599EFA3D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86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47" name="Picture@01\QPosted@" descr="@01\QPosted@">
          <a:extLst>
            <a:ext uri="{FF2B5EF4-FFF2-40B4-BE49-F238E27FC236}">
              <a16:creationId xmlns:a16="http://schemas.microsoft.com/office/drawing/2014/main" id="{76F385D3-2B2C-4C35-935E-431F0DCC039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3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48" name="Picture@01\QPosted@" descr="@01\QPosted@">
          <a:extLst>
            <a:ext uri="{FF2B5EF4-FFF2-40B4-BE49-F238E27FC236}">
              <a16:creationId xmlns:a16="http://schemas.microsoft.com/office/drawing/2014/main" id="{DF9DD86D-681D-4843-97A1-285F266C96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1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49" name="Picture@01\QPosted@" descr="@01\QPosted@">
          <a:extLst>
            <a:ext uri="{FF2B5EF4-FFF2-40B4-BE49-F238E27FC236}">
              <a16:creationId xmlns:a16="http://schemas.microsoft.com/office/drawing/2014/main" id="{D54B33ED-93CF-4680-8932-C9ABC321EA9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8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50" name="Picture@01\QPosted@" descr="@01\QPosted@">
          <a:extLst>
            <a:ext uri="{FF2B5EF4-FFF2-40B4-BE49-F238E27FC236}">
              <a16:creationId xmlns:a16="http://schemas.microsoft.com/office/drawing/2014/main" id="{92411A86-BD13-42A1-8FB7-A140C455238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5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51" name="Picture@01\QPosted@" descr="@01\QPosted@">
          <a:extLst>
            <a:ext uri="{FF2B5EF4-FFF2-40B4-BE49-F238E27FC236}">
              <a16:creationId xmlns:a16="http://schemas.microsoft.com/office/drawing/2014/main" id="{8D71A5F3-2873-4BA9-818D-46FAB8B9EFE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2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52" name="Picture@01\QPosted@" descr="@01\QPosted@">
          <a:extLst>
            <a:ext uri="{FF2B5EF4-FFF2-40B4-BE49-F238E27FC236}">
              <a16:creationId xmlns:a16="http://schemas.microsoft.com/office/drawing/2014/main" id="{13BD609A-D89D-4446-AE79-8B26F13C1F2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9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53" name="Picture@01\QPosted@" descr="@01\QPosted@">
          <a:extLst>
            <a:ext uri="{FF2B5EF4-FFF2-40B4-BE49-F238E27FC236}">
              <a16:creationId xmlns:a16="http://schemas.microsoft.com/office/drawing/2014/main" id="{D5266845-F71E-400D-BA49-FD904372677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06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54" name="Picture@01\QPosted@" descr="@01\QPosted@">
          <a:extLst>
            <a:ext uri="{FF2B5EF4-FFF2-40B4-BE49-F238E27FC236}">
              <a16:creationId xmlns:a16="http://schemas.microsoft.com/office/drawing/2014/main" id="{6FC81B7A-A90F-495E-AD33-CA123CE871E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3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55" name="Picture@01\QPosted@" descr="@01\QPosted@">
          <a:extLst>
            <a:ext uri="{FF2B5EF4-FFF2-40B4-BE49-F238E27FC236}">
              <a16:creationId xmlns:a16="http://schemas.microsoft.com/office/drawing/2014/main" id="{58F6BA50-C54B-41A0-8F9B-26CD13E5881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1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56" name="Picture@01\QPosted@" descr="@01\QPosted@">
          <a:extLst>
            <a:ext uri="{FF2B5EF4-FFF2-40B4-BE49-F238E27FC236}">
              <a16:creationId xmlns:a16="http://schemas.microsoft.com/office/drawing/2014/main" id="{F3D73250-0934-4DCD-A265-C9B5755CBEB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8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57" name="Picture@01\QPosted@" descr="@01\QPosted@">
          <a:extLst>
            <a:ext uri="{FF2B5EF4-FFF2-40B4-BE49-F238E27FC236}">
              <a16:creationId xmlns:a16="http://schemas.microsoft.com/office/drawing/2014/main" id="{E6B0295B-24C4-4404-BD2B-21FE2A2B40D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5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58" name="Picture@01\QPosted@" descr="@01\QPosted@">
          <a:extLst>
            <a:ext uri="{FF2B5EF4-FFF2-40B4-BE49-F238E27FC236}">
              <a16:creationId xmlns:a16="http://schemas.microsoft.com/office/drawing/2014/main" id="{F53A24AD-CED1-4264-B66E-297FF74384A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2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59" name="Picture@01\QPosted@" descr="@01\QPosted@">
          <a:extLst>
            <a:ext uri="{FF2B5EF4-FFF2-40B4-BE49-F238E27FC236}">
              <a16:creationId xmlns:a16="http://schemas.microsoft.com/office/drawing/2014/main" id="{8550A1AD-B470-4A37-9634-66C948DBC05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9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60" name="Picture@01\QPosted@" descr="@01\QPosted@">
          <a:extLst>
            <a:ext uri="{FF2B5EF4-FFF2-40B4-BE49-F238E27FC236}">
              <a16:creationId xmlns:a16="http://schemas.microsoft.com/office/drawing/2014/main" id="{235DD3BC-5B15-4B19-8E55-2AEC626DBF9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26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61" name="Picture@01\QPosted@" descr="@01\QPosted@">
          <a:extLst>
            <a:ext uri="{FF2B5EF4-FFF2-40B4-BE49-F238E27FC236}">
              <a16:creationId xmlns:a16="http://schemas.microsoft.com/office/drawing/2014/main" id="{CD3A5197-E4E6-416D-BD49-53E5B9EE6BA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3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62" name="Picture@01\QPosted@" descr="@01\QPosted@">
          <a:extLst>
            <a:ext uri="{FF2B5EF4-FFF2-40B4-BE49-F238E27FC236}">
              <a16:creationId xmlns:a16="http://schemas.microsoft.com/office/drawing/2014/main" id="{CEA8781C-272E-4B5B-BD18-1AB724E391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1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63" name="Picture@01\QPosted@" descr="@01\QPosted@">
          <a:extLst>
            <a:ext uri="{FF2B5EF4-FFF2-40B4-BE49-F238E27FC236}">
              <a16:creationId xmlns:a16="http://schemas.microsoft.com/office/drawing/2014/main" id="{50842E1B-CF79-4806-B8DC-0C99F0CD22F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78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64" name="Picture@01\QPosted@" descr="@01\QPosted@">
          <a:extLst>
            <a:ext uri="{FF2B5EF4-FFF2-40B4-BE49-F238E27FC236}">
              <a16:creationId xmlns:a16="http://schemas.microsoft.com/office/drawing/2014/main" id="{F40A4F87-76FF-4CF9-94F5-06284E98CCC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95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65" name="Picture@01\QPosted@" descr="@01\QPosted@">
          <a:extLst>
            <a:ext uri="{FF2B5EF4-FFF2-40B4-BE49-F238E27FC236}">
              <a16:creationId xmlns:a16="http://schemas.microsoft.com/office/drawing/2014/main" id="{F5968ED0-97F3-491B-8D0B-67190FC1D50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12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66" name="Picture@01\QPosted@" descr="@01\QPosted@">
          <a:extLst>
            <a:ext uri="{FF2B5EF4-FFF2-40B4-BE49-F238E27FC236}">
              <a16:creationId xmlns:a16="http://schemas.microsoft.com/office/drawing/2014/main" id="{EB720CF7-B6E0-4A3F-8B36-232BF45465D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29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67" name="Picture@01\QPosted@" descr="@01\QPosted@">
          <a:extLst>
            <a:ext uri="{FF2B5EF4-FFF2-40B4-BE49-F238E27FC236}">
              <a16:creationId xmlns:a16="http://schemas.microsoft.com/office/drawing/2014/main" id="{E5935AC9-EE40-40C6-999E-06FF1A5BC84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46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68" name="Picture@01\QPosted@" descr="@01\QPosted@">
          <a:extLst>
            <a:ext uri="{FF2B5EF4-FFF2-40B4-BE49-F238E27FC236}">
              <a16:creationId xmlns:a16="http://schemas.microsoft.com/office/drawing/2014/main" id="{3D209B9D-EA4E-4924-A91B-02F7BF082AF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63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69" name="Picture@01\QPosted@" descr="@01\QPosted@">
          <a:extLst>
            <a:ext uri="{FF2B5EF4-FFF2-40B4-BE49-F238E27FC236}">
              <a16:creationId xmlns:a16="http://schemas.microsoft.com/office/drawing/2014/main" id="{53C1559F-4A5D-42EF-B17D-04086636775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81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0" name="Picture@01\QPosted@" descr="@01\QPosted@">
          <a:extLst>
            <a:ext uri="{FF2B5EF4-FFF2-40B4-BE49-F238E27FC236}">
              <a16:creationId xmlns:a16="http://schemas.microsoft.com/office/drawing/2014/main" id="{CAA35272-E744-45CA-B81C-B2523E21317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198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1" name="Picture@01\QPosted@" descr="@01\QPosted@">
          <a:extLst>
            <a:ext uri="{FF2B5EF4-FFF2-40B4-BE49-F238E27FC236}">
              <a16:creationId xmlns:a16="http://schemas.microsoft.com/office/drawing/2014/main" id="{F4EC0B63-76FF-4B9F-85CD-2CE684FD1BE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215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2" name="Picture@01\QPosted@" descr="@01\QPosted@">
          <a:extLst>
            <a:ext uri="{FF2B5EF4-FFF2-40B4-BE49-F238E27FC236}">
              <a16:creationId xmlns:a16="http://schemas.microsoft.com/office/drawing/2014/main" id="{5E35F774-FE59-41F3-9589-BAE2ADEA1DA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232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3" name="Picture@01\QPosted@" descr="@01\QPosted@">
          <a:extLst>
            <a:ext uri="{FF2B5EF4-FFF2-40B4-BE49-F238E27FC236}">
              <a16:creationId xmlns:a16="http://schemas.microsoft.com/office/drawing/2014/main" id="{C9E282B3-ACF9-4C37-851C-C4C19F95575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249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4" name="Picture@01\QPosted@" descr="@01\QPosted@">
          <a:extLst>
            <a:ext uri="{FF2B5EF4-FFF2-40B4-BE49-F238E27FC236}">
              <a16:creationId xmlns:a16="http://schemas.microsoft.com/office/drawing/2014/main" id="{A33559ED-ED8C-4E58-96C2-9ACC2137636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266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5" name="Picture@01\QPosted@" descr="@01\QPosted@">
          <a:extLst>
            <a:ext uri="{FF2B5EF4-FFF2-40B4-BE49-F238E27FC236}">
              <a16:creationId xmlns:a16="http://schemas.microsoft.com/office/drawing/2014/main" id="{86A4E4F4-6534-4822-92B3-BBD8101026B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283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6" name="Picture@01\QPosted@" descr="@01\QPosted@">
          <a:extLst>
            <a:ext uri="{FF2B5EF4-FFF2-40B4-BE49-F238E27FC236}">
              <a16:creationId xmlns:a16="http://schemas.microsoft.com/office/drawing/2014/main" id="{9BB0821D-FDE4-4937-804D-02511623C51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01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7" name="Picture@01\QPosted@" descr="@01\QPosted@">
          <a:extLst>
            <a:ext uri="{FF2B5EF4-FFF2-40B4-BE49-F238E27FC236}">
              <a16:creationId xmlns:a16="http://schemas.microsoft.com/office/drawing/2014/main" id="{E01C2184-6C7B-44B5-9594-46459EC1856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18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8" name="Picture@01\QPosted@" descr="@01\QPosted@">
          <a:extLst>
            <a:ext uri="{FF2B5EF4-FFF2-40B4-BE49-F238E27FC236}">
              <a16:creationId xmlns:a16="http://schemas.microsoft.com/office/drawing/2014/main" id="{C1BB5385-5180-40A5-B24C-B8C01F5E3B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35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9" name="Picture@01\QPosted@" descr="@01\QPosted@">
          <a:extLst>
            <a:ext uri="{FF2B5EF4-FFF2-40B4-BE49-F238E27FC236}">
              <a16:creationId xmlns:a16="http://schemas.microsoft.com/office/drawing/2014/main" id="{F96A4C54-0BBA-4A32-B644-60DEE54A76E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52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80" name="Picture@01\QPosted@" descr="@01\QPosted@">
          <a:extLst>
            <a:ext uri="{FF2B5EF4-FFF2-40B4-BE49-F238E27FC236}">
              <a16:creationId xmlns:a16="http://schemas.microsoft.com/office/drawing/2014/main" id="{21CDE0A9-E556-42B8-8FF6-11CFA53EC43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69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81" name="Picture@01\QPosted@" descr="@01\QPosted@">
          <a:extLst>
            <a:ext uri="{FF2B5EF4-FFF2-40B4-BE49-F238E27FC236}">
              <a16:creationId xmlns:a16="http://schemas.microsoft.com/office/drawing/2014/main" id="{DB106E4C-1256-4083-832D-9630CBECA54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386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82" name="Picture@01\QPosted@" descr="@01\QPosted@">
          <a:extLst>
            <a:ext uri="{FF2B5EF4-FFF2-40B4-BE49-F238E27FC236}">
              <a16:creationId xmlns:a16="http://schemas.microsoft.com/office/drawing/2014/main" id="{9A5E3DCD-9BEA-4FA0-87B5-03CAE24FAA3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403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83" name="Picture@01\QPosted@" descr="@01\QPosted@">
          <a:extLst>
            <a:ext uri="{FF2B5EF4-FFF2-40B4-BE49-F238E27FC236}">
              <a16:creationId xmlns:a16="http://schemas.microsoft.com/office/drawing/2014/main" id="{32E9CC15-19E5-4750-A74C-6A9AC37EA7C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421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84" name="Picture@01\QPosted@" descr="@01\QPosted@">
          <a:extLst>
            <a:ext uri="{FF2B5EF4-FFF2-40B4-BE49-F238E27FC236}">
              <a16:creationId xmlns:a16="http://schemas.microsoft.com/office/drawing/2014/main" id="{0FC6C043-6590-4CDF-BA46-512458F727B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438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85" name="Picture@01\QPosted@" descr="@01\QPosted@">
          <a:extLst>
            <a:ext uri="{FF2B5EF4-FFF2-40B4-BE49-F238E27FC236}">
              <a16:creationId xmlns:a16="http://schemas.microsoft.com/office/drawing/2014/main" id="{58E2E41A-6541-4F8F-B67F-36E5D690E9E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455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86" name="Picture@01\QPosted@" descr="@01\QPosted@">
          <a:extLst>
            <a:ext uri="{FF2B5EF4-FFF2-40B4-BE49-F238E27FC236}">
              <a16:creationId xmlns:a16="http://schemas.microsoft.com/office/drawing/2014/main" id="{6ACAA853-E506-4F5A-9D8C-B2B2442967B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472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87" name="Picture@01\QPosted@" descr="@01\QPosted@">
          <a:extLst>
            <a:ext uri="{FF2B5EF4-FFF2-40B4-BE49-F238E27FC236}">
              <a16:creationId xmlns:a16="http://schemas.microsoft.com/office/drawing/2014/main" id="{9D5DABD6-3C49-4A14-9715-CEF08DD6E97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489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88" name="Picture@01\QPosted@" descr="@01\QPosted@">
          <a:extLst>
            <a:ext uri="{FF2B5EF4-FFF2-40B4-BE49-F238E27FC236}">
              <a16:creationId xmlns:a16="http://schemas.microsoft.com/office/drawing/2014/main" id="{BE61F450-5629-4127-A3CF-CB16150C309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06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89" name="Picture@01\QPosted@" descr="@01\QPosted@">
          <a:extLst>
            <a:ext uri="{FF2B5EF4-FFF2-40B4-BE49-F238E27FC236}">
              <a16:creationId xmlns:a16="http://schemas.microsoft.com/office/drawing/2014/main" id="{50DD3E4C-C743-49C9-B4BB-DF686E26041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24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90" name="Picture@01\QPosted@" descr="@01\QPosted@">
          <a:extLst>
            <a:ext uri="{FF2B5EF4-FFF2-40B4-BE49-F238E27FC236}">
              <a16:creationId xmlns:a16="http://schemas.microsoft.com/office/drawing/2014/main" id="{F6FF567D-EDDF-402B-A0E7-1DE4B8E15A8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41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91" name="Picture@01\QPosted@" descr="@01\QPosted@">
          <a:extLst>
            <a:ext uri="{FF2B5EF4-FFF2-40B4-BE49-F238E27FC236}">
              <a16:creationId xmlns:a16="http://schemas.microsoft.com/office/drawing/2014/main" id="{B22542D5-02E3-47CB-9D3A-725567B79BC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58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92" name="Picture@01\QPosted@" descr="@01\QPosted@">
          <a:extLst>
            <a:ext uri="{FF2B5EF4-FFF2-40B4-BE49-F238E27FC236}">
              <a16:creationId xmlns:a16="http://schemas.microsoft.com/office/drawing/2014/main" id="{4698FFB0-2849-4054-946F-EA8EC286A32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75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93" name="Picture@01\QPosted@" descr="@01\QPosted@">
          <a:extLst>
            <a:ext uri="{FF2B5EF4-FFF2-40B4-BE49-F238E27FC236}">
              <a16:creationId xmlns:a16="http://schemas.microsoft.com/office/drawing/2014/main" id="{FF5F6AF7-512D-4AE6-B1A0-4FD085FA0C2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592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94" name="Picture@01\QPosted@" descr="@01\QPosted@">
          <a:extLst>
            <a:ext uri="{FF2B5EF4-FFF2-40B4-BE49-F238E27FC236}">
              <a16:creationId xmlns:a16="http://schemas.microsoft.com/office/drawing/2014/main" id="{8FD2520B-C205-466F-A1CD-C23E07D17CB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09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95" name="Picture@01\QPosted@" descr="@01\QPosted@">
          <a:extLst>
            <a:ext uri="{FF2B5EF4-FFF2-40B4-BE49-F238E27FC236}">
              <a16:creationId xmlns:a16="http://schemas.microsoft.com/office/drawing/2014/main" id="{B36DE0EC-B630-4ACB-B098-AB0601D90FA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26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96" name="Picture@01\QPosted@" descr="@01\QPosted@">
          <a:extLst>
            <a:ext uri="{FF2B5EF4-FFF2-40B4-BE49-F238E27FC236}">
              <a16:creationId xmlns:a16="http://schemas.microsoft.com/office/drawing/2014/main" id="{F7502CAD-429C-471D-BF62-7C38BD44627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44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97" name="Picture@01\QPosted@" descr="@01\QPosted@">
          <a:extLst>
            <a:ext uri="{FF2B5EF4-FFF2-40B4-BE49-F238E27FC236}">
              <a16:creationId xmlns:a16="http://schemas.microsoft.com/office/drawing/2014/main" id="{632FDA12-9169-44D6-8B44-B1F0DC55981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61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98" name="Picture@01\QPosted@" descr="@01\QPosted@">
          <a:extLst>
            <a:ext uri="{FF2B5EF4-FFF2-40B4-BE49-F238E27FC236}">
              <a16:creationId xmlns:a16="http://schemas.microsoft.com/office/drawing/2014/main" id="{ACBD905C-726B-42F2-A7C1-2D4DC39B128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78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99" name="Picture@01\QPosted@" descr="@01\QPosted@">
          <a:extLst>
            <a:ext uri="{FF2B5EF4-FFF2-40B4-BE49-F238E27FC236}">
              <a16:creationId xmlns:a16="http://schemas.microsoft.com/office/drawing/2014/main" id="{B6A763C1-72E3-47CC-B716-541E4F3A449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695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100" name="Picture@01\QPosted@" descr="@01\QPosted@">
          <a:extLst>
            <a:ext uri="{FF2B5EF4-FFF2-40B4-BE49-F238E27FC236}">
              <a16:creationId xmlns:a16="http://schemas.microsoft.com/office/drawing/2014/main" id="{273A7638-95F6-4E5C-BE0D-0870E438369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712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101" name="Picture@01\QPosted@" descr="@01\QPosted@">
          <a:extLst>
            <a:ext uri="{FF2B5EF4-FFF2-40B4-BE49-F238E27FC236}">
              <a16:creationId xmlns:a16="http://schemas.microsoft.com/office/drawing/2014/main" id="{017FAB61-C4A8-4F7F-B29D-FEFE2E059FC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729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102" name="Picture@01\QPosted@" descr="@01\QPosted@">
          <a:extLst>
            <a:ext uri="{FF2B5EF4-FFF2-40B4-BE49-F238E27FC236}">
              <a16:creationId xmlns:a16="http://schemas.microsoft.com/office/drawing/2014/main" id="{13B67AAD-C2F2-48FA-833B-7172B47039A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746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103" name="Picture@01\QPosted@" descr="@01\QPosted@">
          <a:extLst>
            <a:ext uri="{FF2B5EF4-FFF2-40B4-BE49-F238E27FC236}">
              <a16:creationId xmlns:a16="http://schemas.microsoft.com/office/drawing/2014/main" id="{3378F6F9-2C56-45B5-A078-FED7FE926D2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764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104" name="Picture@01\QPosted@" descr="@01\QPosted@">
          <a:extLst>
            <a:ext uri="{FF2B5EF4-FFF2-40B4-BE49-F238E27FC236}">
              <a16:creationId xmlns:a16="http://schemas.microsoft.com/office/drawing/2014/main" id="{CF6A569F-8887-4D7E-902A-092A4B4CF9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781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105" name="Picture@01\QPosted@" descr="@01\QPosted@">
          <a:extLst>
            <a:ext uri="{FF2B5EF4-FFF2-40B4-BE49-F238E27FC236}">
              <a16:creationId xmlns:a16="http://schemas.microsoft.com/office/drawing/2014/main" id="{CBF3CF6B-0CE7-4720-B650-E09DE3B36C0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798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106" name="Picture@01\QPosted@" descr="@01\QPosted@">
          <a:extLst>
            <a:ext uri="{FF2B5EF4-FFF2-40B4-BE49-F238E27FC236}">
              <a16:creationId xmlns:a16="http://schemas.microsoft.com/office/drawing/2014/main" id="{9438FA2B-38D9-4D7B-81A7-4B7AB11F1BD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15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107" name="Picture@01\QPosted@" descr="@01\QPosted@">
          <a:extLst>
            <a:ext uri="{FF2B5EF4-FFF2-40B4-BE49-F238E27FC236}">
              <a16:creationId xmlns:a16="http://schemas.microsoft.com/office/drawing/2014/main" id="{919CBA38-8496-4889-93EC-CAA4EA28EF7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32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108" name="Picture@01\QPosted@" descr="@01\QPosted@">
          <a:extLst>
            <a:ext uri="{FF2B5EF4-FFF2-40B4-BE49-F238E27FC236}">
              <a16:creationId xmlns:a16="http://schemas.microsoft.com/office/drawing/2014/main" id="{9F2D84A2-B54F-4DCA-814C-A2299544248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49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109" name="Picture@01\QPosted@" descr="@01\QPosted@">
          <a:extLst>
            <a:ext uri="{FF2B5EF4-FFF2-40B4-BE49-F238E27FC236}">
              <a16:creationId xmlns:a16="http://schemas.microsoft.com/office/drawing/2014/main" id="{9A4D2EAB-5BFE-4367-A464-17684D600E7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66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110" name="Picture@01\QPosted@" descr="@01\QPosted@">
          <a:extLst>
            <a:ext uri="{FF2B5EF4-FFF2-40B4-BE49-F238E27FC236}">
              <a16:creationId xmlns:a16="http://schemas.microsoft.com/office/drawing/2014/main" id="{C8C939B8-6CFF-4977-B977-D791B48A9AD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884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111" name="Picture@01\QPosted@" descr="@01\QPosted@">
          <a:extLst>
            <a:ext uri="{FF2B5EF4-FFF2-40B4-BE49-F238E27FC236}">
              <a16:creationId xmlns:a16="http://schemas.microsoft.com/office/drawing/2014/main" id="{C5428BFF-CEC9-46FE-92A3-49A40602AEE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901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112" name="Picture@01\QPosted@" descr="@01\QPosted@">
          <a:extLst>
            <a:ext uri="{FF2B5EF4-FFF2-40B4-BE49-F238E27FC236}">
              <a16:creationId xmlns:a16="http://schemas.microsoft.com/office/drawing/2014/main" id="{7BC1F3C8-F067-46A4-8923-DB2FCD0D3ED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918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113" name="Picture@01\QPosted@" descr="@01\QPosted@">
          <a:extLst>
            <a:ext uri="{FF2B5EF4-FFF2-40B4-BE49-F238E27FC236}">
              <a16:creationId xmlns:a16="http://schemas.microsoft.com/office/drawing/2014/main" id="{ADB157FC-C396-41FE-AB0C-A74505DECCA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935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114" name="Picture@01\QPosted@" descr="@01\QPosted@">
          <a:extLst>
            <a:ext uri="{FF2B5EF4-FFF2-40B4-BE49-F238E27FC236}">
              <a16:creationId xmlns:a16="http://schemas.microsoft.com/office/drawing/2014/main" id="{01125DC7-7CE2-4BDC-98CA-691EAE400E5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952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115" name="Picture@01\QPosted@" descr="@01\QPosted@">
          <a:extLst>
            <a:ext uri="{FF2B5EF4-FFF2-40B4-BE49-F238E27FC236}">
              <a16:creationId xmlns:a16="http://schemas.microsoft.com/office/drawing/2014/main" id="{710E7146-223F-4869-98EC-4DEA6DF32CD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969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116" name="Picture@01\QPosted@" descr="@01\QPosted@">
          <a:extLst>
            <a:ext uri="{FF2B5EF4-FFF2-40B4-BE49-F238E27FC236}">
              <a16:creationId xmlns:a16="http://schemas.microsoft.com/office/drawing/2014/main" id="{2F948D81-8CD5-480C-A668-0C46598AED0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986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117" name="Picture@01\QPosted@" descr="@01\QPosted@">
          <a:extLst>
            <a:ext uri="{FF2B5EF4-FFF2-40B4-BE49-F238E27FC236}">
              <a16:creationId xmlns:a16="http://schemas.microsoft.com/office/drawing/2014/main" id="{8218FDC9-8CB4-48FA-A331-34D88C04182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04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118" name="Picture@01\QPosted@" descr="@01\QPosted@">
          <a:extLst>
            <a:ext uri="{FF2B5EF4-FFF2-40B4-BE49-F238E27FC236}">
              <a16:creationId xmlns:a16="http://schemas.microsoft.com/office/drawing/2014/main" id="{16766600-718B-4A7F-9ECD-CDB319BAC62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21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119" name="Picture@01\QPosted@" descr="@01\QPosted@">
          <a:extLst>
            <a:ext uri="{FF2B5EF4-FFF2-40B4-BE49-F238E27FC236}">
              <a16:creationId xmlns:a16="http://schemas.microsoft.com/office/drawing/2014/main" id="{E7D41F19-1717-4A56-85B3-6141B13BC22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38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120" name="Picture@01\QPosted@" descr="@01\QPosted@">
          <a:extLst>
            <a:ext uri="{FF2B5EF4-FFF2-40B4-BE49-F238E27FC236}">
              <a16:creationId xmlns:a16="http://schemas.microsoft.com/office/drawing/2014/main" id="{55298E30-A37E-4A51-ADD8-AE5FD12AB51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55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121" name="Picture@01\QPosted@" descr="@01\QPosted@">
          <a:extLst>
            <a:ext uri="{FF2B5EF4-FFF2-40B4-BE49-F238E27FC236}">
              <a16:creationId xmlns:a16="http://schemas.microsoft.com/office/drawing/2014/main" id="{186727AB-CDEC-4320-81D7-C96B3A035D1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72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122" name="Picture@01\QPosted@" descr="@01\QPosted@">
          <a:extLst>
            <a:ext uri="{FF2B5EF4-FFF2-40B4-BE49-F238E27FC236}">
              <a16:creationId xmlns:a16="http://schemas.microsoft.com/office/drawing/2014/main" id="{DB75ECB2-58CD-44A9-A643-5CE83216297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089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123" name="Picture@01\QPosted@" descr="@01\QPosted@">
          <a:extLst>
            <a:ext uri="{FF2B5EF4-FFF2-40B4-BE49-F238E27FC236}">
              <a16:creationId xmlns:a16="http://schemas.microsoft.com/office/drawing/2014/main" id="{8AA2D2AB-FD6C-441D-840C-AC5A7F47EA1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106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124" name="Picture@01\QPosted@" descr="@01\QPosted@">
          <a:extLst>
            <a:ext uri="{FF2B5EF4-FFF2-40B4-BE49-F238E27FC236}">
              <a16:creationId xmlns:a16="http://schemas.microsoft.com/office/drawing/2014/main" id="{0801D78B-426E-4787-B7BA-B23BCC61BB0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124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125" name="Picture@01\QPosted@" descr="@01\QPosted@">
          <a:extLst>
            <a:ext uri="{FF2B5EF4-FFF2-40B4-BE49-F238E27FC236}">
              <a16:creationId xmlns:a16="http://schemas.microsoft.com/office/drawing/2014/main" id="{0E2EA949-7063-44D6-AB68-9C314AF70DB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141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126" name="Picture@01\QPosted@" descr="@01\QPosted@">
          <a:extLst>
            <a:ext uri="{FF2B5EF4-FFF2-40B4-BE49-F238E27FC236}">
              <a16:creationId xmlns:a16="http://schemas.microsoft.com/office/drawing/2014/main" id="{B9895C86-6E9C-48A0-9FE2-3F7DD16C7C7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158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127" name="Picture@01\QPosted@" descr="@01\QPosted@">
          <a:extLst>
            <a:ext uri="{FF2B5EF4-FFF2-40B4-BE49-F238E27FC236}">
              <a16:creationId xmlns:a16="http://schemas.microsoft.com/office/drawing/2014/main" id="{0DADDE0C-5EED-46E1-9482-F60F6B635DF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175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128" name="Picture@01\QPosted@" descr="@01\QPosted@">
          <a:extLst>
            <a:ext uri="{FF2B5EF4-FFF2-40B4-BE49-F238E27FC236}">
              <a16:creationId xmlns:a16="http://schemas.microsoft.com/office/drawing/2014/main" id="{2D229E3D-0FFF-49D8-B983-5FD28F42BA8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192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129" name="Picture@01\QPosted@" descr="@01\QPosted@">
          <a:extLst>
            <a:ext uri="{FF2B5EF4-FFF2-40B4-BE49-F238E27FC236}">
              <a16:creationId xmlns:a16="http://schemas.microsoft.com/office/drawing/2014/main" id="{53A97EEE-0D2C-4486-B658-FAC584B5DAE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09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130" name="Picture@01\QPosted@" descr="@01\QPosted@">
          <a:extLst>
            <a:ext uri="{FF2B5EF4-FFF2-40B4-BE49-F238E27FC236}">
              <a16:creationId xmlns:a16="http://schemas.microsoft.com/office/drawing/2014/main" id="{F662C810-80B3-4827-B367-C9AC51981D8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26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131" name="Picture@01\QPosted@" descr="@01\QPosted@">
          <a:extLst>
            <a:ext uri="{FF2B5EF4-FFF2-40B4-BE49-F238E27FC236}">
              <a16:creationId xmlns:a16="http://schemas.microsoft.com/office/drawing/2014/main" id="{6AFBBCFE-DC50-4624-ACA8-7E6D95F7A07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44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132" name="Picture@01\QPosted@" descr="@01\QPosted@">
          <a:extLst>
            <a:ext uri="{FF2B5EF4-FFF2-40B4-BE49-F238E27FC236}">
              <a16:creationId xmlns:a16="http://schemas.microsoft.com/office/drawing/2014/main" id="{20F058A7-2BCA-425E-AD7E-2765964EEBC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61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133" name="Picture@01\QPosted@" descr="@01\QPosted@">
          <a:extLst>
            <a:ext uri="{FF2B5EF4-FFF2-40B4-BE49-F238E27FC236}">
              <a16:creationId xmlns:a16="http://schemas.microsoft.com/office/drawing/2014/main" id="{845B7CC5-1613-4813-B5DE-2E1F60F83F8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78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134" name="Picture@01\QPosted@" descr="@01\QPosted@">
          <a:extLst>
            <a:ext uri="{FF2B5EF4-FFF2-40B4-BE49-F238E27FC236}">
              <a16:creationId xmlns:a16="http://schemas.microsoft.com/office/drawing/2014/main" id="{E09A1532-55EE-46C5-8BFB-0D6919BF17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295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135" name="Picture@01\QPosted@" descr="@01\QPosted@">
          <a:extLst>
            <a:ext uri="{FF2B5EF4-FFF2-40B4-BE49-F238E27FC236}">
              <a16:creationId xmlns:a16="http://schemas.microsoft.com/office/drawing/2014/main" id="{1ADE9845-4652-44D0-9241-F980F95A14E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12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136" name="Picture@01\QPosted@" descr="@01\QPosted@">
          <a:extLst>
            <a:ext uri="{FF2B5EF4-FFF2-40B4-BE49-F238E27FC236}">
              <a16:creationId xmlns:a16="http://schemas.microsoft.com/office/drawing/2014/main" id="{FC8CD0CC-CC8C-45E0-B65F-40659A99C5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29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137" name="Picture@01\QPosted@" descr="@01\QPosted@">
          <a:extLst>
            <a:ext uri="{FF2B5EF4-FFF2-40B4-BE49-F238E27FC236}">
              <a16:creationId xmlns:a16="http://schemas.microsoft.com/office/drawing/2014/main" id="{410921D2-6D5D-413E-9A92-F3482FEF982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46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138" name="Picture@01\QPosted@" descr="@01\QPosted@">
          <a:extLst>
            <a:ext uri="{FF2B5EF4-FFF2-40B4-BE49-F238E27FC236}">
              <a16:creationId xmlns:a16="http://schemas.microsoft.com/office/drawing/2014/main" id="{13EB4E61-29DD-4698-87DB-221004EEF7C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64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139" name="Picture@01\QPosted@" descr="@01\QPosted@">
          <a:extLst>
            <a:ext uri="{FF2B5EF4-FFF2-40B4-BE49-F238E27FC236}">
              <a16:creationId xmlns:a16="http://schemas.microsoft.com/office/drawing/2014/main" id="{F9971A2D-4607-4EC7-91F5-C124499433F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81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140" name="Picture@01\QPosted@" descr="@01\QPosted@">
          <a:extLst>
            <a:ext uri="{FF2B5EF4-FFF2-40B4-BE49-F238E27FC236}">
              <a16:creationId xmlns:a16="http://schemas.microsoft.com/office/drawing/2014/main" id="{B0141EF5-FD6B-4B7A-8112-A034325F6FF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3983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141" name="Picture@01\QPosted@" descr="@01\QPosted@">
          <a:extLst>
            <a:ext uri="{FF2B5EF4-FFF2-40B4-BE49-F238E27FC236}">
              <a16:creationId xmlns:a16="http://schemas.microsoft.com/office/drawing/2014/main" id="{8C055EE7-79BA-4ECA-8DBD-4794D0A978A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4155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142" name="Picture@01\QPosted@" descr="@01\QPosted@">
          <a:extLst>
            <a:ext uri="{FF2B5EF4-FFF2-40B4-BE49-F238E27FC236}">
              <a16:creationId xmlns:a16="http://schemas.microsoft.com/office/drawing/2014/main" id="{32A9C74C-64AD-4937-B52A-102AA7CD750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4326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143" name="Picture@01\QPosted@" descr="@01\QPosted@">
          <a:extLst>
            <a:ext uri="{FF2B5EF4-FFF2-40B4-BE49-F238E27FC236}">
              <a16:creationId xmlns:a16="http://schemas.microsoft.com/office/drawing/2014/main" id="{57BEC799-DFF8-457E-B00B-AFDE2B7BB20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4498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144" name="Picture@01\QPosted@" descr="@01\QPosted@">
          <a:extLst>
            <a:ext uri="{FF2B5EF4-FFF2-40B4-BE49-F238E27FC236}">
              <a16:creationId xmlns:a16="http://schemas.microsoft.com/office/drawing/2014/main" id="{B3844A84-5FA0-48B0-BE34-C52EA114648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4669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145" name="Picture@01\QPosted@" descr="@01\QPosted@">
          <a:extLst>
            <a:ext uri="{FF2B5EF4-FFF2-40B4-BE49-F238E27FC236}">
              <a16:creationId xmlns:a16="http://schemas.microsoft.com/office/drawing/2014/main" id="{228F62B4-C741-41B0-8ECD-5B498FD0780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4841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146" name="Picture@01\QPosted@" descr="@01\QPosted@">
          <a:extLst>
            <a:ext uri="{FF2B5EF4-FFF2-40B4-BE49-F238E27FC236}">
              <a16:creationId xmlns:a16="http://schemas.microsoft.com/office/drawing/2014/main" id="{B680C602-2A62-4C31-BA94-B0CAF73E85A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012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147" name="Picture@01\QPosted@" descr="@01\QPosted@">
          <a:extLst>
            <a:ext uri="{FF2B5EF4-FFF2-40B4-BE49-F238E27FC236}">
              <a16:creationId xmlns:a16="http://schemas.microsoft.com/office/drawing/2014/main" id="{433DA4B8-884C-4C90-9CF4-BBF3422C912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184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148" name="Picture@01\QPosted@" descr="@01\QPosted@">
          <a:extLst>
            <a:ext uri="{FF2B5EF4-FFF2-40B4-BE49-F238E27FC236}">
              <a16:creationId xmlns:a16="http://schemas.microsoft.com/office/drawing/2014/main" id="{00BAC8F0-35B3-41F4-905D-DBEACBCD96C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355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149" name="Picture@01\QPosted@" descr="@01\QPosted@">
          <a:extLst>
            <a:ext uri="{FF2B5EF4-FFF2-40B4-BE49-F238E27FC236}">
              <a16:creationId xmlns:a16="http://schemas.microsoft.com/office/drawing/2014/main" id="{00AF3787-F6F8-4C27-9241-77A8A730E6D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527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150" name="Picture@01\QPosted@" descr="@01\QPosted@">
          <a:extLst>
            <a:ext uri="{FF2B5EF4-FFF2-40B4-BE49-F238E27FC236}">
              <a16:creationId xmlns:a16="http://schemas.microsoft.com/office/drawing/2014/main" id="{CF2241EF-69F5-465A-951F-E8B5422B837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698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151" name="Picture@01\QPosted@" descr="@01\QPosted@">
          <a:extLst>
            <a:ext uri="{FF2B5EF4-FFF2-40B4-BE49-F238E27FC236}">
              <a16:creationId xmlns:a16="http://schemas.microsoft.com/office/drawing/2014/main" id="{8CDF52BA-01CF-40D3-8B17-5AF4D45FA70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5869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152" name="Picture@01\QPosted@" descr="@01\QPosted@">
          <a:extLst>
            <a:ext uri="{FF2B5EF4-FFF2-40B4-BE49-F238E27FC236}">
              <a16:creationId xmlns:a16="http://schemas.microsoft.com/office/drawing/2014/main" id="{9586D584-BDE8-473E-B7E6-62CA533BF78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6041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153" name="Picture@01\QPosted@" descr="@01\QPosted@">
          <a:extLst>
            <a:ext uri="{FF2B5EF4-FFF2-40B4-BE49-F238E27FC236}">
              <a16:creationId xmlns:a16="http://schemas.microsoft.com/office/drawing/2014/main" id="{12185E3F-DDDF-443E-86D2-9EDA223392A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6212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154" name="Picture@01\QPosted@" descr="@01\QPosted@">
          <a:extLst>
            <a:ext uri="{FF2B5EF4-FFF2-40B4-BE49-F238E27FC236}">
              <a16:creationId xmlns:a16="http://schemas.microsoft.com/office/drawing/2014/main" id="{AFEF97F2-D17B-467D-94F7-FC7BEEE7632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6384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155" name="Picture@01\QPosted@" descr="@01\QPosted@">
          <a:extLst>
            <a:ext uri="{FF2B5EF4-FFF2-40B4-BE49-F238E27FC236}">
              <a16:creationId xmlns:a16="http://schemas.microsoft.com/office/drawing/2014/main" id="{05F7E11E-7ED2-4F8B-954B-9EF1490AFF0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6555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156" name="Picture@01\QPosted@" descr="@01\QPosted@">
          <a:extLst>
            <a:ext uri="{FF2B5EF4-FFF2-40B4-BE49-F238E27FC236}">
              <a16:creationId xmlns:a16="http://schemas.microsoft.com/office/drawing/2014/main" id="{51CB285F-8312-4486-916B-D1B214A1129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6727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157" name="Picture@01\QPosted@" descr="@01\QPosted@">
          <a:extLst>
            <a:ext uri="{FF2B5EF4-FFF2-40B4-BE49-F238E27FC236}">
              <a16:creationId xmlns:a16="http://schemas.microsoft.com/office/drawing/2014/main" id="{9A4777E2-3B1D-435D-AADC-F1CF664CD3F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6898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158" name="Picture@01\QPosted@" descr="@01\QPosted@">
          <a:extLst>
            <a:ext uri="{FF2B5EF4-FFF2-40B4-BE49-F238E27FC236}">
              <a16:creationId xmlns:a16="http://schemas.microsoft.com/office/drawing/2014/main" id="{925E5A4C-2D34-4AA9-B52F-EE2737A5D8B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070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159" name="Picture@01\QPosted@" descr="@01\QPosted@">
          <a:extLst>
            <a:ext uri="{FF2B5EF4-FFF2-40B4-BE49-F238E27FC236}">
              <a16:creationId xmlns:a16="http://schemas.microsoft.com/office/drawing/2014/main" id="{4906EA13-0888-4D14-AAD2-C1814D2E56C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241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160" name="Picture@01\QPosted@" descr="@01\QPosted@">
          <a:extLst>
            <a:ext uri="{FF2B5EF4-FFF2-40B4-BE49-F238E27FC236}">
              <a16:creationId xmlns:a16="http://schemas.microsoft.com/office/drawing/2014/main" id="{3D35057B-3D6A-4DCF-91DB-A91CC7D95E1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412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161" name="Picture@01\QPosted@" descr="@01\QPosted@">
          <a:extLst>
            <a:ext uri="{FF2B5EF4-FFF2-40B4-BE49-F238E27FC236}">
              <a16:creationId xmlns:a16="http://schemas.microsoft.com/office/drawing/2014/main" id="{257DE0D9-9B38-4E04-AC56-499A6665931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584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162" name="Picture@01\QPosted@" descr="@01\QPosted@">
          <a:extLst>
            <a:ext uri="{FF2B5EF4-FFF2-40B4-BE49-F238E27FC236}">
              <a16:creationId xmlns:a16="http://schemas.microsoft.com/office/drawing/2014/main" id="{37340182-6A19-4CA5-AA16-CFC0FBC2279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755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163" name="Picture@01\QPosted@" descr="@01\QPosted@">
          <a:extLst>
            <a:ext uri="{FF2B5EF4-FFF2-40B4-BE49-F238E27FC236}">
              <a16:creationId xmlns:a16="http://schemas.microsoft.com/office/drawing/2014/main" id="{67270306-B84A-45B3-A9A4-A6438DB78A4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7927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164" name="Picture@01\QPosted@" descr="@01\QPosted@">
          <a:extLst>
            <a:ext uri="{FF2B5EF4-FFF2-40B4-BE49-F238E27FC236}">
              <a16:creationId xmlns:a16="http://schemas.microsoft.com/office/drawing/2014/main" id="{13C79365-C071-4F82-9E47-406038A365C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098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165" name="Picture@01\QPosted@" descr="@01\QPosted@">
          <a:extLst>
            <a:ext uri="{FF2B5EF4-FFF2-40B4-BE49-F238E27FC236}">
              <a16:creationId xmlns:a16="http://schemas.microsoft.com/office/drawing/2014/main" id="{4E2AF010-8D01-466B-A601-F1DC3AB2F54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270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166" name="Picture@01\QPosted@" descr="@01\QPosted@">
          <a:extLst>
            <a:ext uri="{FF2B5EF4-FFF2-40B4-BE49-F238E27FC236}">
              <a16:creationId xmlns:a16="http://schemas.microsoft.com/office/drawing/2014/main" id="{D699A038-E5A7-4EE5-B332-3205082D844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441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167" name="Picture@01\QPosted@" descr="@01\QPosted@">
          <a:extLst>
            <a:ext uri="{FF2B5EF4-FFF2-40B4-BE49-F238E27FC236}">
              <a16:creationId xmlns:a16="http://schemas.microsoft.com/office/drawing/2014/main" id="{9BA76CFE-1197-4107-986B-59763109843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613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168" name="Picture@01\QPosted@" descr="@01\QPosted@">
          <a:extLst>
            <a:ext uri="{FF2B5EF4-FFF2-40B4-BE49-F238E27FC236}">
              <a16:creationId xmlns:a16="http://schemas.microsoft.com/office/drawing/2014/main" id="{021B9814-4FF9-4A0C-86E2-761E9A4BDE9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784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169" name="Picture@01\QPosted@" descr="@01\QPosted@">
          <a:extLst>
            <a:ext uri="{FF2B5EF4-FFF2-40B4-BE49-F238E27FC236}">
              <a16:creationId xmlns:a16="http://schemas.microsoft.com/office/drawing/2014/main" id="{4FB03276-CA68-41E9-8B86-E20644C188D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8956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170" name="Picture@01\QPosted@" descr="@01\QPosted@">
          <a:extLst>
            <a:ext uri="{FF2B5EF4-FFF2-40B4-BE49-F238E27FC236}">
              <a16:creationId xmlns:a16="http://schemas.microsoft.com/office/drawing/2014/main" id="{EE47307A-F46C-4B87-BEA8-3CA4BF68AB5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9127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171" name="Picture@01\QPosted@" descr="@01\QPosted@">
          <a:extLst>
            <a:ext uri="{FF2B5EF4-FFF2-40B4-BE49-F238E27FC236}">
              <a16:creationId xmlns:a16="http://schemas.microsoft.com/office/drawing/2014/main" id="{EAFBCA0D-2C65-4CEA-A7AE-2FD57D17EB0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9298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172" name="Picture@01\QPosted@" descr="@01\QPosted@">
          <a:extLst>
            <a:ext uri="{FF2B5EF4-FFF2-40B4-BE49-F238E27FC236}">
              <a16:creationId xmlns:a16="http://schemas.microsoft.com/office/drawing/2014/main" id="{B18A71CB-4F03-4E81-A51C-EF6E3E720EB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9470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173" name="Picture@01\QPosted@" descr="@01\QPosted@">
          <a:extLst>
            <a:ext uri="{FF2B5EF4-FFF2-40B4-BE49-F238E27FC236}">
              <a16:creationId xmlns:a16="http://schemas.microsoft.com/office/drawing/2014/main" id="{AE69AEC0-D93F-416D-B304-66664BEC36A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9641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174" name="Picture@01\QPosted@" descr="@01\QPosted@">
          <a:extLst>
            <a:ext uri="{FF2B5EF4-FFF2-40B4-BE49-F238E27FC236}">
              <a16:creationId xmlns:a16="http://schemas.microsoft.com/office/drawing/2014/main" id="{D53BFAE8-D815-4E5C-8047-504012D9E61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9813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175" name="Picture@01\QPosted@" descr="@01\QPosted@">
          <a:extLst>
            <a:ext uri="{FF2B5EF4-FFF2-40B4-BE49-F238E27FC236}">
              <a16:creationId xmlns:a16="http://schemas.microsoft.com/office/drawing/2014/main" id="{BBC07231-2BA6-4548-A007-261FFAFE79E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29984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176" name="Picture@01\QPosted@" descr="@01\QPosted@">
          <a:extLst>
            <a:ext uri="{FF2B5EF4-FFF2-40B4-BE49-F238E27FC236}">
              <a16:creationId xmlns:a16="http://schemas.microsoft.com/office/drawing/2014/main" id="{853A367F-7C8C-48A6-90FB-20749068AB8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156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177" name="Picture@01\QPosted@" descr="@01\QPosted@">
          <a:extLst>
            <a:ext uri="{FF2B5EF4-FFF2-40B4-BE49-F238E27FC236}">
              <a16:creationId xmlns:a16="http://schemas.microsoft.com/office/drawing/2014/main" id="{741C879C-2E79-4FBA-9D3E-FE3044C1AF7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327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178" name="Picture@01\QPosted@" descr="@01\QPosted@">
          <a:extLst>
            <a:ext uri="{FF2B5EF4-FFF2-40B4-BE49-F238E27FC236}">
              <a16:creationId xmlns:a16="http://schemas.microsoft.com/office/drawing/2014/main" id="{C769D78D-9FC0-4324-974F-E81FBEC68A1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499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179" name="Picture@01\QPosted@" descr="@01\QPosted@">
          <a:extLst>
            <a:ext uri="{FF2B5EF4-FFF2-40B4-BE49-F238E27FC236}">
              <a16:creationId xmlns:a16="http://schemas.microsoft.com/office/drawing/2014/main" id="{3671EB58-9371-4D30-94B1-44315493D8D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670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180" name="Picture@01\QPosted@" descr="@01\QPosted@">
          <a:extLst>
            <a:ext uri="{FF2B5EF4-FFF2-40B4-BE49-F238E27FC236}">
              <a16:creationId xmlns:a16="http://schemas.microsoft.com/office/drawing/2014/main" id="{92A84DB9-47F4-4193-9C07-50FC6A55977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0841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181" name="Picture@01\QPosted@" descr="@01\QPosted@">
          <a:extLst>
            <a:ext uri="{FF2B5EF4-FFF2-40B4-BE49-F238E27FC236}">
              <a16:creationId xmlns:a16="http://schemas.microsoft.com/office/drawing/2014/main" id="{131BB4DA-A5F4-49A5-9F48-C60E20063C1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1013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182" name="Picture@01\QPosted@" descr="@01\QPosted@">
          <a:extLst>
            <a:ext uri="{FF2B5EF4-FFF2-40B4-BE49-F238E27FC236}">
              <a16:creationId xmlns:a16="http://schemas.microsoft.com/office/drawing/2014/main" id="{F665D188-8058-4ABC-A59F-5FCACD3FE68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1184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183" name="Picture@01\QPosted@" descr="@01\QPosted@">
          <a:extLst>
            <a:ext uri="{FF2B5EF4-FFF2-40B4-BE49-F238E27FC236}">
              <a16:creationId xmlns:a16="http://schemas.microsoft.com/office/drawing/2014/main" id="{376D5BC5-66AB-4D81-8EF3-C64DCBB4367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1356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184" name="Picture@01\QPosted@" descr="@01\QPosted@">
          <a:extLst>
            <a:ext uri="{FF2B5EF4-FFF2-40B4-BE49-F238E27FC236}">
              <a16:creationId xmlns:a16="http://schemas.microsoft.com/office/drawing/2014/main" id="{02EBC6D1-E99C-4ECA-938E-F4005CA8880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1527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185" name="Picture@01\QPosted@" descr="@01\QPosted@">
          <a:extLst>
            <a:ext uri="{FF2B5EF4-FFF2-40B4-BE49-F238E27FC236}">
              <a16:creationId xmlns:a16="http://schemas.microsoft.com/office/drawing/2014/main" id="{FADF091F-16BB-4DCA-B993-82FB7AE3D85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1699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186" name="Picture@01\QPosted@" descr="@01\QPosted@">
          <a:extLst>
            <a:ext uri="{FF2B5EF4-FFF2-40B4-BE49-F238E27FC236}">
              <a16:creationId xmlns:a16="http://schemas.microsoft.com/office/drawing/2014/main" id="{5AD905F1-D1FD-4248-AAB8-758B0A7E73E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1870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187" name="Picture@01\QPosted@" descr="@01\QPosted@">
          <a:extLst>
            <a:ext uri="{FF2B5EF4-FFF2-40B4-BE49-F238E27FC236}">
              <a16:creationId xmlns:a16="http://schemas.microsoft.com/office/drawing/2014/main" id="{8487E7FC-E053-47C2-93CE-FB71F5381BD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042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188" name="Picture@01\QPosted@" descr="@01\QPosted@">
          <a:extLst>
            <a:ext uri="{FF2B5EF4-FFF2-40B4-BE49-F238E27FC236}">
              <a16:creationId xmlns:a16="http://schemas.microsoft.com/office/drawing/2014/main" id="{1959C4B5-541F-4E04-B187-8DE33A30BD0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213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189" name="Picture@01\QPosted@" descr="@01\QPosted@">
          <a:extLst>
            <a:ext uri="{FF2B5EF4-FFF2-40B4-BE49-F238E27FC236}">
              <a16:creationId xmlns:a16="http://schemas.microsoft.com/office/drawing/2014/main" id="{A9274B64-453F-42E2-9EB4-AF81F7658BA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385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190" name="Picture@01\QPosted@" descr="@01\QPosted@">
          <a:extLst>
            <a:ext uri="{FF2B5EF4-FFF2-40B4-BE49-F238E27FC236}">
              <a16:creationId xmlns:a16="http://schemas.microsoft.com/office/drawing/2014/main" id="{114321BA-A902-4BCA-9430-3F46F732F04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556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191" name="Picture@01\QPosted@" descr="@01\QPosted@">
          <a:extLst>
            <a:ext uri="{FF2B5EF4-FFF2-40B4-BE49-F238E27FC236}">
              <a16:creationId xmlns:a16="http://schemas.microsoft.com/office/drawing/2014/main" id="{F8C475E8-6529-4954-93C3-E7F4CDE7635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727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192" name="Picture@01\QPosted@" descr="@01\QPosted@">
          <a:extLst>
            <a:ext uri="{FF2B5EF4-FFF2-40B4-BE49-F238E27FC236}">
              <a16:creationId xmlns:a16="http://schemas.microsoft.com/office/drawing/2014/main" id="{A012A9CB-5F4A-4139-AA66-1A4797C35D2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2899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193" name="Picture@01\QPosted@" descr="@01\QPosted@">
          <a:extLst>
            <a:ext uri="{FF2B5EF4-FFF2-40B4-BE49-F238E27FC236}">
              <a16:creationId xmlns:a16="http://schemas.microsoft.com/office/drawing/2014/main" id="{A5338A73-1357-4518-8BA4-0DF98F2987F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3070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194" name="Picture@01\QPosted@" descr="@01\QPosted@">
          <a:extLst>
            <a:ext uri="{FF2B5EF4-FFF2-40B4-BE49-F238E27FC236}">
              <a16:creationId xmlns:a16="http://schemas.microsoft.com/office/drawing/2014/main" id="{13FE5EDA-C6A1-49F8-8D71-8D5CD0BC197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3242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195" name="Picture@01\QPosted@" descr="@01\QPosted@">
          <a:extLst>
            <a:ext uri="{FF2B5EF4-FFF2-40B4-BE49-F238E27FC236}">
              <a16:creationId xmlns:a16="http://schemas.microsoft.com/office/drawing/2014/main" id="{D0ACBFB8-A3F2-4149-99F8-7C1EF3130F7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3413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196" name="Picture@01\QPosted@" descr="@01\QPosted@">
          <a:extLst>
            <a:ext uri="{FF2B5EF4-FFF2-40B4-BE49-F238E27FC236}">
              <a16:creationId xmlns:a16="http://schemas.microsoft.com/office/drawing/2014/main" id="{1091F8C1-C5E2-4A5E-A7E4-427BA8BECDA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3585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197" name="Picture@01\QPosted@" descr="@01\QPosted@">
          <a:extLst>
            <a:ext uri="{FF2B5EF4-FFF2-40B4-BE49-F238E27FC236}">
              <a16:creationId xmlns:a16="http://schemas.microsoft.com/office/drawing/2014/main" id="{F9C7758A-226E-4141-91F4-F35DE32B0D8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3756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198" name="Picture@01\QPosted@" descr="@01\QPosted@">
          <a:extLst>
            <a:ext uri="{FF2B5EF4-FFF2-40B4-BE49-F238E27FC236}">
              <a16:creationId xmlns:a16="http://schemas.microsoft.com/office/drawing/2014/main" id="{40ADAE90-95F4-4329-B973-DB798C1D7D1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3928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199" name="Picture@01\QPosted@" descr="@01\QPosted@">
          <a:extLst>
            <a:ext uri="{FF2B5EF4-FFF2-40B4-BE49-F238E27FC236}">
              <a16:creationId xmlns:a16="http://schemas.microsoft.com/office/drawing/2014/main" id="{258020DF-FEF1-4153-9217-961B4F278DD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099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200" name="Picture@01\QPosted@" descr="@01\QPosted@">
          <a:extLst>
            <a:ext uri="{FF2B5EF4-FFF2-40B4-BE49-F238E27FC236}">
              <a16:creationId xmlns:a16="http://schemas.microsoft.com/office/drawing/2014/main" id="{8B37954C-280F-4BA0-8878-C68DCC95DA2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270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201" name="Picture@01\QPosted@" descr="@01\QPosted@">
          <a:extLst>
            <a:ext uri="{FF2B5EF4-FFF2-40B4-BE49-F238E27FC236}">
              <a16:creationId xmlns:a16="http://schemas.microsoft.com/office/drawing/2014/main" id="{9AE0C280-D167-46AE-92D6-14AFF3476F6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442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202" name="Picture@01\QPosted@" descr="@01\QPosted@">
          <a:extLst>
            <a:ext uri="{FF2B5EF4-FFF2-40B4-BE49-F238E27FC236}">
              <a16:creationId xmlns:a16="http://schemas.microsoft.com/office/drawing/2014/main" id="{CE0AC8D3-EB9E-4BCD-B147-626E84BEDAF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61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203" name="Picture@01\QPosted@" descr="@01\QPosted@">
          <a:extLst>
            <a:ext uri="{FF2B5EF4-FFF2-40B4-BE49-F238E27FC236}">
              <a16:creationId xmlns:a16="http://schemas.microsoft.com/office/drawing/2014/main" id="{560981D5-1935-47D1-81FA-CBED2F292F0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78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204" name="Picture@01\QPosted@" descr="@01\QPosted@">
          <a:extLst>
            <a:ext uri="{FF2B5EF4-FFF2-40B4-BE49-F238E27FC236}">
              <a16:creationId xmlns:a16="http://schemas.microsoft.com/office/drawing/2014/main" id="{851C7050-2117-4BB8-AB62-B9C5848CE1D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495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205" name="Picture@01\QPosted@" descr="@01\QPosted@">
          <a:extLst>
            <a:ext uri="{FF2B5EF4-FFF2-40B4-BE49-F238E27FC236}">
              <a16:creationId xmlns:a16="http://schemas.microsoft.com/office/drawing/2014/main" id="{53D72AD0-E7DB-48CF-BE2B-EF66915E61A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12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206" name="Picture@01\QPosted@" descr="@01\QPosted@">
          <a:extLst>
            <a:ext uri="{FF2B5EF4-FFF2-40B4-BE49-F238E27FC236}">
              <a16:creationId xmlns:a16="http://schemas.microsoft.com/office/drawing/2014/main" id="{C65F334B-289B-4877-84CF-F2C9BE5B37C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29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207" name="Picture@01\QPosted@" descr="@01\QPosted@">
          <a:extLst>
            <a:ext uri="{FF2B5EF4-FFF2-40B4-BE49-F238E27FC236}">
              <a16:creationId xmlns:a16="http://schemas.microsoft.com/office/drawing/2014/main" id="{70F995BA-C5A9-42AA-A9F6-C907EAC610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47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208" name="Picture@01\QPosted@" descr="@01\QPosted@">
          <a:extLst>
            <a:ext uri="{FF2B5EF4-FFF2-40B4-BE49-F238E27FC236}">
              <a16:creationId xmlns:a16="http://schemas.microsoft.com/office/drawing/2014/main" id="{A43C2CCA-11C6-4179-974F-690B3C9A97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64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209" name="Picture@01\QPosted@" descr="@01\QPosted@">
          <a:extLst>
            <a:ext uri="{FF2B5EF4-FFF2-40B4-BE49-F238E27FC236}">
              <a16:creationId xmlns:a16="http://schemas.microsoft.com/office/drawing/2014/main" id="{5FA5F057-4501-47E5-BEFD-759695CFE35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81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210" name="Picture@01\QPosted@" descr="@01\QPosted@">
          <a:extLst>
            <a:ext uri="{FF2B5EF4-FFF2-40B4-BE49-F238E27FC236}">
              <a16:creationId xmlns:a16="http://schemas.microsoft.com/office/drawing/2014/main" id="{E42C14DB-88A2-4D4B-AA44-AD9FD86CFFA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598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211" name="Picture@01\QPosted@" descr="@01\QPosted@">
          <a:extLst>
            <a:ext uri="{FF2B5EF4-FFF2-40B4-BE49-F238E27FC236}">
              <a16:creationId xmlns:a16="http://schemas.microsoft.com/office/drawing/2014/main" id="{44A3CD95-823D-40E5-8D80-F3B09CC21A9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615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212" name="Picture@01\QPosted@" descr="@01\QPosted@">
          <a:extLst>
            <a:ext uri="{FF2B5EF4-FFF2-40B4-BE49-F238E27FC236}">
              <a16:creationId xmlns:a16="http://schemas.microsoft.com/office/drawing/2014/main" id="{72038899-5890-49E9-A694-56E075119A7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632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213" name="Picture@01\QPosted@" descr="@01\QPosted@">
          <a:extLst>
            <a:ext uri="{FF2B5EF4-FFF2-40B4-BE49-F238E27FC236}">
              <a16:creationId xmlns:a16="http://schemas.microsoft.com/office/drawing/2014/main" id="{B0B8C1A7-AD46-4145-A9AA-16B354DA527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649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214" name="Picture@01\QPosted@" descr="@01\QPosted@">
          <a:extLst>
            <a:ext uri="{FF2B5EF4-FFF2-40B4-BE49-F238E27FC236}">
              <a16:creationId xmlns:a16="http://schemas.microsoft.com/office/drawing/2014/main" id="{9684F984-E72C-4C30-B6DD-6380C6CC1BA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667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215" name="Picture@01\QPosted@" descr="@01\QPosted@">
          <a:extLst>
            <a:ext uri="{FF2B5EF4-FFF2-40B4-BE49-F238E27FC236}">
              <a16:creationId xmlns:a16="http://schemas.microsoft.com/office/drawing/2014/main" id="{5EAE8588-90C1-4F5C-BD29-4F4B7C8096F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684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216" name="Picture@01\QPosted@" descr="@01\QPosted@">
          <a:extLst>
            <a:ext uri="{FF2B5EF4-FFF2-40B4-BE49-F238E27FC236}">
              <a16:creationId xmlns:a16="http://schemas.microsoft.com/office/drawing/2014/main" id="{D95E3D94-8048-4852-8409-7F96B4121AF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01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217" name="Picture@01\QPosted@" descr="@01\QPosted@">
          <a:extLst>
            <a:ext uri="{FF2B5EF4-FFF2-40B4-BE49-F238E27FC236}">
              <a16:creationId xmlns:a16="http://schemas.microsoft.com/office/drawing/2014/main" id="{FE9DD1C4-C181-46BD-ADE7-53320BA570C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18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218" name="Picture@01\QPosted@" descr="@01\QPosted@">
          <a:extLst>
            <a:ext uri="{FF2B5EF4-FFF2-40B4-BE49-F238E27FC236}">
              <a16:creationId xmlns:a16="http://schemas.microsoft.com/office/drawing/2014/main" id="{20C5C7EF-0A0D-4E3F-BC4F-D71A83AE3B7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35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219" name="Picture@01\QPosted@" descr="@01\QPosted@">
          <a:extLst>
            <a:ext uri="{FF2B5EF4-FFF2-40B4-BE49-F238E27FC236}">
              <a16:creationId xmlns:a16="http://schemas.microsoft.com/office/drawing/2014/main" id="{EEBD4BB6-FCA6-4105-A410-2B80C2256AF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52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220" name="Picture@01\QPosted@" descr="@01\QPosted@">
          <a:extLst>
            <a:ext uri="{FF2B5EF4-FFF2-40B4-BE49-F238E27FC236}">
              <a16:creationId xmlns:a16="http://schemas.microsoft.com/office/drawing/2014/main" id="{C9B61574-783C-4267-88EF-26327C1D7E1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69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221" name="Picture@01\QPosted@" descr="@01\QPosted@">
          <a:extLst>
            <a:ext uri="{FF2B5EF4-FFF2-40B4-BE49-F238E27FC236}">
              <a16:creationId xmlns:a16="http://schemas.microsoft.com/office/drawing/2014/main" id="{D4EFE8B4-CE05-4699-8C30-3BA48A3B729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787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222" name="Picture@01\QPosted@" descr="@01\QPosted@">
          <a:extLst>
            <a:ext uri="{FF2B5EF4-FFF2-40B4-BE49-F238E27FC236}">
              <a16:creationId xmlns:a16="http://schemas.microsoft.com/office/drawing/2014/main" id="{8DE326A7-3D11-405C-8EE3-DDC0FF527FF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804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223" name="Picture@01\QPosted@" descr="@01\QPosted@">
          <a:extLst>
            <a:ext uri="{FF2B5EF4-FFF2-40B4-BE49-F238E27FC236}">
              <a16:creationId xmlns:a16="http://schemas.microsoft.com/office/drawing/2014/main" id="{A2913BC4-E137-4FD9-95E0-7E01F6BCB5C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821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224" name="Picture@01\QPosted@" descr="@01\QPosted@">
          <a:extLst>
            <a:ext uri="{FF2B5EF4-FFF2-40B4-BE49-F238E27FC236}">
              <a16:creationId xmlns:a16="http://schemas.microsoft.com/office/drawing/2014/main" id="{DB88D1CF-5F71-4A75-B32C-90925E31EC9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838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225" name="Picture@01\QPosted@" descr="@01\QPosted@">
          <a:extLst>
            <a:ext uri="{FF2B5EF4-FFF2-40B4-BE49-F238E27FC236}">
              <a16:creationId xmlns:a16="http://schemas.microsoft.com/office/drawing/2014/main" id="{96D2A68D-7F29-42E2-890F-D910102B1CB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855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226" name="Picture@01\QPosted@" descr="@01\QPosted@">
          <a:extLst>
            <a:ext uri="{FF2B5EF4-FFF2-40B4-BE49-F238E27FC236}">
              <a16:creationId xmlns:a16="http://schemas.microsoft.com/office/drawing/2014/main" id="{40C4051D-3D6B-4ADF-882B-367B1EBC899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872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227" name="Picture@01\QPosted@" descr="@01\QPosted@">
          <a:extLst>
            <a:ext uri="{FF2B5EF4-FFF2-40B4-BE49-F238E27FC236}">
              <a16:creationId xmlns:a16="http://schemas.microsoft.com/office/drawing/2014/main" id="{1935809B-E455-4514-9DD5-F8523F3E4B6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890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228" name="Picture@01\QPosted@" descr="@01\QPosted@">
          <a:extLst>
            <a:ext uri="{FF2B5EF4-FFF2-40B4-BE49-F238E27FC236}">
              <a16:creationId xmlns:a16="http://schemas.microsoft.com/office/drawing/2014/main" id="{DE145EE1-7E25-42C1-944D-5D27B736C12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07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229" name="Picture@01\QPosted@" descr="@01\QPosted@">
          <a:extLst>
            <a:ext uri="{FF2B5EF4-FFF2-40B4-BE49-F238E27FC236}">
              <a16:creationId xmlns:a16="http://schemas.microsoft.com/office/drawing/2014/main" id="{07865527-B141-4F03-831B-C1FBAD8E076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24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230" name="Picture@01\QPosted@" descr="@01\QPosted@">
          <a:extLst>
            <a:ext uri="{FF2B5EF4-FFF2-40B4-BE49-F238E27FC236}">
              <a16:creationId xmlns:a16="http://schemas.microsoft.com/office/drawing/2014/main" id="{4CDE1D29-0EE3-4261-833C-88D77F8516A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41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231" name="Picture@01\QPosted@" descr="@01\QPosted@">
          <a:extLst>
            <a:ext uri="{FF2B5EF4-FFF2-40B4-BE49-F238E27FC236}">
              <a16:creationId xmlns:a16="http://schemas.microsoft.com/office/drawing/2014/main" id="{16B1F79B-4E9D-411C-BD6C-55628F7B576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58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232" name="Picture@01\QPosted@" descr="@01\QPosted@">
          <a:extLst>
            <a:ext uri="{FF2B5EF4-FFF2-40B4-BE49-F238E27FC236}">
              <a16:creationId xmlns:a16="http://schemas.microsoft.com/office/drawing/2014/main" id="{94574DFD-DD6B-45AC-A763-AC6F823189D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75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233" name="Picture@01\QPosted@" descr="@01\QPosted@">
          <a:extLst>
            <a:ext uri="{FF2B5EF4-FFF2-40B4-BE49-F238E27FC236}">
              <a16:creationId xmlns:a16="http://schemas.microsoft.com/office/drawing/2014/main" id="{2399F788-8A4B-439A-A897-0C89BD26657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3992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234" name="Picture@01\QPosted@" descr="@01\QPosted@">
          <a:extLst>
            <a:ext uri="{FF2B5EF4-FFF2-40B4-BE49-F238E27FC236}">
              <a16:creationId xmlns:a16="http://schemas.microsoft.com/office/drawing/2014/main" id="{7ABD2DED-1D29-4F67-A678-631FD8BF390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10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235" name="Picture@01\QPosted@" descr="@01\QPosted@">
          <a:extLst>
            <a:ext uri="{FF2B5EF4-FFF2-40B4-BE49-F238E27FC236}">
              <a16:creationId xmlns:a16="http://schemas.microsoft.com/office/drawing/2014/main" id="{CE00D592-BAC6-4F6A-A699-418E479E9D3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27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236" name="Picture@01\QPosted@" descr="@01\QPosted@">
          <a:extLst>
            <a:ext uri="{FF2B5EF4-FFF2-40B4-BE49-F238E27FC236}">
              <a16:creationId xmlns:a16="http://schemas.microsoft.com/office/drawing/2014/main" id="{575D97A8-0AFD-4F16-B1E1-C4F1A31A7B4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44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237" name="Picture@01\QPosted@" descr="@01\QPosted@">
          <a:extLst>
            <a:ext uri="{FF2B5EF4-FFF2-40B4-BE49-F238E27FC236}">
              <a16:creationId xmlns:a16="http://schemas.microsoft.com/office/drawing/2014/main" id="{CEF9D806-3B59-411C-932A-62A835208AF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61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238" name="Picture@01\QPosted@" descr="@01\QPosted@">
          <a:extLst>
            <a:ext uri="{FF2B5EF4-FFF2-40B4-BE49-F238E27FC236}">
              <a16:creationId xmlns:a16="http://schemas.microsoft.com/office/drawing/2014/main" id="{7C37C7FA-44B0-4911-AFB6-5C8AA536C66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78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239" name="Picture@01\QPosted@" descr="@01\QPosted@">
          <a:extLst>
            <a:ext uri="{FF2B5EF4-FFF2-40B4-BE49-F238E27FC236}">
              <a16:creationId xmlns:a16="http://schemas.microsoft.com/office/drawing/2014/main" id="{6EF5EF62-FCCB-4A4F-9730-096846FD735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095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240" name="Picture@01\QPosted@" descr="@01\QPosted@">
          <a:extLst>
            <a:ext uri="{FF2B5EF4-FFF2-40B4-BE49-F238E27FC236}">
              <a16:creationId xmlns:a16="http://schemas.microsoft.com/office/drawing/2014/main" id="{340A65BD-7445-4A9C-A2F9-88051A41B29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112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241" name="Picture@01\QPosted@" descr="@01\QPosted@">
          <a:extLst>
            <a:ext uri="{FF2B5EF4-FFF2-40B4-BE49-F238E27FC236}">
              <a16:creationId xmlns:a16="http://schemas.microsoft.com/office/drawing/2014/main" id="{D865E32B-89F4-4E90-BFD6-E8C500E4677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130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242" name="Picture@01\QPosted@" descr="@01\QPosted@">
          <a:extLst>
            <a:ext uri="{FF2B5EF4-FFF2-40B4-BE49-F238E27FC236}">
              <a16:creationId xmlns:a16="http://schemas.microsoft.com/office/drawing/2014/main" id="{05FB505A-F082-4164-9CAB-ED5416E0E2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147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243" name="Picture@01\QPosted@" descr="@01\QPosted@">
          <a:extLst>
            <a:ext uri="{FF2B5EF4-FFF2-40B4-BE49-F238E27FC236}">
              <a16:creationId xmlns:a16="http://schemas.microsoft.com/office/drawing/2014/main" id="{1524AD5F-4154-437D-A03C-589890175E4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164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244" name="Picture@01\QPosted@" descr="@01\QPosted@">
          <a:extLst>
            <a:ext uri="{FF2B5EF4-FFF2-40B4-BE49-F238E27FC236}">
              <a16:creationId xmlns:a16="http://schemas.microsoft.com/office/drawing/2014/main" id="{EC15A090-A427-47B0-843A-B8652873A0C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181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245" name="Picture@01\QPosted@" descr="@01\QPosted@">
          <a:extLst>
            <a:ext uri="{FF2B5EF4-FFF2-40B4-BE49-F238E27FC236}">
              <a16:creationId xmlns:a16="http://schemas.microsoft.com/office/drawing/2014/main" id="{2BB4AECA-B885-4C3A-9BA5-2EA68E1F4E6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198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246" name="Picture@01\QPosted@" descr="@01\QPosted@">
          <a:extLst>
            <a:ext uri="{FF2B5EF4-FFF2-40B4-BE49-F238E27FC236}">
              <a16:creationId xmlns:a16="http://schemas.microsoft.com/office/drawing/2014/main" id="{FC4E8C0B-C915-4EE9-871D-E0F1C75EDC8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15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247" name="Picture@01\QPosted@" descr="@01\QPosted@">
          <a:extLst>
            <a:ext uri="{FF2B5EF4-FFF2-40B4-BE49-F238E27FC236}">
              <a16:creationId xmlns:a16="http://schemas.microsoft.com/office/drawing/2014/main" id="{784D4E29-8DDC-466E-8030-B539C191A62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32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248" name="Picture@01\QPosted@" descr="@01\QPosted@">
          <a:extLst>
            <a:ext uri="{FF2B5EF4-FFF2-40B4-BE49-F238E27FC236}">
              <a16:creationId xmlns:a16="http://schemas.microsoft.com/office/drawing/2014/main" id="{20AC68D6-F0A5-4F2B-A094-408A495B9D2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50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249" name="Picture@01\QPosted@" descr="@01\QPosted@">
          <a:extLst>
            <a:ext uri="{FF2B5EF4-FFF2-40B4-BE49-F238E27FC236}">
              <a16:creationId xmlns:a16="http://schemas.microsoft.com/office/drawing/2014/main" id="{1A2C1981-5095-4DE2-9E67-971C2344AD9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67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250" name="Picture@01\QPosted@" descr="@01\QPosted@">
          <a:extLst>
            <a:ext uri="{FF2B5EF4-FFF2-40B4-BE49-F238E27FC236}">
              <a16:creationId xmlns:a16="http://schemas.microsoft.com/office/drawing/2014/main" id="{50E21B93-144C-41D3-91C3-69EB65E0D6B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284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251" name="Picture@01\QPosted@" descr="@01\QPosted@">
          <a:extLst>
            <a:ext uri="{FF2B5EF4-FFF2-40B4-BE49-F238E27FC236}">
              <a16:creationId xmlns:a16="http://schemas.microsoft.com/office/drawing/2014/main" id="{CC07D3F1-C705-45C8-A5F0-4F7FB88558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301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252" name="Picture@01\QPosted@" descr="@01\QPosted@">
          <a:extLst>
            <a:ext uri="{FF2B5EF4-FFF2-40B4-BE49-F238E27FC236}">
              <a16:creationId xmlns:a16="http://schemas.microsoft.com/office/drawing/2014/main" id="{83EEA253-575F-4147-902F-68A105398C1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318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253" name="Picture@01\QPosted@" descr="@01\QPosted@">
          <a:extLst>
            <a:ext uri="{FF2B5EF4-FFF2-40B4-BE49-F238E27FC236}">
              <a16:creationId xmlns:a16="http://schemas.microsoft.com/office/drawing/2014/main" id="{EE1EF4D4-CD90-4C87-B71C-84F8CABEEEC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335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254" name="Picture@01\QPosted@" descr="@01\QPosted@">
          <a:extLst>
            <a:ext uri="{FF2B5EF4-FFF2-40B4-BE49-F238E27FC236}">
              <a16:creationId xmlns:a16="http://schemas.microsoft.com/office/drawing/2014/main" id="{6E7C2220-6C49-457B-AE12-780A1122CD7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352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255" name="Picture@01\QPosted@" descr="@01\QPosted@">
          <a:extLst>
            <a:ext uri="{FF2B5EF4-FFF2-40B4-BE49-F238E27FC236}">
              <a16:creationId xmlns:a16="http://schemas.microsoft.com/office/drawing/2014/main" id="{7C19579B-BB4E-46AF-AEA3-56F606BF4A2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370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256" name="Picture@01\QPosted@" descr="@01\QPosted@">
          <a:extLst>
            <a:ext uri="{FF2B5EF4-FFF2-40B4-BE49-F238E27FC236}">
              <a16:creationId xmlns:a16="http://schemas.microsoft.com/office/drawing/2014/main" id="{4A0490A1-517A-419A-A708-D32335C8A6A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387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257" name="Picture@01\QPosted@" descr="@01\QPosted@">
          <a:extLst>
            <a:ext uri="{FF2B5EF4-FFF2-40B4-BE49-F238E27FC236}">
              <a16:creationId xmlns:a16="http://schemas.microsoft.com/office/drawing/2014/main" id="{479361ED-DAC7-4AE9-A621-B08D4825EB5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04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258" name="Picture@01\QPosted@" descr="@01\QPosted@">
          <a:extLst>
            <a:ext uri="{FF2B5EF4-FFF2-40B4-BE49-F238E27FC236}">
              <a16:creationId xmlns:a16="http://schemas.microsoft.com/office/drawing/2014/main" id="{77FE2539-9904-4BB3-A8BB-EA874DEE7A8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21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259" name="Picture@01\QPosted@" descr="@01\QPosted@">
          <a:extLst>
            <a:ext uri="{FF2B5EF4-FFF2-40B4-BE49-F238E27FC236}">
              <a16:creationId xmlns:a16="http://schemas.microsoft.com/office/drawing/2014/main" id="{A3267636-645B-4E59-96A3-A89A7E910F5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38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260" name="Picture@01\QPosted@" descr="@01\QPosted@">
          <a:extLst>
            <a:ext uri="{FF2B5EF4-FFF2-40B4-BE49-F238E27FC236}">
              <a16:creationId xmlns:a16="http://schemas.microsoft.com/office/drawing/2014/main" id="{6E93205E-A587-4A23-9E7E-B3D91410CD9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55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261" name="Picture@01\QPosted@" descr="@01\QPosted@">
          <a:extLst>
            <a:ext uri="{FF2B5EF4-FFF2-40B4-BE49-F238E27FC236}">
              <a16:creationId xmlns:a16="http://schemas.microsoft.com/office/drawing/2014/main" id="{9BCEBBBC-9C1D-46A8-A45C-9D115A5D2AD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72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262" name="Picture@01\QPosted@" descr="@01\QPosted@">
          <a:extLst>
            <a:ext uri="{FF2B5EF4-FFF2-40B4-BE49-F238E27FC236}">
              <a16:creationId xmlns:a16="http://schemas.microsoft.com/office/drawing/2014/main" id="{7AB2EF8F-4D44-408E-994A-8127201C3CA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490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263" name="Picture@01\QPosted@" descr="@01\QPosted@">
          <a:extLst>
            <a:ext uri="{FF2B5EF4-FFF2-40B4-BE49-F238E27FC236}">
              <a16:creationId xmlns:a16="http://schemas.microsoft.com/office/drawing/2014/main" id="{E514BC3A-3880-4270-A1E2-88FA6EB9E4B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507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264" name="Picture@01\QPosted@" descr="@01\QPosted@">
          <a:extLst>
            <a:ext uri="{FF2B5EF4-FFF2-40B4-BE49-F238E27FC236}">
              <a16:creationId xmlns:a16="http://schemas.microsoft.com/office/drawing/2014/main" id="{7A6AA69C-1211-43D4-B9A3-D75D58D4BDF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524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265" name="Picture@01\QPosted@" descr="@01\QPosted@">
          <a:extLst>
            <a:ext uri="{FF2B5EF4-FFF2-40B4-BE49-F238E27FC236}">
              <a16:creationId xmlns:a16="http://schemas.microsoft.com/office/drawing/2014/main" id="{EDE408BA-A15D-4001-ABB6-2246AA90A1B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541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266" name="Picture@01\QPosted@" descr="@01\QPosted@">
          <a:extLst>
            <a:ext uri="{FF2B5EF4-FFF2-40B4-BE49-F238E27FC236}">
              <a16:creationId xmlns:a16="http://schemas.microsoft.com/office/drawing/2014/main" id="{36CA699E-CC86-411C-BF57-D43BB5B7E90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558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267" name="Picture@01\QPosted@" descr="@01\QPosted@">
          <a:extLst>
            <a:ext uri="{FF2B5EF4-FFF2-40B4-BE49-F238E27FC236}">
              <a16:creationId xmlns:a16="http://schemas.microsoft.com/office/drawing/2014/main" id="{B3AB0F48-4A9C-44E0-8126-5D7F275D6C3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575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268" name="Picture@01\QPosted@" descr="@01\QPosted@">
          <a:extLst>
            <a:ext uri="{FF2B5EF4-FFF2-40B4-BE49-F238E27FC236}">
              <a16:creationId xmlns:a16="http://schemas.microsoft.com/office/drawing/2014/main" id="{47D03BA9-5E10-4989-9025-EE4BA108021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592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269" name="Picture@01\QPosted@" descr="@01\QPosted@">
          <a:extLst>
            <a:ext uri="{FF2B5EF4-FFF2-40B4-BE49-F238E27FC236}">
              <a16:creationId xmlns:a16="http://schemas.microsoft.com/office/drawing/2014/main" id="{CFDCF530-D326-417E-B48E-52E44297BB8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10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270" name="Picture@01\QPosted@" descr="@01\QPosted@">
          <a:extLst>
            <a:ext uri="{FF2B5EF4-FFF2-40B4-BE49-F238E27FC236}">
              <a16:creationId xmlns:a16="http://schemas.microsoft.com/office/drawing/2014/main" id="{09D2CE04-F50A-4821-B164-829077087EC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27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271" name="Picture@01\QPosted@" descr="@01\QPosted@">
          <a:extLst>
            <a:ext uri="{FF2B5EF4-FFF2-40B4-BE49-F238E27FC236}">
              <a16:creationId xmlns:a16="http://schemas.microsoft.com/office/drawing/2014/main" id="{BB709B69-6488-432E-96EA-9B8B13649C7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44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272" name="Picture@01\QPosted@" descr="@01\QPosted@">
          <a:extLst>
            <a:ext uri="{FF2B5EF4-FFF2-40B4-BE49-F238E27FC236}">
              <a16:creationId xmlns:a16="http://schemas.microsoft.com/office/drawing/2014/main" id="{B15B541F-4342-4387-ACD5-698407AD44D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61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273" name="Picture@01\QPosted@" descr="@01\QPosted@">
          <a:extLst>
            <a:ext uri="{FF2B5EF4-FFF2-40B4-BE49-F238E27FC236}">
              <a16:creationId xmlns:a16="http://schemas.microsoft.com/office/drawing/2014/main" id="{51288827-9802-4849-9C02-3F8AEDDF522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78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274" name="Picture@01\QPosted@" descr="@01\QPosted@">
          <a:extLst>
            <a:ext uri="{FF2B5EF4-FFF2-40B4-BE49-F238E27FC236}">
              <a16:creationId xmlns:a16="http://schemas.microsoft.com/office/drawing/2014/main" id="{4FA99956-6865-4F78-8E35-8779AA37D61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695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275" name="Picture@01\QPosted@" descr="@01\QPosted@">
          <a:extLst>
            <a:ext uri="{FF2B5EF4-FFF2-40B4-BE49-F238E27FC236}">
              <a16:creationId xmlns:a16="http://schemas.microsoft.com/office/drawing/2014/main" id="{DB64EDA9-6DDA-4705-BDE3-3BEE82E30FC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12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276" name="Picture@01\QPosted@" descr="@01\QPosted@">
          <a:extLst>
            <a:ext uri="{FF2B5EF4-FFF2-40B4-BE49-F238E27FC236}">
              <a16:creationId xmlns:a16="http://schemas.microsoft.com/office/drawing/2014/main" id="{195785D8-57E6-490E-B0F0-897F63B8582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30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277" name="Picture@01\QPosted@" descr="@01\QPosted@">
          <a:extLst>
            <a:ext uri="{FF2B5EF4-FFF2-40B4-BE49-F238E27FC236}">
              <a16:creationId xmlns:a16="http://schemas.microsoft.com/office/drawing/2014/main" id="{DBAF3705-9991-4171-B1D2-9A1730E9A11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47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278" name="Picture@01\QPosted@" descr="@01\QPosted@">
          <a:extLst>
            <a:ext uri="{FF2B5EF4-FFF2-40B4-BE49-F238E27FC236}">
              <a16:creationId xmlns:a16="http://schemas.microsoft.com/office/drawing/2014/main" id="{10A9A285-5FA1-4941-B70A-CFC826CE592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64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279" name="Picture@01\QPosted@" descr="@01\QPosted@">
          <a:extLst>
            <a:ext uri="{FF2B5EF4-FFF2-40B4-BE49-F238E27FC236}">
              <a16:creationId xmlns:a16="http://schemas.microsoft.com/office/drawing/2014/main" id="{CE8489BA-35F9-4BAB-AC49-88B4958A5A4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81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280" name="Picture@01\QPosted@" descr="@01\QPosted@">
          <a:extLst>
            <a:ext uri="{FF2B5EF4-FFF2-40B4-BE49-F238E27FC236}">
              <a16:creationId xmlns:a16="http://schemas.microsoft.com/office/drawing/2014/main" id="{07BFD283-6840-4789-AF28-BF649C2CB54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798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281" name="Picture@01\QPosted@" descr="@01\QPosted@">
          <a:extLst>
            <a:ext uri="{FF2B5EF4-FFF2-40B4-BE49-F238E27FC236}">
              <a16:creationId xmlns:a16="http://schemas.microsoft.com/office/drawing/2014/main" id="{9358A020-8558-463D-971F-B74B89B37FC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815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282" name="Picture@01\QPosted@" descr="@01\QPosted@">
          <a:extLst>
            <a:ext uri="{FF2B5EF4-FFF2-40B4-BE49-F238E27FC236}">
              <a16:creationId xmlns:a16="http://schemas.microsoft.com/office/drawing/2014/main" id="{EFEBE034-AADD-4FAE-8DAD-B569C264F23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832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283" name="Picture@01\QPosted@" descr="@01\QPosted@">
          <a:extLst>
            <a:ext uri="{FF2B5EF4-FFF2-40B4-BE49-F238E27FC236}">
              <a16:creationId xmlns:a16="http://schemas.microsoft.com/office/drawing/2014/main" id="{B70B75A0-E07F-450B-B9FB-A6A2904A8D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850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284" name="Picture@01\QPosted@" descr="@01\QPosted@">
          <a:extLst>
            <a:ext uri="{FF2B5EF4-FFF2-40B4-BE49-F238E27FC236}">
              <a16:creationId xmlns:a16="http://schemas.microsoft.com/office/drawing/2014/main" id="{B8F86694-28C5-42DA-A7BB-7114287777B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867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285" name="Picture@01\QPosted@" descr="@01\QPosted@">
          <a:extLst>
            <a:ext uri="{FF2B5EF4-FFF2-40B4-BE49-F238E27FC236}">
              <a16:creationId xmlns:a16="http://schemas.microsoft.com/office/drawing/2014/main" id="{6FF8BED9-AD69-48F7-8DB9-E7F7871E38E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884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286" name="Picture@01\QPosted@" descr="@01\QPosted@">
          <a:extLst>
            <a:ext uri="{FF2B5EF4-FFF2-40B4-BE49-F238E27FC236}">
              <a16:creationId xmlns:a16="http://schemas.microsoft.com/office/drawing/2014/main" id="{9C358DBD-1850-45BE-9EAA-8F3931143C2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01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287" name="Picture@01\QPosted@" descr="@01\QPosted@">
          <a:extLst>
            <a:ext uri="{FF2B5EF4-FFF2-40B4-BE49-F238E27FC236}">
              <a16:creationId xmlns:a16="http://schemas.microsoft.com/office/drawing/2014/main" id="{8E215D3C-BD44-4564-AE2A-6CACD8D32CF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18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288" name="Picture@01\QPosted@" descr="@01\QPosted@">
          <a:extLst>
            <a:ext uri="{FF2B5EF4-FFF2-40B4-BE49-F238E27FC236}">
              <a16:creationId xmlns:a16="http://schemas.microsoft.com/office/drawing/2014/main" id="{C67F6428-8851-4137-A98C-ED13AC9679E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35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289" name="Picture@01\QPosted@" descr="@01\QPosted@">
          <a:extLst>
            <a:ext uri="{FF2B5EF4-FFF2-40B4-BE49-F238E27FC236}">
              <a16:creationId xmlns:a16="http://schemas.microsoft.com/office/drawing/2014/main" id="{AB7C400D-35EB-410E-91C7-BB1F14EF84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53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290" name="Picture@01\QPosted@" descr="@01\QPosted@">
          <a:extLst>
            <a:ext uri="{FF2B5EF4-FFF2-40B4-BE49-F238E27FC236}">
              <a16:creationId xmlns:a16="http://schemas.microsoft.com/office/drawing/2014/main" id="{957D9A60-BECB-4DD9-8FE6-BD0E71334C4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70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291" name="Picture@01\QPosted@" descr="@01\QPosted@">
          <a:extLst>
            <a:ext uri="{FF2B5EF4-FFF2-40B4-BE49-F238E27FC236}">
              <a16:creationId xmlns:a16="http://schemas.microsoft.com/office/drawing/2014/main" id="{A11CF3CF-9B53-46AD-A30C-4BDCDB54B7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4987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292" name="Picture@01\QPosted@" descr="@01\QPosted@">
          <a:extLst>
            <a:ext uri="{FF2B5EF4-FFF2-40B4-BE49-F238E27FC236}">
              <a16:creationId xmlns:a16="http://schemas.microsoft.com/office/drawing/2014/main" id="{92615FDE-A106-4F04-B45A-753D8547067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004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293" name="Picture@01\QPosted@" descr="@01\QPosted@">
          <a:extLst>
            <a:ext uri="{FF2B5EF4-FFF2-40B4-BE49-F238E27FC236}">
              <a16:creationId xmlns:a16="http://schemas.microsoft.com/office/drawing/2014/main" id="{B72B5E90-CF26-461D-8A29-5B735207E6B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021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294" name="Picture@01\QPosted@" descr="@01\QPosted@">
          <a:extLst>
            <a:ext uri="{FF2B5EF4-FFF2-40B4-BE49-F238E27FC236}">
              <a16:creationId xmlns:a16="http://schemas.microsoft.com/office/drawing/2014/main" id="{BADA7CD8-2B6D-4235-91FB-BFD01B5B151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038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295" name="Picture@01\QPosted@" descr="@01\QPosted@">
          <a:extLst>
            <a:ext uri="{FF2B5EF4-FFF2-40B4-BE49-F238E27FC236}">
              <a16:creationId xmlns:a16="http://schemas.microsoft.com/office/drawing/2014/main" id="{E5E9201B-1329-49F3-9238-2197D0310E7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055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296" name="Picture@01\QPosted@" descr="@01\QPosted@">
          <a:extLst>
            <a:ext uri="{FF2B5EF4-FFF2-40B4-BE49-F238E27FC236}">
              <a16:creationId xmlns:a16="http://schemas.microsoft.com/office/drawing/2014/main" id="{DCB42FD2-2102-4E62-951D-A8AC62845C9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073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297" name="Picture@01\QPosted@" descr="@01\QPosted@">
          <a:extLst>
            <a:ext uri="{FF2B5EF4-FFF2-40B4-BE49-F238E27FC236}">
              <a16:creationId xmlns:a16="http://schemas.microsoft.com/office/drawing/2014/main" id="{7D4BF9E0-16AE-4A84-B915-D2CCD3BE25B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090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298" name="Picture@01\QPosted@" descr="@01\QPosted@">
          <a:extLst>
            <a:ext uri="{FF2B5EF4-FFF2-40B4-BE49-F238E27FC236}">
              <a16:creationId xmlns:a16="http://schemas.microsoft.com/office/drawing/2014/main" id="{12FEC386-C1EB-4633-B65F-57AB8F2BE10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07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299" name="Picture@01\QPosted@" descr="@01\QPosted@">
          <a:extLst>
            <a:ext uri="{FF2B5EF4-FFF2-40B4-BE49-F238E27FC236}">
              <a16:creationId xmlns:a16="http://schemas.microsoft.com/office/drawing/2014/main" id="{C26E6296-28B6-4423-B85E-295B3BC417F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24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300" name="Picture@01\QPosted@" descr="@01\QPosted@">
          <a:extLst>
            <a:ext uri="{FF2B5EF4-FFF2-40B4-BE49-F238E27FC236}">
              <a16:creationId xmlns:a16="http://schemas.microsoft.com/office/drawing/2014/main" id="{B4A4C7D8-9957-4FDF-8BC0-CD67E4FB427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41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301" name="Picture@01\QPosted@" descr="@01\QPosted@">
          <a:extLst>
            <a:ext uri="{FF2B5EF4-FFF2-40B4-BE49-F238E27FC236}">
              <a16:creationId xmlns:a16="http://schemas.microsoft.com/office/drawing/2014/main" id="{AE204A7E-6016-4AA8-89FE-FDD1F5F93C6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58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302" name="Picture@01\QPosted@" descr="@01\QPosted@">
          <a:extLst>
            <a:ext uri="{FF2B5EF4-FFF2-40B4-BE49-F238E27FC236}">
              <a16:creationId xmlns:a16="http://schemas.microsoft.com/office/drawing/2014/main" id="{97BA7DE7-F251-4E54-8F93-B88B294C673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75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303" name="Picture@01\QPosted@" descr="@01\QPosted@">
          <a:extLst>
            <a:ext uri="{FF2B5EF4-FFF2-40B4-BE49-F238E27FC236}">
              <a16:creationId xmlns:a16="http://schemas.microsoft.com/office/drawing/2014/main" id="{8B407CA2-4F0E-4B60-B138-893C0AB6091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193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304" name="Picture@01\QPosted@" descr="@01\QPosted@">
          <a:extLst>
            <a:ext uri="{FF2B5EF4-FFF2-40B4-BE49-F238E27FC236}">
              <a16:creationId xmlns:a16="http://schemas.microsoft.com/office/drawing/2014/main" id="{5086B775-0967-4AB8-93B2-C3636EE017B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10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305" name="Picture@01\QPosted@" descr="@01\QPosted@">
          <a:extLst>
            <a:ext uri="{FF2B5EF4-FFF2-40B4-BE49-F238E27FC236}">
              <a16:creationId xmlns:a16="http://schemas.microsoft.com/office/drawing/2014/main" id="{5511DF82-F96C-49EA-A0DF-B2A53D4341D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27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306" name="Picture@01\QPosted@" descr="@01\QPosted@">
          <a:extLst>
            <a:ext uri="{FF2B5EF4-FFF2-40B4-BE49-F238E27FC236}">
              <a16:creationId xmlns:a16="http://schemas.microsoft.com/office/drawing/2014/main" id="{0C16C03C-D300-4452-B78E-E1F219DE28B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44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307" name="Picture@01\QPosted@" descr="@01\QPosted@">
          <a:extLst>
            <a:ext uri="{FF2B5EF4-FFF2-40B4-BE49-F238E27FC236}">
              <a16:creationId xmlns:a16="http://schemas.microsoft.com/office/drawing/2014/main" id="{6D03A951-AF3D-4D5F-8D88-033370AF8D9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61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308" name="Picture@01\QPosted@" descr="@01\QPosted@">
          <a:extLst>
            <a:ext uri="{FF2B5EF4-FFF2-40B4-BE49-F238E27FC236}">
              <a16:creationId xmlns:a16="http://schemas.microsoft.com/office/drawing/2014/main" id="{0D158488-97EB-46CA-AFA3-0A243ABB158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78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309" name="Picture@01\QPosted@" descr="@01\QPosted@">
          <a:extLst>
            <a:ext uri="{FF2B5EF4-FFF2-40B4-BE49-F238E27FC236}">
              <a16:creationId xmlns:a16="http://schemas.microsoft.com/office/drawing/2014/main" id="{B65C9384-CA79-4994-AEBE-929043F5050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295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310" name="Picture@01\QPosted@" descr="@01\QPosted@">
          <a:extLst>
            <a:ext uri="{FF2B5EF4-FFF2-40B4-BE49-F238E27FC236}">
              <a16:creationId xmlns:a16="http://schemas.microsoft.com/office/drawing/2014/main" id="{F5DB88EA-B508-4057-8361-2A49180112D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313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311" name="Picture@01\QPosted@" descr="@01\QPosted@">
          <a:extLst>
            <a:ext uri="{FF2B5EF4-FFF2-40B4-BE49-F238E27FC236}">
              <a16:creationId xmlns:a16="http://schemas.microsoft.com/office/drawing/2014/main" id="{E316D465-9326-4D7A-B22E-26A2EBFF2CB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330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312" name="Picture@01\QPosted@" descr="@01\QPosted@">
          <a:extLst>
            <a:ext uri="{FF2B5EF4-FFF2-40B4-BE49-F238E27FC236}">
              <a16:creationId xmlns:a16="http://schemas.microsoft.com/office/drawing/2014/main" id="{5D3480DF-143F-4D7C-A2BB-CDB9554464B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347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313" name="Picture@01\QPosted@" descr="@01\QPosted@">
          <a:extLst>
            <a:ext uri="{FF2B5EF4-FFF2-40B4-BE49-F238E27FC236}">
              <a16:creationId xmlns:a16="http://schemas.microsoft.com/office/drawing/2014/main" id="{E48BB45D-827C-490E-A4C0-FB0EA6ED295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364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314" name="Picture@01\QPosted@" descr="@01\QPosted@">
          <a:extLst>
            <a:ext uri="{FF2B5EF4-FFF2-40B4-BE49-F238E27FC236}">
              <a16:creationId xmlns:a16="http://schemas.microsoft.com/office/drawing/2014/main" id="{E7602D65-0548-4B3D-90EB-10FCC4C9C2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381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315" name="Picture@01\QPosted@" descr="@01\QPosted@">
          <a:extLst>
            <a:ext uri="{FF2B5EF4-FFF2-40B4-BE49-F238E27FC236}">
              <a16:creationId xmlns:a16="http://schemas.microsoft.com/office/drawing/2014/main" id="{6B2854FF-6F53-4438-BBED-996EF06A19D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398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316" name="Picture@01\QPosted@" descr="@01\QPosted@">
          <a:extLst>
            <a:ext uri="{FF2B5EF4-FFF2-40B4-BE49-F238E27FC236}">
              <a16:creationId xmlns:a16="http://schemas.microsoft.com/office/drawing/2014/main" id="{6400AF80-4879-4FBF-B996-E77ED7C4632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15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317" name="Picture@01\QPosted@" descr="@01\QPosted@">
          <a:extLst>
            <a:ext uri="{FF2B5EF4-FFF2-40B4-BE49-F238E27FC236}">
              <a16:creationId xmlns:a16="http://schemas.microsoft.com/office/drawing/2014/main" id="{2DD61275-CAF1-479D-803E-8EF00315189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33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318" name="Picture@01\QPosted@" descr="@01\QPosted@">
          <a:extLst>
            <a:ext uri="{FF2B5EF4-FFF2-40B4-BE49-F238E27FC236}">
              <a16:creationId xmlns:a16="http://schemas.microsoft.com/office/drawing/2014/main" id="{47900AF0-5B80-4D7B-A13B-3D15B6B62C4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50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319" name="Picture@01\QPosted@" descr="@01\QPosted@">
          <a:extLst>
            <a:ext uri="{FF2B5EF4-FFF2-40B4-BE49-F238E27FC236}">
              <a16:creationId xmlns:a16="http://schemas.microsoft.com/office/drawing/2014/main" id="{EAA6CBEE-BB6B-4A68-A059-0E19E4D1419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67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320" name="Picture@01\QPosted@" descr="@01\QPosted@">
          <a:extLst>
            <a:ext uri="{FF2B5EF4-FFF2-40B4-BE49-F238E27FC236}">
              <a16:creationId xmlns:a16="http://schemas.microsoft.com/office/drawing/2014/main" id="{BF1231C3-A714-4D06-B5A3-20F7E8CC27E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484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321" name="Picture@01\QPosted@" descr="@01\QPosted@">
          <a:extLst>
            <a:ext uri="{FF2B5EF4-FFF2-40B4-BE49-F238E27FC236}">
              <a16:creationId xmlns:a16="http://schemas.microsoft.com/office/drawing/2014/main" id="{77737EC3-9039-4A6F-A629-47B1ABE6EBD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501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322" name="Picture@01\QPosted@" descr="@01\QPosted@">
          <a:extLst>
            <a:ext uri="{FF2B5EF4-FFF2-40B4-BE49-F238E27FC236}">
              <a16:creationId xmlns:a16="http://schemas.microsoft.com/office/drawing/2014/main" id="{D499EC03-A214-4E14-BE95-CB3EB3A925A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518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323" name="Picture@01\QPosted@" descr="@01\QPosted@">
          <a:extLst>
            <a:ext uri="{FF2B5EF4-FFF2-40B4-BE49-F238E27FC236}">
              <a16:creationId xmlns:a16="http://schemas.microsoft.com/office/drawing/2014/main" id="{A7661C63-7F48-423C-BCD4-E8583BD1ECF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535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324" name="Picture@01\QPosted@" descr="@01\QPosted@">
          <a:extLst>
            <a:ext uri="{FF2B5EF4-FFF2-40B4-BE49-F238E27FC236}">
              <a16:creationId xmlns:a16="http://schemas.microsoft.com/office/drawing/2014/main" id="{61B1E95C-6D9E-4B09-90EC-4C712D5B24E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553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325" name="Picture@01\QPosted@" descr="@01\QPosted@">
          <a:extLst>
            <a:ext uri="{FF2B5EF4-FFF2-40B4-BE49-F238E27FC236}">
              <a16:creationId xmlns:a16="http://schemas.microsoft.com/office/drawing/2014/main" id="{E1988666-ABA2-4859-8BDC-95BC4F36AE5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570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326" name="Picture@01\QPosted@" descr="@01\QPosted@">
          <a:extLst>
            <a:ext uri="{FF2B5EF4-FFF2-40B4-BE49-F238E27FC236}">
              <a16:creationId xmlns:a16="http://schemas.microsoft.com/office/drawing/2014/main" id="{C3A51EB1-FA92-4163-8541-F7269F725C7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587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327" name="Picture@01\QPosted@" descr="@01\QPosted@">
          <a:extLst>
            <a:ext uri="{FF2B5EF4-FFF2-40B4-BE49-F238E27FC236}">
              <a16:creationId xmlns:a16="http://schemas.microsoft.com/office/drawing/2014/main" id="{3B10EF93-8A43-441E-9AD2-6CE32B197D6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04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328" name="Picture@01\QPosted@" descr="@01\QPosted@">
          <a:extLst>
            <a:ext uri="{FF2B5EF4-FFF2-40B4-BE49-F238E27FC236}">
              <a16:creationId xmlns:a16="http://schemas.microsoft.com/office/drawing/2014/main" id="{7308330A-B858-4463-8C75-63C8C8C1B51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21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329" name="Picture@01\QPosted@" descr="@01\QPosted@">
          <a:extLst>
            <a:ext uri="{FF2B5EF4-FFF2-40B4-BE49-F238E27FC236}">
              <a16:creationId xmlns:a16="http://schemas.microsoft.com/office/drawing/2014/main" id="{384AA63D-9B8D-4E83-BA18-58B8BB9D7DE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38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330" name="Picture@01\QPosted@" descr="@01\QPosted@">
          <a:extLst>
            <a:ext uri="{FF2B5EF4-FFF2-40B4-BE49-F238E27FC236}">
              <a16:creationId xmlns:a16="http://schemas.microsoft.com/office/drawing/2014/main" id="{1182A545-30F2-4A65-B136-80FE31A6933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55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331" name="Picture@01\QPosted@" descr="@01\QPosted@">
          <a:extLst>
            <a:ext uri="{FF2B5EF4-FFF2-40B4-BE49-F238E27FC236}">
              <a16:creationId xmlns:a16="http://schemas.microsoft.com/office/drawing/2014/main" id="{5DAE2BDA-A9FE-4F83-9388-A5B2E0790D4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73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332" name="Picture@01\QPosted@" descr="@01\QPosted@">
          <a:extLst>
            <a:ext uri="{FF2B5EF4-FFF2-40B4-BE49-F238E27FC236}">
              <a16:creationId xmlns:a16="http://schemas.microsoft.com/office/drawing/2014/main" id="{CFC448B1-7C1E-4A3E-BDC8-80A02AC5BE1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690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333" name="Picture@01\QPosted@" descr="@01\QPosted@">
          <a:extLst>
            <a:ext uri="{FF2B5EF4-FFF2-40B4-BE49-F238E27FC236}">
              <a16:creationId xmlns:a16="http://schemas.microsoft.com/office/drawing/2014/main" id="{C701E9D7-49AB-40B9-A663-22BFAEACB19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707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334" name="Picture@01\QPosted@" descr="@01\QPosted@">
          <a:extLst>
            <a:ext uri="{FF2B5EF4-FFF2-40B4-BE49-F238E27FC236}">
              <a16:creationId xmlns:a16="http://schemas.microsoft.com/office/drawing/2014/main" id="{B119D3C3-D0D0-4448-B99D-4086AF24634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724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335" name="Picture@01\QPosted@" descr="@01\QPosted@">
          <a:extLst>
            <a:ext uri="{FF2B5EF4-FFF2-40B4-BE49-F238E27FC236}">
              <a16:creationId xmlns:a16="http://schemas.microsoft.com/office/drawing/2014/main" id="{7E03DC8C-6824-4D93-8FBB-C9B00B1D8A4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741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336" name="Picture@01\QPosted@" descr="@01\QPosted@">
          <a:extLst>
            <a:ext uri="{FF2B5EF4-FFF2-40B4-BE49-F238E27FC236}">
              <a16:creationId xmlns:a16="http://schemas.microsoft.com/office/drawing/2014/main" id="{31FD9D9F-19F6-4CCF-884A-CC0CE777493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758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337" name="Picture@01\QPosted@" descr="@01\QPosted@">
          <a:extLst>
            <a:ext uri="{FF2B5EF4-FFF2-40B4-BE49-F238E27FC236}">
              <a16:creationId xmlns:a16="http://schemas.microsoft.com/office/drawing/2014/main" id="{931ABC3A-AE6F-4100-9658-190ACB5F695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775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338" name="Picture@01\QPosted@" descr="@01\QPosted@">
          <a:extLst>
            <a:ext uri="{FF2B5EF4-FFF2-40B4-BE49-F238E27FC236}">
              <a16:creationId xmlns:a16="http://schemas.microsoft.com/office/drawing/2014/main" id="{3DE79EFA-023A-4366-B589-C2FE4C62E54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793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339" name="Picture@01\QPosted@" descr="@01\QPosted@">
          <a:extLst>
            <a:ext uri="{FF2B5EF4-FFF2-40B4-BE49-F238E27FC236}">
              <a16:creationId xmlns:a16="http://schemas.microsoft.com/office/drawing/2014/main" id="{EC01ACB2-E100-44E2-8C8B-AD9B7CC2D88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10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340" name="Picture@01\QPosted@" descr="@01\QPosted@">
          <a:extLst>
            <a:ext uri="{FF2B5EF4-FFF2-40B4-BE49-F238E27FC236}">
              <a16:creationId xmlns:a16="http://schemas.microsoft.com/office/drawing/2014/main" id="{55A34351-6DF9-4569-A039-F49B3537782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273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341" name="Picture@01\QPosted@" descr="@01\QPosted@">
          <a:extLst>
            <a:ext uri="{FF2B5EF4-FFF2-40B4-BE49-F238E27FC236}">
              <a16:creationId xmlns:a16="http://schemas.microsoft.com/office/drawing/2014/main" id="{61C3EDC7-8A92-4578-AEBF-4771D70F8FE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445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342" name="Picture@01\QPosted@" descr="@01\QPosted@">
          <a:extLst>
            <a:ext uri="{FF2B5EF4-FFF2-40B4-BE49-F238E27FC236}">
              <a16:creationId xmlns:a16="http://schemas.microsoft.com/office/drawing/2014/main" id="{61ABA85D-5AF2-45CB-B335-268A6E80628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616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343" name="Picture@01\QPosted@" descr="@01\QPosted@">
          <a:extLst>
            <a:ext uri="{FF2B5EF4-FFF2-40B4-BE49-F238E27FC236}">
              <a16:creationId xmlns:a16="http://schemas.microsoft.com/office/drawing/2014/main" id="{9833B201-4150-4717-96A8-F0371088B9C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788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344" name="Picture@01\QPosted@" descr="@01\QPosted@">
          <a:extLst>
            <a:ext uri="{FF2B5EF4-FFF2-40B4-BE49-F238E27FC236}">
              <a16:creationId xmlns:a16="http://schemas.microsoft.com/office/drawing/2014/main" id="{21E978F3-0E7E-4135-B41B-43EC11D52B0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8959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345" name="Picture@01\QPosted@" descr="@01\QPosted@">
          <a:extLst>
            <a:ext uri="{FF2B5EF4-FFF2-40B4-BE49-F238E27FC236}">
              <a16:creationId xmlns:a16="http://schemas.microsoft.com/office/drawing/2014/main" id="{410D604F-98B2-4B75-B875-EE629B00972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131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346" name="Picture@01\QPosted@" descr="@01\QPosted@">
          <a:extLst>
            <a:ext uri="{FF2B5EF4-FFF2-40B4-BE49-F238E27FC236}">
              <a16:creationId xmlns:a16="http://schemas.microsoft.com/office/drawing/2014/main" id="{917D6EA4-2230-42F0-915A-1788878D444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302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347" name="Picture@01\QPosted@" descr="@01\QPosted@">
          <a:extLst>
            <a:ext uri="{FF2B5EF4-FFF2-40B4-BE49-F238E27FC236}">
              <a16:creationId xmlns:a16="http://schemas.microsoft.com/office/drawing/2014/main" id="{BF079E63-ECA0-40D5-AF11-4253CE3AB88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474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348" name="Picture@01\QPosted@" descr="@01\QPosted@">
          <a:extLst>
            <a:ext uri="{FF2B5EF4-FFF2-40B4-BE49-F238E27FC236}">
              <a16:creationId xmlns:a16="http://schemas.microsoft.com/office/drawing/2014/main" id="{5302433A-E34F-42C9-BD6C-1F813BF5230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645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349" name="Picture@01\QPosted@" descr="@01\QPosted@">
          <a:extLst>
            <a:ext uri="{FF2B5EF4-FFF2-40B4-BE49-F238E27FC236}">
              <a16:creationId xmlns:a16="http://schemas.microsoft.com/office/drawing/2014/main" id="{3535B086-B418-44F4-AE86-DE72DD32EDD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817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350" name="Picture@01\QPosted@" descr="@01\QPosted@">
          <a:extLst>
            <a:ext uri="{FF2B5EF4-FFF2-40B4-BE49-F238E27FC236}">
              <a16:creationId xmlns:a16="http://schemas.microsoft.com/office/drawing/2014/main" id="{438C2C83-9C46-4F31-A8F0-F5FEF2DF93A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59988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351" name="Picture@01\QPosted@" descr="@01\QPosted@">
          <a:extLst>
            <a:ext uri="{FF2B5EF4-FFF2-40B4-BE49-F238E27FC236}">
              <a16:creationId xmlns:a16="http://schemas.microsoft.com/office/drawing/2014/main" id="{4EC9B485-3C98-4A3F-A3CD-7C55CF50B8F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0159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352" name="Picture@01\QPosted@" descr="@01\QPosted@">
          <a:extLst>
            <a:ext uri="{FF2B5EF4-FFF2-40B4-BE49-F238E27FC236}">
              <a16:creationId xmlns:a16="http://schemas.microsoft.com/office/drawing/2014/main" id="{589AF536-591F-4B72-9141-63C13C71609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0331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353" name="Picture@01\QPosted@" descr="@01\QPosted@">
          <a:extLst>
            <a:ext uri="{FF2B5EF4-FFF2-40B4-BE49-F238E27FC236}">
              <a16:creationId xmlns:a16="http://schemas.microsoft.com/office/drawing/2014/main" id="{B4B930B5-E1F3-460A-9323-240B0097CCD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0502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354" name="Picture@01\QPosted@" descr="@01\QPosted@">
          <a:extLst>
            <a:ext uri="{FF2B5EF4-FFF2-40B4-BE49-F238E27FC236}">
              <a16:creationId xmlns:a16="http://schemas.microsoft.com/office/drawing/2014/main" id="{A19812F4-7ABA-4952-8165-E468D270B98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0674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355" name="Picture@01\QPosted@" descr="@01\QPosted@">
          <a:extLst>
            <a:ext uri="{FF2B5EF4-FFF2-40B4-BE49-F238E27FC236}">
              <a16:creationId xmlns:a16="http://schemas.microsoft.com/office/drawing/2014/main" id="{00C4C39A-AF8F-4DEC-9AFE-97B36F51BC5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0845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356" name="Picture@01\QPosted@" descr="@01\QPosted@">
          <a:extLst>
            <a:ext uri="{FF2B5EF4-FFF2-40B4-BE49-F238E27FC236}">
              <a16:creationId xmlns:a16="http://schemas.microsoft.com/office/drawing/2014/main" id="{D48A4C4A-B61E-4A9F-BA69-D35E526CAAF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017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357" name="Picture@01\QPosted@" descr="@01\QPosted@">
          <a:extLst>
            <a:ext uri="{FF2B5EF4-FFF2-40B4-BE49-F238E27FC236}">
              <a16:creationId xmlns:a16="http://schemas.microsoft.com/office/drawing/2014/main" id="{A4FC0FB5-0D09-49A0-BC3F-D88AC426895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188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358" name="Picture@01\QPosted@" descr="@01\QPosted@">
          <a:extLst>
            <a:ext uri="{FF2B5EF4-FFF2-40B4-BE49-F238E27FC236}">
              <a16:creationId xmlns:a16="http://schemas.microsoft.com/office/drawing/2014/main" id="{762E89AA-17DF-47BF-969A-E991DB3E6A9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360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359" name="Picture@01\QPosted@" descr="@01\QPosted@">
          <a:extLst>
            <a:ext uri="{FF2B5EF4-FFF2-40B4-BE49-F238E27FC236}">
              <a16:creationId xmlns:a16="http://schemas.microsoft.com/office/drawing/2014/main" id="{4B161D8D-42EE-45C5-8F7F-7301FCC485E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531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360" name="Picture@01\QPosted@" descr="@01\QPosted@">
          <a:extLst>
            <a:ext uri="{FF2B5EF4-FFF2-40B4-BE49-F238E27FC236}">
              <a16:creationId xmlns:a16="http://schemas.microsoft.com/office/drawing/2014/main" id="{C9F8BB69-E39B-4204-A9F6-F49285A6B1A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702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361" name="Picture@01\QPosted@" descr="@01\QPosted@">
          <a:extLst>
            <a:ext uri="{FF2B5EF4-FFF2-40B4-BE49-F238E27FC236}">
              <a16:creationId xmlns:a16="http://schemas.microsoft.com/office/drawing/2014/main" id="{1C2C1AEB-2B41-4783-A8F8-62118A47078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1874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362" name="Picture@01\QPosted@" descr="@01\QPosted@">
          <a:extLst>
            <a:ext uri="{FF2B5EF4-FFF2-40B4-BE49-F238E27FC236}">
              <a16:creationId xmlns:a16="http://schemas.microsoft.com/office/drawing/2014/main" id="{28E59AF9-21DB-44A7-AFED-0409640522A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2045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363" name="Picture@01\QPosted@" descr="@01\QPosted@">
          <a:extLst>
            <a:ext uri="{FF2B5EF4-FFF2-40B4-BE49-F238E27FC236}">
              <a16:creationId xmlns:a16="http://schemas.microsoft.com/office/drawing/2014/main" id="{C94B6FFD-A434-4B3D-8849-FA9B2D2E364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2217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364" name="Picture@01\QPosted@" descr="@01\QPosted@">
          <a:extLst>
            <a:ext uri="{FF2B5EF4-FFF2-40B4-BE49-F238E27FC236}">
              <a16:creationId xmlns:a16="http://schemas.microsoft.com/office/drawing/2014/main" id="{63C02C62-0BF0-4F5A-B436-1436EEA262A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2388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365" name="Picture@01\QPosted@" descr="@01\QPosted@">
          <a:extLst>
            <a:ext uri="{FF2B5EF4-FFF2-40B4-BE49-F238E27FC236}">
              <a16:creationId xmlns:a16="http://schemas.microsoft.com/office/drawing/2014/main" id="{0FCAEB94-7B1C-4F29-9D37-5164A60A5FF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2560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366" name="Picture@01\QPosted@" descr="@01\QPosted@">
          <a:extLst>
            <a:ext uri="{FF2B5EF4-FFF2-40B4-BE49-F238E27FC236}">
              <a16:creationId xmlns:a16="http://schemas.microsoft.com/office/drawing/2014/main" id="{495CBE1F-1EE3-4586-AA14-EC742B4BAF5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2731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367" name="Picture@01\QPosted@" descr="@01\QPosted@">
          <a:extLst>
            <a:ext uri="{FF2B5EF4-FFF2-40B4-BE49-F238E27FC236}">
              <a16:creationId xmlns:a16="http://schemas.microsoft.com/office/drawing/2014/main" id="{DB1130DB-6A8A-4066-93C2-125E1C3D686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2903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368" name="Picture@01\QPosted@" descr="@01\QPosted@">
          <a:extLst>
            <a:ext uri="{FF2B5EF4-FFF2-40B4-BE49-F238E27FC236}">
              <a16:creationId xmlns:a16="http://schemas.microsoft.com/office/drawing/2014/main" id="{50C33CF3-27E9-483E-A279-DCCCEFCAEA6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074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369" name="Picture@01\QPosted@" descr="@01\QPosted@">
          <a:extLst>
            <a:ext uri="{FF2B5EF4-FFF2-40B4-BE49-F238E27FC236}">
              <a16:creationId xmlns:a16="http://schemas.microsoft.com/office/drawing/2014/main" id="{998DFEA3-EF3E-474D-BB40-A049CFE5FF9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246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370" name="Picture@01\QPosted@" descr="@01\QPosted@">
          <a:extLst>
            <a:ext uri="{FF2B5EF4-FFF2-40B4-BE49-F238E27FC236}">
              <a16:creationId xmlns:a16="http://schemas.microsoft.com/office/drawing/2014/main" id="{26A5E8D8-6C1B-4C12-8436-DBF930A1F6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417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371" name="Picture@01\QPosted@" descr="@01\QPosted@">
          <a:extLst>
            <a:ext uri="{FF2B5EF4-FFF2-40B4-BE49-F238E27FC236}">
              <a16:creationId xmlns:a16="http://schemas.microsoft.com/office/drawing/2014/main" id="{AA77A326-4BB6-4D39-A1AB-4B36FA555DD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588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372" name="Picture@01\QPosted@" descr="@01\QPosted@">
          <a:extLst>
            <a:ext uri="{FF2B5EF4-FFF2-40B4-BE49-F238E27FC236}">
              <a16:creationId xmlns:a16="http://schemas.microsoft.com/office/drawing/2014/main" id="{7CF9A59E-1E6E-400C-B2C8-FC01EFAE428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760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373" name="Picture@01\QPosted@" descr="@01\QPosted@">
          <a:extLst>
            <a:ext uri="{FF2B5EF4-FFF2-40B4-BE49-F238E27FC236}">
              <a16:creationId xmlns:a16="http://schemas.microsoft.com/office/drawing/2014/main" id="{6592CD8A-340E-40D8-AA4F-464E7EF9847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3931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374" name="Picture@01\QPosted@" descr="@01\QPosted@">
          <a:extLst>
            <a:ext uri="{FF2B5EF4-FFF2-40B4-BE49-F238E27FC236}">
              <a16:creationId xmlns:a16="http://schemas.microsoft.com/office/drawing/2014/main" id="{16C1C483-A036-4333-86C2-6A21B164E2A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103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375" name="Picture@01\QPosted@" descr="@01\QPosted@">
          <a:extLst>
            <a:ext uri="{FF2B5EF4-FFF2-40B4-BE49-F238E27FC236}">
              <a16:creationId xmlns:a16="http://schemas.microsoft.com/office/drawing/2014/main" id="{FFE2B048-7B3F-4634-B418-24C40E21403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274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376" name="Picture@01\QPosted@" descr="@01\QPosted@">
          <a:extLst>
            <a:ext uri="{FF2B5EF4-FFF2-40B4-BE49-F238E27FC236}">
              <a16:creationId xmlns:a16="http://schemas.microsoft.com/office/drawing/2014/main" id="{5DC9FD1E-46BA-4E90-BABF-FAED2420A4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446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377" name="Picture@01\QPosted@" descr="@01\QPosted@">
          <a:extLst>
            <a:ext uri="{FF2B5EF4-FFF2-40B4-BE49-F238E27FC236}">
              <a16:creationId xmlns:a16="http://schemas.microsoft.com/office/drawing/2014/main" id="{2202761A-9E38-44B9-81C8-39268939953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617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378" name="Picture@01\QPosted@" descr="@01\QPosted@">
          <a:extLst>
            <a:ext uri="{FF2B5EF4-FFF2-40B4-BE49-F238E27FC236}">
              <a16:creationId xmlns:a16="http://schemas.microsoft.com/office/drawing/2014/main" id="{32525F25-A4F3-48C3-90B2-33E062F9B2F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789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379" name="Picture@01\QPosted@" descr="@01\QPosted@">
          <a:extLst>
            <a:ext uri="{FF2B5EF4-FFF2-40B4-BE49-F238E27FC236}">
              <a16:creationId xmlns:a16="http://schemas.microsoft.com/office/drawing/2014/main" id="{9E0624BD-5C54-41CC-98FA-F54B1ED70AA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4960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380" name="Picture@01\QPosted@" descr="@01\QPosted@">
          <a:extLst>
            <a:ext uri="{FF2B5EF4-FFF2-40B4-BE49-F238E27FC236}">
              <a16:creationId xmlns:a16="http://schemas.microsoft.com/office/drawing/2014/main" id="{7A8E0631-F2B7-44F6-A4B3-E659CF00E1F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5131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381" name="Picture@01\QPosted@" descr="@01\QPosted@">
          <a:extLst>
            <a:ext uri="{FF2B5EF4-FFF2-40B4-BE49-F238E27FC236}">
              <a16:creationId xmlns:a16="http://schemas.microsoft.com/office/drawing/2014/main" id="{580807BE-F1A8-4C2A-AF22-3C0420356F2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5303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382" name="Picture@01\QPosted@" descr="@01\QPosted@">
          <a:extLst>
            <a:ext uri="{FF2B5EF4-FFF2-40B4-BE49-F238E27FC236}">
              <a16:creationId xmlns:a16="http://schemas.microsoft.com/office/drawing/2014/main" id="{65284A43-A674-40CA-9FB6-E271A8D0968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5474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383" name="Picture@01\QPosted@" descr="@01\QPosted@">
          <a:extLst>
            <a:ext uri="{FF2B5EF4-FFF2-40B4-BE49-F238E27FC236}">
              <a16:creationId xmlns:a16="http://schemas.microsoft.com/office/drawing/2014/main" id="{FF4AB03B-F6D2-4CDA-9747-B65207B6F18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5646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384" name="Picture@01\QPosted@" descr="@01\QPosted@">
          <a:extLst>
            <a:ext uri="{FF2B5EF4-FFF2-40B4-BE49-F238E27FC236}">
              <a16:creationId xmlns:a16="http://schemas.microsoft.com/office/drawing/2014/main" id="{15C17CB1-38FE-415A-BDE2-39600C24614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5817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385" name="Picture@01\QPosted@" descr="@01\QPosted@">
          <a:extLst>
            <a:ext uri="{FF2B5EF4-FFF2-40B4-BE49-F238E27FC236}">
              <a16:creationId xmlns:a16="http://schemas.microsoft.com/office/drawing/2014/main" id="{AF4CDF0F-D1EE-4752-800A-69BDF968DEE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5989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386" name="Picture@01\QPosted@" descr="@01\QPosted@">
          <a:extLst>
            <a:ext uri="{FF2B5EF4-FFF2-40B4-BE49-F238E27FC236}">
              <a16:creationId xmlns:a16="http://schemas.microsoft.com/office/drawing/2014/main" id="{53423243-CC51-43DA-931C-1FC5C94D7C8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160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387" name="Picture@01\QPosted@" descr="@01\QPosted@">
          <a:extLst>
            <a:ext uri="{FF2B5EF4-FFF2-40B4-BE49-F238E27FC236}">
              <a16:creationId xmlns:a16="http://schemas.microsoft.com/office/drawing/2014/main" id="{D42F4F90-F494-410E-9430-E5AA2AEA780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332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388" name="Picture@01\QPosted@" descr="@01\QPosted@">
          <a:extLst>
            <a:ext uri="{FF2B5EF4-FFF2-40B4-BE49-F238E27FC236}">
              <a16:creationId xmlns:a16="http://schemas.microsoft.com/office/drawing/2014/main" id="{1D2E7364-8A96-45CE-871E-E5823273D87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503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389" name="Picture@01\QPosted@" descr="@01\QPosted@">
          <a:extLst>
            <a:ext uri="{FF2B5EF4-FFF2-40B4-BE49-F238E27FC236}">
              <a16:creationId xmlns:a16="http://schemas.microsoft.com/office/drawing/2014/main" id="{128593C6-B12A-4DCD-B181-9389A680BD6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675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390" name="Picture@01\QPosted@" descr="@01\QPosted@">
          <a:extLst>
            <a:ext uri="{FF2B5EF4-FFF2-40B4-BE49-F238E27FC236}">
              <a16:creationId xmlns:a16="http://schemas.microsoft.com/office/drawing/2014/main" id="{80958469-776C-468E-92CD-AFD085112D5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6846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391" name="Picture@01\QPosted@" descr="@01\QPosted@">
          <a:extLst>
            <a:ext uri="{FF2B5EF4-FFF2-40B4-BE49-F238E27FC236}">
              <a16:creationId xmlns:a16="http://schemas.microsoft.com/office/drawing/2014/main" id="{4026E3C9-ABB9-45D2-A9F1-9AD6638B701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7017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392" name="Picture@01\QPosted@" descr="@01\QPosted@">
          <a:extLst>
            <a:ext uri="{FF2B5EF4-FFF2-40B4-BE49-F238E27FC236}">
              <a16:creationId xmlns:a16="http://schemas.microsoft.com/office/drawing/2014/main" id="{B30264A1-F4FB-4130-AAE5-6F347DF48C3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7189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393" name="Picture@01\QPosted@" descr="@01\QPosted@">
          <a:extLst>
            <a:ext uri="{FF2B5EF4-FFF2-40B4-BE49-F238E27FC236}">
              <a16:creationId xmlns:a16="http://schemas.microsoft.com/office/drawing/2014/main" id="{AEA551D9-8EC9-4986-AAEB-A44BAD2BD51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7360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394" name="Picture@01\QPosted@" descr="@01\QPosted@">
          <a:extLst>
            <a:ext uri="{FF2B5EF4-FFF2-40B4-BE49-F238E27FC236}">
              <a16:creationId xmlns:a16="http://schemas.microsoft.com/office/drawing/2014/main" id="{26C19C67-5DDA-4094-93B2-6B3376BF6EB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7532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395" name="Picture@01\QPosted@" descr="@01\QPosted@">
          <a:extLst>
            <a:ext uri="{FF2B5EF4-FFF2-40B4-BE49-F238E27FC236}">
              <a16:creationId xmlns:a16="http://schemas.microsoft.com/office/drawing/2014/main" id="{E9D2B981-5888-42E0-891C-14F67D1773A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7703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396" name="Picture@01\QPosted@" descr="@01\QPosted@">
          <a:extLst>
            <a:ext uri="{FF2B5EF4-FFF2-40B4-BE49-F238E27FC236}">
              <a16:creationId xmlns:a16="http://schemas.microsoft.com/office/drawing/2014/main" id="{05E5C8A2-AA9C-4969-8EA5-38928684913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7875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397" name="Picture@01\QPosted@" descr="@01\QPosted@">
          <a:extLst>
            <a:ext uri="{FF2B5EF4-FFF2-40B4-BE49-F238E27FC236}">
              <a16:creationId xmlns:a16="http://schemas.microsoft.com/office/drawing/2014/main" id="{5EC614C1-4916-4E1B-ACB0-2952D6FF49E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046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398" name="Picture@01\QPosted@" descr="@01\QPosted@">
          <a:extLst>
            <a:ext uri="{FF2B5EF4-FFF2-40B4-BE49-F238E27FC236}">
              <a16:creationId xmlns:a16="http://schemas.microsoft.com/office/drawing/2014/main" id="{4856AF7D-0E6D-4364-91D6-CB6E8C34148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218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399" name="Picture@01\QPosted@" descr="@01\QPosted@">
          <a:extLst>
            <a:ext uri="{FF2B5EF4-FFF2-40B4-BE49-F238E27FC236}">
              <a16:creationId xmlns:a16="http://schemas.microsoft.com/office/drawing/2014/main" id="{8285852C-9998-4952-A9E9-AD03C4085D0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389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400" name="Picture@01\QPosted@" descr="@01\QPosted@">
          <a:extLst>
            <a:ext uri="{FF2B5EF4-FFF2-40B4-BE49-F238E27FC236}">
              <a16:creationId xmlns:a16="http://schemas.microsoft.com/office/drawing/2014/main" id="{A8902FFA-6DD3-4990-B0E3-99BD6C641CA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560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401" name="Picture@01\QPosted@" descr="@01\QPosted@">
          <a:extLst>
            <a:ext uri="{FF2B5EF4-FFF2-40B4-BE49-F238E27FC236}">
              <a16:creationId xmlns:a16="http://schemas.microsoft.com/office/drawing/2014/main" id="{2FADAF34-D817-4A08-AE15-5943BD5AB7D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732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402" name="Picture@01\QPosted@" descr="@01\QPosted@">
          <a:extLst>
            <a:ext uri="{FF2B5EF4-FFF2-40B4-BE49-F238E27FC236}">
              <a16:creationId xmlns:a16="http://schemas.microsoft.com/office/drawing/2014/main" id="{61B5670C-3757-4284-ACB5-5880F53888C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890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403" name="Picture@01\QPosted@" descr="@01\QPosted@">
          <a:extLst>
            <a:ext uri="{FF2B5EF4-FFF2-40B4-BE49-F238E27FC236}">
              <a16:creationId xmlns:a16="http://schemas.microsoft.com/office/drawing/2014/main" id="{E63E741B-AC6B-4D77-B600-653F2EB68DF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907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404" name="Picture@01\QPosted@" descr="@01\QPosted@">
          <a:extLst>
            <a:ext uri="{FF2B5EF4-FFF2-40B4-BE49-F238E27FC236}">
              <a16:creationId xmlns:a16="http://schemas.microsoft.com/office/drawing/2014/main" id="{E6DBB2B1-E185-434C-A676-7EE3F82BBAA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924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405" name="Picture@01\QPosted@" descr="@01\QPosted@">
          <a:extLst>
            <a:ext uri="{FF2B5EF4-FFF2-40B4-BE49-F238E27FC236}">
              <a16:creationId xmlns:a16="http://schemas.microsoft.com/office/drawing/2014/main" id="{97F6A2EE-D76B-4899-B94C-6A06525F748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941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406" name="Picture@01\QPosted@" descr="@01\QPosted@">
          <a:extLst>
            <a:ext uri="{FF2B5EF4-FFF2-40B4-BE49-F238E27FC236}">
              <a16:creationId xmlns:a16="http://schemas.microsoft.com/office/drawing/2014/main" id="{A47C7DFD-7E9B-419C-A5C5-F0BDA0C9BA8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958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407" name="Picture@01\QPosted@" descr="@01\QPosted@">
          <a:extLst>
            <a:ext uri="{FF2B5EF4-FFF2-40B4-BE49-F238E27FC236}">
              <a16:creationId xmlns:a16="http://schemas.microsoft.com/office/drawing/2014/main" id="{438B7A23-5E88-4677-B465-F36ABF2E1C2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976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408" name="Picture@01\QPosted@" descr="@01\QPosted@">
          <a:extLst>
            <a:ext uri="{FF2B5EF4-FFF2-40B4-BE49-F238E27FC236}">
              <a16:creationId xmlns:a16="http://schemas.microsoft.com/office/drawing/2014/main" id="{238584E5-F393-454D-831E-2253D997A5C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6993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409" name="Picture@01\QPosted@" descr="@01\QPosted@">
          <a:extLst>
            <a:ext uri="{FF2B5EF4-FFF2-40B4-BE49-F238E27FC236}">
              <a16:creationId xmlns:a16="http://schemas.microsoft.com/office/drawing/2014/main" id="{2AC924A0-D90A-49BD-A7E8-D1A1E2F49DB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10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410" name="Picture@01\QPosted@" descr="@01\QPosted@">
          <a:extLst>
            <a:ext uri="{FF2B5EF4-FFF2-40B4-BE49-F238E27FC236}">
              <a16:creationId xmlns:a16="http://schemas.microsoft.com/office/drawing/2014/main" id="{EE4159AE-F043-4F96-8A48-43956567ADE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27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411" name="Picture@01\QPosted@" descr="@01\QPosted@">
          <a:extLst>
            <a:ext uri="{FF2B5EF4-FFF2-40B4-BE49-F238E27FC236}">
              <a16:creationId xmlns:a16="http://schemas.microsoft.com/office/drawing/2014/main" id="{F2FFE48C-A323-4848-A578-2448D9F7885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44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412" name="Picture@01\QPosted@" descr="@01\QPosted@">
          <a:extLst>
            <a:ext uri="{FF2B5EF4-FFF2-40B4-BE49-F238E27FC236}">
              <a16:creationId xmlns:a16="http://schemas.microsoft.com/office/drawing/2014/main" id="{A4721397-8AC6-4D24-8B8D-8E7288609DC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61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413" name="Picture@01\QPosted@" descr="@01\QPosted@">
          <a:extLst>
            <a:ext uri="{FF2B5EF4-FFF2-40B4-BE49-F238E27FC236}">
              <a16:creationId xmlns:a16="http://schemas.microsoft.com/office/drawing/2014/main" id="{96EAC16C-BBAD-4098-8E1C-9EF319371D6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78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414" name="Picture@01\QPosted@" descr="@01\QPosted@">
          <a:extLst>
            <a:ext uri="{FF2B5EF4-FFF2-40B4-BE49-F238E27FC236}">
              <a16:creationId xmlns:a16="http://schemas.microsoft.com/office/drawing/2014/main" id="{3B94491F-D97C-4609-AABB-E93F6CFCFE3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096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415" name="Picture@01\QPosted@" descr="@01\QPosted@">
          <a:extLst>
            <a:ext uri="{FF2B5EF4-FFF2-40B4-BE49-F238E27FC236}">
              <a16:creationId xmlns:a16="http://schemas.microsoft.com/office/drawing/2014/main" id="{69E68F72-277B-4148-A3DB-8A3C4751BA9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13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416" name="Picture@01\QPosted@" descr="@01\QPosted@">
          <a:extLst>
            <a:ext uri="{FF2B5EF4-FFF2-40B4-BE49-F238E27FC236}">
              <a16:creationId xmlns:a16="http://schemas.microsoft.com/office/drawing/2014/main" id="{E734B539-0EB7-43BE-BB7D-7A9EFA0C6A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30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417" name="Picture@01\QPosted@" descr="@01\QPosted@">
          <a:extLst>
            <a:ext uri="{FF2B5EF4-FFF2-40B4-BE49-F238E27FC236}">
              <a16:creationId xmlns:a16="http://schemas.microsoft.com/office/drawing/2014/main" id="{3AD4FDC0-5F76-4BEB-8117-6A5F72FC92C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47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418" name="Picture@01\QPosted@" descr="@01\QPosted@">
          <a:extLst>
            <a:ext uri="{FF2B5EF4-FFF2-40B4-BE49-F238E27FC236}">
              <a16:creationId xmlns:a16="http://schemas.microsoft.com/office/drawing/2014/main" id="{8E733DDC-BC0A-4505-95AF-50F6206B9C7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64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419" name="Picture@01\QPosted@" descr="@01\QPosted@">
          <a:extLst>
            <a:ext uri="{FF2B5EF4-FFF2-40B4-BE49-F238E27FC236}">
              <a16:creationId xmlns:a16="http://schemas.microsoft.com/office/drawing/2014/main" id="{2568B9D4-74BC-4419-AEDB-125D55C5CA2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81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420" name="Picture@01\QPosted@" descr="@01\QPosted@">
          <a:extLst>
            <a:ext uri="{FF2B5EF4-FFF2-40B4-BE49-F238E27FC236}">
              <a16:creationId xmlns:a16="http://schemas.microsoft.com/office/drawing/2014/main" id="{127EA860-CC2C-431E-A6A6-701B8F66C14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198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421" name="Picture@01\QPosted@" descr="@01\QPosted@">
          <a:extLst>
            <a:ext uri="{FF2B5EF4-FFF2-40B4-BE49-F238E27FC236}">
              <a16:creationId xmlns:a16="http://schemas.microsoft.com/office/drawing/2014/main" id="{B2B50A50-FD9D-45F8-99B5-E8CFA514B36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216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422" name="Picture@01\QPosted@" descr="@01\QPosted@">
          <a:extLst>
            <a:ext uri="{FF2B5EF4-FFF2-40B4-BE49-F238E27FC236}">
              <a16:creationId xmlns:a16="http://schemas.microsoft.com/office/drawing/2014/main" id="{1AD59DAC-BF27-4942-B390-1F06AFCDCE9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233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423" name="Picture@01\QPosted@" descr="@01\QPosted@">
          <a:extLst>
            <a:ext uri="{FF2B5EF4-FFF2-40B4-BE49-F238E27FC236}">
              <a16:creationId xmlns:a16="http://schemas.microsoft.com/office/drawing/2014/main" id="{0308AE23-E64F-4C54-9E64-C0B2824EDD1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250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424" name="Picture@01\QPosted@" descr="@01\QPosted@">
          <a:extLst>
            <a:ext uri="{FF2B5EF4-FFF2-40B4-BE49-F238E27FC236}">
              <a16:creationId xmlns:a16="http://schemas.microsoft.com/office/drawing/2014/main" id="{9F3CB029-93DE-43FD-B6BF-20E69317D1A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267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425" name="Picture@01\QPosted@" descr="@01\QPosted@">
          <a:extLst>
            <a:ext uri="{FF2B5EF4-FFF2-40B4-BE49-F238E27FC236}">
              <a16:creationId xmlns:a16="http://schemas.microsoft.com/office/drawing/2014/main" id="{E55D45BD-51C5-41E4-8A72-A7D7F4560F7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284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426" name="Picture@01\QPosted@" descr="@01\QPosted@">
          <a:extLst>
            <a:ext uri="{FF2B5EF4-FFF2-40B4-BE49-F238E27FC236}">
              <a16:creationId xmlns:a16="http://schemas.microsoft.com/office/drawing/2014/main" id="{EB8CE8F7-6300-4E21-BA44-49471854EF2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01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427" name="Picture@01\QPosted@" descr="@01\QPosted@">
          <a:extLst>
            <a:ext uri="{FF2B5EF4-FFF2-40B4-BE49-F238E27FC236}">
              <a16:creationId xmlns:a16="http://schemas.microsoft.com/office/drawing/2014/main" id="{164A5083-0A16-4981-B93A-1B83AD81EDA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19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428" name="Picture@01\QPosted@" descr="@01\QPosted@">
          <a:extLst>
            <a:ext uri="{FF2B5EF4-FFF2-40B4-BE49-F238E27FC236}">
              <a16:creationId xmlns:a16="http://schemas.microsoft.com/office/drawing/2014/main" id="{85F10715-F527-46FC-854B-78F29F21569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36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429" name="Picture@01\QPosted@" descr="@01\QPosted@">
          <a:extLst>
            <a:ext uri="{FF2B5EF4-FFF2-40B4-BE49-F238E27FC236}">
              <a16:creationId xmlns:a16="http://schemas.microsoft.com/office/drawing/2014/main" id="{D160F859-7E0E-4996-B593-3566FA5C4C1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53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430" name="Picture@01\QPosted@" descr="@01\QPosted@">
          <a:extLst>
            <a:ext uri="{FF2B5EF4-FFF2-40B4-BE49-F238E27FC236}">
              <a16:creationId xmlns:a16="http://schemas.microsoft.com/office/drawing/2014/main" id="{6470E5F5-EEA7-4238-AD60-2F52222E2B6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70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431" name="Picture@01\QPosted@" descr="@01\QPosted@">
          <a:extLst>
            <a:ext uri="{FF2B5EF4-FFF2-40B4-BE49-F238E27FC236}">
              <a16:creationId xmlns:a16="http://schemas.microsoft.com/office/drawing/2014/main" id="{19FCAB2A-4F14-48D4-BB93-F1723A0038A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387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432" name="Picture@01\QPosted@" descr="@01\QPosted@">
          <a:extLst>
            <a:ext uri="{FF2B5EF4-FFF2-40B4-BE49-F238E27FC236}">
              <a16:creationId xmlns:a16="http://schemas.microsoft.com/office/drawing/2014/main" id="{1E2B20EE-00FB-47E2-9B6F-221473161EA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404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433" name="Picture@01\QPosted@" descr="@01\QPosted@">
          <a:extLst>
            <a:ext uri="{FF2B5EF4-FFF2-40B4-BE49-F238E27FC236}">
              <a16:creationId xmlns:a16="http://schemas.microsoft.com/office/drawing/2014/main" id="{27A556F3-8F8D-4B3B-AC40-975F16C4BEF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421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434" name="Picture@01\QPosted@" descr="@01\QPosted@">
          <a:extLst>
            <a:ext uri="{FF2B5EF4-FFF2-40B4-BE49-F238E27FC236}">
              <a16:creationId xmlns:a16="http://schemas.microsoft.com/office/drawing/2014/main" id="{7440EF92-1361-4F0B-AE18-B51931FFDFD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439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435" name="Picture@01\QPosted@" descr="@01\QPosted@">
          <a:extLst>
            <a:ext uri="{FF2B5EF4-FFF2-40B4-BE49-F238E27FC236}">
              <a16:creationId xmlns:a16="http://schemas.microsoft.com/office/drawing/2014/main" id="{761D8F5B-3728-48E5-8F5D-EDA234A2C82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456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436" name="Picture@01\QPosted@" descr="@01\QPosted@">
          <a:extLst>
            <a:ext uri="{FF2B5EF4-FFF2-40B4-BE49-F238E27FC236}">
              <a16:creationId xmlns:a16="http://schemas.microsoft.com/office/drawing/2014/main" id="{44492F29-7761-47B9-B493-B74DA2E51B4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473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437" name="Picture@01\QPosted@" descr="@01\QPosted@">
          <a:extLst>
            <a:ext uri="{FF2B5EF4-FFF2-40B4-BE49-F238E27FC236}">
              <a16:creationId xmlns:a16="http://schemas.microsoft.com/office/drawing/2014/main" id="{DF18AB57-CA5C-485B-8EDD-67C321BA8BF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490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438" name="Picture@01\QPosted@" descr="@01\QPosted@">
          <a:extLst>
            <a:ext uri="{FF2B5EF4-FFF2-40B4-BE49-F238E27FC236}">
              <a16:creationId xmlns:a16="http://schemas.microsoft.com/office/drawing/2014/main" id="{735C4E17-A29E-4220-BC2F-B9459B22A68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07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439" name="Picture@01\QPosted@" descr="@01\QPosted@">
          <a:extLst>
            <a:ext uri="{FF2B5EF4-FFF2-40B4-BE49-F238E27FC236}">
              <a16:creationId xmlns:a16="http://schemas.microsoft.com/office/drawing/2014/main" id="{6CA31D5C-19F1-4944-87E5-3612234E93F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24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440" name="Picture@01\QPosted@" descr="@01\QPosted@">
          <a:extLst>
            <a:ext uri="{FF2B5EF4-FFF2-40B4-BE49-F238E27FC236}">
              <a16:creationId xmlns:a16="http://schemas.microsoft.com/office/drawing/2014/main" id="{DFBFE820-FA25-4FB2-B11A-5176AC0312C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41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441" name="Picture@01\QPosted@" descr="@01\QPosted@">
          <a:extLst>
            <a:ext uri="{FF2B5EF4-FFF2-40B4-BE49-F238E27FC236}">
              <a16:creationId xmlns:a16="http://schemas.microsoft.com/office/drawing/2014/main" id="{977912B4-456E-45AD-A316-D16C4D6C610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59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442" name="Picture@01\QPosted@" descr="@01\QPosted@">
          <a:extLst>
            <a:ext uri="{FF2B5EF4-FFF2-40B4-BE49-F238E27FC236}">
              <a16:creationId xmlns:a16="http://schemas.microsoft.com/office/drawing/2014/main" id="{B925067C-1304-4168-B852-BEBAD990503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76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443" name="Picture@01\QPosted@" descr="@01\QPosted@">
          <a:extLst>
            <a:ext uri="{FF2B5EF4-FFF2-40B4-BE49-F238E27FC236}">
              <a16:creationId xmlns:a16="http://schemas.microsoft.com/office/drawing/2014/main" id="{39730704-6C2C-497C-A5FC-860669D5C2F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593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444" name="Picture@01\QPosted@" descr="@01\QPosted@">
          <a:extLst>
            <a:ext uri="{FF2B5EF4-FFF2-40B4-BE49-F238E27FC236}">
              <a16:creationId xmlns:a16="http://schemas.microsoft.com/office/drawing/2014/main" id="{9332EFC2-BE80-4470-A23C-8F4899FB143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10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445" name="Picture@01\QPosted@" descr="@01\QPosted@">
          <a:extLst>
            <a:ext uri="{FF2B5EF4-FFF2-40B4-BE49-F238E27FC236}">
              <a16:creationId xmlns:a16="http://schemas.microsoft.com/office/drawing/2014/main" id="{D6B6625C-BEAD-4992-91C3-073DCFE25BC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27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446" name="Picture@01\QPosted@" descr="@01\QPosted@">
          <a:extLst>
            <a:ext uri="{FF2B5EF4-FFF2-40B4-BE49-F238E27FC236}">
              <a16:creationId xmlns:a16="http://schemas.microsoft.com/office/drawing/2014/main" id="{93DE6995-729F-40F9-9F01-27B6BF5D4AF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44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447" name="Picture@01\QPosted@" descr="@01\QPosted@">
          <a:extLst>
            <a:ext uri="{FF2B5EF4-FFF2-40B4-BE49-F238E27FC236}">
              <a16:creationId xmlns:a16="http://schemas.microsoft.com/office/drawing/2014/main" id="{04384477-8956-4CC0-9AD7-D274122140E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61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448" name="Picture@01\QPosted@" descr="@01\QPosted@">
          <a:extLst>
            <a:ext uri="{FF2B5EF4-FFF2-40B4-BE49-F238E27FC236}">
              <a16:creationId xmlns:a16="http://schemas.microsoft.com/office/drawing/2014/main" id="{8CED331C-D9C2-486A-88A7-AD6808F7306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79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449" name="Picture@01\QPosted@" descr="@01\QPosted@">
          <a:extLst>
            <a:ext uri="{FF2B5EF4-FFF2-40B4-BE49-F238E27FC236}">
              <a16:creationId xmlns:a16="http://schemas.microsoft.com/office/drawing/2014/main" id="{863ACB07-5A59-4573-B7C3-A695758911C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696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450" name="Picture@01\QPosted@" descr="@01\QPosted@">
          <a:extLst>
            <a:ext uri="{FF2B5EF4-FFF2-40B4-BE49-F238E27FC236}">
              <a16:creationId xmlns:a16="http://schemas.microsoft.com/office/drawing/2014/main" id="{7561CE14-1840-422E-9B59-84A0D998708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713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451" name="Picture@01\QPosted@" descr="@01\QPosted@">
          <a:extLst>
            <a:ext uri="{FF2B5EF4-FFF2-40B4-BE49-F238E27FC236}">
              <a16:creationId xmlns:a16="http://schemas.microsoft.com/office/drawing/2014/main" id="{6C5147BB-C036-439B-85BB-66BA203F670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730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452" name="Picture@01\QPosted@" descr="@01\QPosted@">
          <a:extLst>
            <a:ext uri="{FF2B5EF4-FFF2-40B4-BE49-F238E27FC236}">
              <a16:creationId xmlns:a16="http://schemas.microsoft.com/office/drawing/2014/main" id="{66F35378-C6B3-461A-8328-6488A381D78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747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453" name="Picture@01\QPosted@" descr="@01\QPosted@">
          <a:extLst>
            <a:ext uri="{FF2B5EF4-FFF2-40B4-BE49-F238E27FC236}">
              <a16:creationId xmlns:a16="http://schemas.microsoft.com/office/drawing/2014/main" id="{931A63B8-EB3B-42AA-A02E-2DB878093EB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764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454" name="Picture@01\QPosted@" descr="@01\QPosted@">
          <a:extLst>
            <a:ext uri="{FF2B5EF4-FFF2-40B4-BE49-F238E27FC236}">
              <a16:creationId xmlns:a16="http://schemas.microsoft.com/office/drawing/2014/main" id="{2D45BAA4-1872-41F0-A269-B506133FCA9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781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455" name="Picture@01\QPosted@" descr="@01\QPosted@">
          <a:extLst>
            <a:ext uri="{FF2B5EF4-FFF2-40B4-BE49-F238E27FC236}">
              <a16:creationId xmlns:a16="http://schemas.microsoft.com/office/drawing/2014/main" id="{05048ADF-C4A5-4E92-9555-24FD9E8F79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799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456" name="Picture@01\QPosted@" descr="@01\QPosted@">
          <a:extLst>
            <a:ext uri="{FF2B5EF4-FFF2-40B4-BE49-F238E27FC236}">
              <a16:creationId xmlns:a16="http://schemas.microsoft.com/office/drawing/2014/main" id="{51C4582C-559B-466F-B7A7-CD80B1EB61B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816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457" name="Picture@01\QPosted@" descr="@01\QPosted@">
          <a:extLst>
            <a:ext uri="{FF2B5EF4-FFF2-40B4-BE49-F238E27FC236}">
              <a16:creationId xmlns:a16="http://schemas.microsoft.com/office/drawing/2014/main" id="{E8059778-1813-4FA0-B228-8162B88DEE9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833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458" name="Picture@01\QPosted@" descr="@01\QPosted@">
          <a:extLst>
            <a:ext uri="{FF2B5EF4-FFF2-40B4-BE49-F238E27FC236}">
              <a16:creationId xmlns:a16="http://schemas.microsoft.com/office/drawing/2014/main" id="{D4C3E43A-1990-447A-B6EB-A7F8E3B8028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850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459" name="Picture@01\QPosted@" descr="@01\QPosted@">
          <a:extLst>
            <a:ext uri="{FF2B5EF4-FFF2-40B4-BE49-F238E27FC236}">
              <a16:creationId xmlns:a16="http://schemas.microsoft.com/office/drawing/2014/main" id="{4386824D-9B8C-4D3C-9A81-811C275B49B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867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460" name="Picture@01\QPosted@" descr="@01\QPosted@">
          <a:extLst>
            <a:ext uri="{FF2B5EF4-FFF2-40B4-BE49-F238E27FC236}">
              <a16:creationId xmlns:a16="http://schemas.microsoft.com/office/drawing/2014/main" id="{EDC3AB24-E0D4-40A0-97A7-E630917E7CA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884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461" name="Picture@01\QPosted@" descr="@01\QPosted@">
          <a:extLst>
            <a:ext uri="{FF2B5EF4-FFF2-40B4-BE49-F238E27FC236}">
              <a16:creationId xmlns:a16="http://schemas.microsoft.com/office/drawing/2014/main" id="{E61A03B4-ADA8-466D-8D03-C03AE5B0DF0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901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462" name="Picture@01\QPosted@" descr="@01\QPosted@">
          <a:extLst>
            <a:ext uri="{FF2B5EF4-FFF2-40B4-BE49-F238E27FC236}">
              <a16:creationId xmlns:a16="http://schemas.microsoft.com/office/drawing/2014/main" id="{B8B38C03-21CA-44C8-BBA4-28C80D7A9F2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919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463" name="Picture@01\QPosted@" descr="@01\QPosted@">
          <a:extLst>
            <a:ext uri="{FF2B5EF4-FFF2-40B4-BE49-F238E27FC236}">
              <a16:creationId xmlns:a16="http://schemas.microsoft.com/office/drawing/2014/main" id="{C1B4A123-A844-44E9-A4CF-3D8F2E0519F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936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464" name="Picture@01\QPosted@" descr="@01\QPosted@">
          <a:extLst>
            <a:ext uri="{FF2B5EF4-FFF2-40B4-BE49-F238E27FC236}">
              <a16:creationId xmlns:a16="http://schemas.microsoft.com/office/drawing/2014/main" id="{62534A55-D50C-4615-8803-8D8B63DFF4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953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465" name="Picture@01\QPosted@" descr="@01\QPosted@">
          <a:extLst>
            <a:ext uri="{FF2B5EF4-FFF2-40B4-BE49-F238E27FC236}">
              <a16:creationId xmlns:a16="http://schemas.microsoft.com/office/drawing/2014/main" id="{193BDD96-F14C-497E-9866-DBC6C5462D9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970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466" name="Picture@01\QPosted@" descr="@01\QPosted@">
          <a:extLst>
            <a:ext uri="{FF2B5EF4-FFF2-40B4-BE49-F238E27FC236}">
              <a16:creationId xmlns:a16="http://schemas.microsoft.com/office/drawing/2014/main" id="{B0E17766-2426-4010-B5F4-BAF9CED7513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7987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467" name="Picture@01\QPosted@" descr="@01\QPosted@">
          <a:extLst>
            <a:ext uri="{FF2B5EF4-FFF2-40B4-BE49-F238E27FC236}">
              <a16:creationId xmlns:a16="http://schemas.microsoft.com/office/drawing/2014/main" id="{8AE4F610-0296-490E-BAC1-41421998216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04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468" name="Picture@01\QPosted@" descr="@01\QPosted@">
          <a:extLst>
            <a:ext uri="{FF2B5EF4-FFF2-40B4-BE49-F238E27FC236}">
              <a16:creationId xmlns:a16="http://schemas.microsoft.com/office/drawing/2014/main" id="{376191DA-B141-4D07-A4BD-8867D69EFB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21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469" name="Picture@01\QPosted@" descr="@01\QPosted@">
          <a:extLst>
            <a:ext uri="{FF2B5EF4-FFF2-40B4-BE49-F238E27FC236}">
              <a16:creationId xmlns:a16="http://schemas.microsoft.com/office/drawing/2014/main" id="{D39F7198-6D43-44D6-A4ED-44C9495219B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39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470" name="Picture@01\QPosted@" descr="@01\QPosted@">
          <a:extLst>
            <a:ext uri="{FF2B5EF4-FFF2-40B4-BE49-F238E27FC236}">
              <a16:creationId xmlns:a16="http://schemas.microsoft.com/office/drawing/2014/main" id="{B119A372-DEC8-43FE-8BA3-A571810AC9F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56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471" name="Picture@01\QPosted@" descr="@01\QPosted@">
          <a:extLst>
            <a:ext uri="{FF2B5EF4-FFF2-40B4-BE49-F238E27FC236}">
              <a16:creationId xmlns:a16="http://schemas.microsoft.com/office/drawing/2014/main" id="{18B40F6A-9227-4AB6-B448-E0EED701BB6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73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472" name="Picture@01\QPosted@" descr="@01\QPosted@">
          <a:extLst>
            <a:ext uri="{FF2B5EF4-FFF2-40B4-BE49-F238E27FC236}">
              <a16:creationId xmlns:a16="http://schemas.microsoft.com/office/drawing/2014/main" id="{F7757376-15C4-456B-BC76-B3C976F8FB6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090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473" name="Picture@01\QPosted@" descr="@01\QPosted@">
          <a:extLst>
            <a:ext uri="{FF2B5EF4-FFF2-40B4-BE49-F238E27FC236}">
              <a16:creationId xmlns:a16="http://schemas.microsoft.com/office/drawing/2014/main" id="{C7FD3A9E-4AC7-47AC-A4FF-DC27059FFCA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107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474" name="Picture@01\QPosted@" descr="@01\QPosted@">
          <a:extLst>
            <a:ext uri="{FF2B5EF4-FFF2-40B4-BE49-F238E27FC236}">
              <a16:creationId xmlns:a16="http://schemas.microsoft.com/office/drawing/2014/main" id="{718E3356-32BE-4856-A44B-438642CAB81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124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475" name="Picture@01\QPosted@" descr="@01\QPosted@">
          <a:extLst>
            <a:ext uri="{FF2B5EF4-FFF2-40B4-BE49-F238E27FC236}">
              <a16:creationId xmlns:a16="http://schemas.microsoft.com/office/drawing/2014/main" id="{AE3B533A-D3DC-4B39-B317-2C859E8024A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141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476" name="Picture@01\QPosted@" descr="@01\QPosted@">
          <a:extLst>
            <a:ext uri="{FF2B5EF4-FFF2-40B4-BE49-F238E27FC236}">
              <a16:creationId xmlns:a16="http://schemas.microsoft.com/office/drawing/2014/main" id="{EF03D0BF-D2B6-4723-AE60-F9216A7BA5B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159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477" name="Picture@01\QPosted@" descr="@01\QPosted@">
          <a:extLst>
            <a:ext uri="{FF2B5EF4-FFF2-40B4-BE49-F238E27FC236}">
              <a16:creationId xmlns:a16="http://schemas.microsoft.com/office/drawing/2014/main" id="{269392CB-F78A-46C2-867F-CE9EDF16F05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176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478" name="Picture@01\QPosted@" descr="@01\QPosted@">
          <a:extLst>
            <a:ext uri="{FF2B5EF4-FFF2-40B4-BE49-F238E27FC236}">
              <a16:creationId xmlns:a16="http://schemas.microsoft.com/office/drawing/2014/main" id="{855B8BBB-78EB-4C65-A7AD-39DB49E0704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193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479" name="Picture@01\QPosted@" descr="@01\QPosted@">
          <a:extLst>
            <a:ext uri="{FF2B5EF4-FFF2-40B4-BE49-F238E27FC236}">
              <a16:creationId xmlns:a16="http://schemas.microsoft.com/office/drawing/2014/main" id="{692BEE5E-3CBB-42D9-835B-1C438A49674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10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480" name="Picture@01\QPosted@" descr="@01\QPosted@">
          <a:extLst>
            <a:ext uri="{FF2B5EF4-FFF2-40B4-BE49-F238E27FC236}">
              <a16:creationId xmlns:a16="http://schemas.microsoft.com/office/drawing/2014/main" id="{ECAC957F-4C79-47D8-9EF7-FEF39C71D9F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27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481" name="Picture@01\QPosted@" descr="@01\QPosted@">
          <a:extLst>
            <a:ext uri="{FF2B5EF4-FFF2-40B4-BE49-F238E27FC236}">
              <a16:creationId xmlns:a16="http://schemas.microsoft.com/office/drawing/2014/main" id="{0B669E83-3A49-44A6-8500-3BBAE39FB0E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44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482" name="Picture@01\QPosted@" descr="@01\QPosted@">
          <a:extLst>
            <a:ext uri="{FF2B5EF4-FFF2-40B4-BE49-F238E27FC236}">
              <a16:creationId xmlns:a16="http://schemas.microsoft.com/office/drawing/2014/main" id="{AAE8B8CE-9488-482D-9948-EAB4CC0D565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61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483" name="Picture@01\QPosted@" descr="@01\QPosted@">
          <a:extLst>
            <a:ext uri="{FF2B5EF4-FFF2-40B4-BE49-F238E27FC236}">
              <a16:creationId xmlns:a16="http://schemas.microsoft.com/office/drawing/2014/main" id="{62F787A9-05AC-41AA-BA35-E8392627698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79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484" name="Picture@01\QPosted@" descr="@01\QPosted@">
          <a:extLst>
            <a:ext uri="{FF2B5EF4-FFF2-40B4-BE49-F238E27FC236}">
              <a16:creationId xmlns:a16="http://schemas.microsoft.com/office/drawing/2014/main" id="{94CEA554-7635-428F-9165-AFA538AE82D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296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485" name="Picture@01\QPosted@" descr="@01\QPosted@">
          <a:extLst>
            <a:ext uri="{FF2B5EF4-FFF2-40B4-BE49-F238E27FC236}">
              <a16:creationId xmlns:a16="http://schemas.microsoft.com/office/drawing/2014/main" id="{5FDB6F4A-78D5-442B-A589-A92CDBDA0D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13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486" name="Picture@01\QPosted@" descr="@01\QPosted@">
          <a:extLst>
            <a:ext uri="{FF2B5EF4-FFF2-40B4-BE49-F238E27FC236}">
              <a16:creationId xmlns:a16="http://schemas.microsoft.com/office/drawing/2014/main" id="{DDCF4560-149F-4BA5-8E18-4789B0C256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30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487" name="Picture@01\QPosted@" descr="@01\QPosted@">
          <a:extLst>
            <a:ext uri="{FF2B5EF4-FFF2-40B4-BE49-F238E27FC236}">
              <a16:creationId xmlns:a16="http://schemas.microsoft.com/office/drawing/2014/main" id="{F0359007-7067-40F6-9EAD-AC10F9D784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47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488" name="Picture@01\QPosted@" descr="@01\QPosted@">
          <a:extLst>
            <a:ext uri="{FF2B5EF4-FFF2-40B4-BE49-F238E27FC236}">
              <a16:creationId xmlns:a16="http://schemas.microsoft.com/office/drawing/2014/main" id="{CBBCD0F2-E3F7-4DF6-A9AD-A1FE70FF4E0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64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489" name="Picture@01\QPosted@" descr="@01\QPosted@">
          <a:extLst>
            <a:ext uri="{FF2B5EF4-FFF2-40B4-BE49-F238E27FC236}">
              <a16:creationId xmlns:a16="http://schemas.microsoft.com/office/drawing/2014/main" id="{6F8D7F6D-D7AA-4663-9FC3-4823EEDA9FC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82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490" name="Picture@01\QPosted@" descr="@01\QPosted@">
          <a:extLst>
            <a:ext uri="{FF2B5EF4-FFF2-40B4-BE49-F238E27FC236}">
              <a16:creationId xmlns:a16="http://schemas.microsoft.com/office/drawing/2014/main" id="{3014A5E1-9721-445C-9AAB-F4577CF9013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399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491" name="Picture@01\QPosted@" descr="@01\QPosted@">
          <a:extLst>
            <a:ext uri="{FF2B5EF4-FFF2-40B4-BE49-F238E27FC236}">
              <a16:creationId xmlns:a16="http://schemas.microsoft.com/office/drawing/2014/main" id="{DD1FB0FA-FC6C-4D45-9682-379A76C9322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416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492" name="Picture@01\QPosted@" descr="@01\QPosted@">
          <a:extLst>
            <a:ext uri="{FF2B5EF4-FFF2-40B4-BE49-F238E27FC236}">
              <a16:creationId xmlns:a16="http://schemas.microsoft.com/office/drawing/2014/main" id="{D657A79D-647C-457B-84BB-AF6E5EEDFC8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433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493" name="Picture@01\QPosted@" descr="@01\QPosted@">
          <a:extLst>
            <a:ext uri="{FF2B5EF4-FFF2-40B4-BE49-F238E27FC236}">
              <a16:creationId xmlns:a16="http://schemas.microsoft.com/office/drawing/2014/main" id="{12DA9149-13DE-42BC-A2FA-696DE2F0CEF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450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494" name="Picture@01\QPosted@" descr="@01\QPosted@">
          <a:extLst>
            <a:ext uri="{FF2B5EF4-FFF2-40B4-BE49-F238E27FC236}">
              <a16:creationId xmlns:a16="http://schemas.microsoft.com/office/drawing/2014/main" id="{63976CDC-C869-48BC-94B5-02690F76618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467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495" name="Picture@01\QPosted@" descr="@01\QPosted@">
          <a:extLst>
            <a:ext uri="{FF2B5EF4-FFF2-40B4-BE49-F238E27FC236}">
              <a16:creationId xmlns:a16="http://schemas.microsoft.com/office/drawing/2014/main" id="{5E46DF29-0EB7-42A3-BA7D-F953E27E096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484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496" name="Picture@01\QPosted@" descr="@01\QPosted@">
          <a:extLst>
            <a:ext uri="{FF2B5EF4-FFF2-40B4-BE49-F238E27FC236}">
              <a16:creationId xmlns:a16="http://schemas.microsoft.com/office/drawing/2014/main" id="{09704145-D5BF-4B97-8D51-4AE807B9823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02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497" name="Picture@01\QPosted@" descr="@01\QPosted@">
          <a:extLst>
            <a:ext uri="{FF2B5EF4-FFF2-40B4-BE49-F238E27FC236}">
              <a16:creationId xmlns:a16="http://schemas.microsoft.com/office/drawing/2014/main" id="{C59E2905-6745-4940-85C7-991E7F57432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19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498" name="Picture@01\QPosted@" descr="@01\QPosted@">
          <a:extLst>
            <a:ext uri="{FF2B5EF4-FFF2-40B4-BE49-F238E27FC236}">
              <a16:creationId xmlns:a16="http://schemas.microsoft.com/office/drawing/2014/main" id="{064CA416-1E6A-41CE-AB4A-6BA5834ABB3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36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499" name="Picture@01\QPosted@" descr="@01\QPosted@">
          <a:extLst>
            <a:ext uri="{FF2B5EF4-FFF2-40B4-BE49-F238E27FC236}">
              <a16:creationId xmlns:a16="http://schemas.microsoft.com/office/drawing/2014/main" id="{77ACE161-7470-4194-B3E9-2627C6D147C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53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500" name="Picture@01\QPosted@" descr="@01\QPosted@">
          <a:extLst>
            <a:ext uri="{FF2B5EF4-FFF2-40B4-BE49-F238E27FC236}">
              <a16:creationId xmlns:a16="http://schemas.microsoft.com/office/drawing/2014/main" id="{A3709AB8-5E3B-46A4-B6F9-F3FF4F5664E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70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501" name="Picture@01\QPosted@" descr="@01\QPosted@">
          <a:extLst>
            <a:ext uri="{FF2B5EF4-FFF2-40B4-BE49-F238E27FC236}">
              <a16:creationId xmlns:a16="http://schemas.microsoft.com/office/drawing/2014/main" id="{CDA2FC83-1AC4-4413-B900-D41BE3AE2C1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587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502" name="Picture@01\QPosted@" descr="@01\QPosted@">
          <a:extLst>
            <a:ext uri="{FF2B5EF4-FFF2-40B4-BE49-F238E27FC236}">
              <a16:creationId xmlns:a16="http://schemas.microsoft.com/office/drawing/2014/main" id="{4253995C-1388-40FF-879D-6D9360C63AE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604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503" name="Picture@01\QPosted@" descr="@01\QPosted@">
          <a:extLst>
            <a:ext uri="{FF2B5EF4-FFF2-40B4-BE49-F238E27FC236}">
              <a16:creationId xmlns:a16="http://schemas.microsoft.com/office/drawing/2014/main" id="{1A0729E2-5A47-45CD-8E90-034F244CCF7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622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504" name="Picture@01\QPosted@" descr="@01\QPosted@">
          <a:extLst>
            <a:ext uri="{FF2B5EF4-FFF2-40B4-BE49-F238E27FC236}">
              <a16:creationId xmlns:a16="http://schemas.microsoft.com/office/drawing/2014/main" id="{F94DADA6-35AF-4050-AA93-86C90A3CB9F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639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505" name="Picture@01\QPosted@" descr="@01\QPosted@">
          <a:extLst>
            <a:ext uri="{FF2B5EF4-FFF2-40B4-BE49-F238E27FC236}">
              <a16:creationId xmlns:a16="http://schemas.microsoft.com/office/drawing/2014/main" id="{2250FC5D-2A45-4654-95F1-9C62899110D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656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506" name="Picture@01\QPosted@" descr="@01\QPosted@">
          <a:extLst>
            <a:ext uri="{FF2B5EF4-FFF2-40B4-BE49-F238E27FC236}">
              <a16:creationId xmlns:a16="http://schemas.microsoft.com/office/drawing/2014/main" id="{52890FFF-4461-4A8E-8457-B4BCA785AEB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673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507" name="Picture@01\QPosted@" descr="@01\QPosted@">
          <a:extLst>
            <a:ext uri="{FF2B5EF4-FFF2-40B4-BE49-F238E27FC236}">
              <a16:creationId xmlns:a16="http://schemas.microsoft.com/office/drawing/2014/main" id="{08A8E3D3-FE2C-4285-9F72-5BDE38DD007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690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508" name="Picture@01\QPosted@" descr="@01\QPosted@">
          <a:extLst>
            <a:ext uri="{FF2B5EF4-FFF2-40B4-BE49-F238E27FC236}">
              <a16:creationId xmlns:a16="http://schemas.microsoft.com/office/drawing/2014/main" id="{F3978B35-8F53-40B6-9F17-FB08C2658A0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07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509" name="Picture@01\QPosted@" descr="@01\QPosted@">
          <a:extLst>
            <a:ext uri="{FF2B5EF4-FFF2-40B4-BE49-F238E27FC236}">
              <a16:creationId xmlns:a16="http://schemas.microsoft.com/office/drawing/2014/main" id="{C1285418-A5A6-4E28-82F3-49CE5BFB16C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24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510" name="Picture@01\QPosted@" descr="@01\QPosted@">
          <a:extLst>
            <a:ext uri="{FF2B5EF4-FFF2-40B4-BE49-F238E27FC236}">
              <a16:creationId xmlns:a16="http://schemas.microsoft.com/office/drawing/2014/main" id="{16B2BD5D-97C2-43C9-968E-39215FFCA6B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42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511" name="Picture@01\QPosted@" descr="@01\QPosted@">
          <a:extLst>
            <a:ext uri="{FF2B5EF4-FFF2-40B4-BE49-F238E27FC236}">
              <a16:creationId xmlns:a16="http://schemas.microsoft.com/office/drawing/2014/main" id="{A9A40F96-ECB9-4C4D-BF6F-39BF1962978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59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512" name="Picture@01\QPosted@" descr="@01\QPosted@">
          <a:extLst>
            <a:ext uri="{FF2B5EF4-FFF2-40B4-BE49-F238E27FC236}">
              <a16:creationId xmlns:a16="http://schemas.microsoft.com/office/drawing/2014/main" id="{70083F42-BC3A-4AAD-8092-661DC4A43D4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76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513" name="Picture@01\QPosted@" descr="@01\QPosted@">
          <a:extLst>
            <a:ext uri="{FF2B5EF4-FFF2-40B4-BE49-F238E27FC236}">
              <a16:creationId xmlns:a16="http://schemas.microsoft.com/office/drawing/2014/main" id="{0662E8A5-379B-4E56-8B29-1F27D75E91D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793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514" name="Picture@01\QPosted@" descr="@01\QPosted@">
          <a:extLst>
            <a:ext uri="{FF2B5EF4-FFF2-40B4-BE49-F238E27FC236}">
              <a16:creationId xmlns:a16="http://schemas.microsoft.com/office/drawing/2014/main" id="{BEFF2F68-7A0E-4EA7-95FB-22C5C70BA0D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10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515" name="Picture@01\QPosted@" descr="@01\QPosted@">
          <a:extLst>
            <a:ext uri="{FF2B5EF4-FFF2-40B4-BE49-F238E27FC236}">
              <a16:creationId xmlns:a16="http://schemas.microsoft.com/office/drawing/2014/main" id="{25FD8BC4-D08A-456B-8A07-4735A5329F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27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516" name="Picture@01\QPosted@" descr="@01\QPosted@">
          <a:extLst>
            <a:ext uri="{FF2B5EF4-FFF2-40B4-BE49-F238E27FC236}">
              <a16:creationId xmlns:a16="http://schemas.microsoft.com/office/drawing/2014/main" id="{22B2AE9C-2646-4E26-9CA4-1498DBE0B79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44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517" name="Picture@01\QPosted@" descr="@01\QPosted@">
          <a:extLst>
            <a:ext uri="{FF2B5EF4-FFF2-40B4-BE49-F238E27FC236}">
              <a16:creationId xmlns:a16="http://schemas.microsoft.com/office/drawing/2014/main" id="{FE63AD4B-289B-483F-AFCE-E91411451ED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62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518" name="Picture@01\QPosted@" descr="@01\QPosted@">
          <a:extLst>
            <a:ext uri="{FF2B5EF4-FFF2-40B4-BE49-F238E27FC236}">
              <a16:creationId xmlns:a16="http://schemas.microsoft.com/office/drawing/2014/main" id="{C4073359-05FF-47D4-9871-5D4B91CE933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79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519" name="Picture@01\QPosted@" descr="@01\QPosted@">
          <a:extLst>
            <a:ext uri="{FF2B5EF4-FFF2-40B4-BE49-F238E27FC236}">
              <a16:creationId xmlns:a16="http://schemas.microsoft.com/office/drawing/2014/main" id="{88D436CA-7DC0-4E60-AC0B-56928197BE9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896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520" name="Picture@01\QPosted@" descr="@01\QPosted@">
          <a:extLst>
            <a:ext uri="{FF2B5EF4-FFF2-40B4-BE49-F238E27FC236}">
              <a16:creationId xmlns:a16="http://schemas.microsoft.com/office/drawing/2014/main" id="{87392A11-F069-4588-B49A-6815F35C192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913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521" name="Picture@01\QPosted@" descr="@01\QPosted@">
          <a:extLst>
            <a:ext uri="{FF2B5EF4-FFF2-40B4-BE49-F238E27FC236}">
              <a16:creationId xmlns:a16="http://schemas.microsoft.com/office/drawing/2014/main" id="{82500512-4AEE-4367-9FA8-AC52DE17CCB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930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522" name="Picture@01\QPosted@" descr="@01\QPosted@">
          <a:extLst>
            <a:ext uri="{FF2B5EF4-FFF2-40B4-BE49-F238E27FC236}">
              <a16:creationId xmlns:a16="http://schemas.microsoft.com/office/drawing/2014/main" id="{424F8F56-83D1-42CA-B2B1-FD223FE3584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947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523" name="Picture@01\QPosted@" descr="@01\QPosted@">
          <a:extLst>
            <a:ext uri="{FF2B5EF4-FFF2-40B4-BE49-F238E27FC236}">
              <a16:creationId xmlns:a16="http://schemas.microsoft.com/office/drawing/2014/main" id="{73D194B7-7D5D-4134-98E3-E7C5A29545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964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524" name="Picture@01\QPosted@" descr="@01\QPosted@">
          <a:extLst>
            <a:ext uri="{FF2B5EF4-FFF2-40B4-BE49-F238E27FC236}">
              <a16:creationId xmlns:a16="http://schemas.microsoft.com/office/drawing/2014/main" id="{5F92AD05-5422-4D1A-A5C2-6B6D9926C0D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982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525" name="Picture@01\QPosted@" descr="@01\QPosted@">
          <a:extLst>
            <a:ext uri="{FF2B5EF4-FFF2-40B4-BE49-F238E27FC236}">
              <a16:creationId xmlns:a16="http://schemas.microsoft.com/office/drawing/2014/main" id="{D95D0630-1F21-4BC5-86ED-99DCA9D3702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8999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526" name="Picture@01\QPosted@" descr="@01\QPosted@">
          <a:extLst>
            <a:ext uri="{FF2B5EF4-FFF2-40B4-BE49-F238E27FC236}">
              <a16:creationId xmlns:a16="http://schemas.microsoft.com/office/drawing/2014/main" id="{72798BA2-A656-44DC-94FD-9E74304972A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016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527" name="Picture@01\QPosted@" descr="@01\QPosted@">
          <a:extLst>
            <a:ext uri="{FF2B5EF4-FFF2-40B4-BE49-F238E27FC236}">
              <a16:creationId xmlns:a16="http://schemas.microsoft.com/office/drawing/2014/main" id="{0EF044E5-058B-4521-9278-640DDC01459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033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528" name="Picture@01\QPosted@" descr="@01\QPosted@">
          <a:extLst>
            <a:ext uri="{FF2B5EF4-FFF2-40B4-BE49-F238E27FC236}">
              <a16:creationId xmlns:a16="http://schemas.microsoft.com/office/drawing/2014/main" id="{37CA7E6A-CBFC-4C00-A6C7-4BE8D157911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050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529" name="Picture@01\QPosted@" descr="@01\QPosted@">
          <a:extLst>
            <a:ext uri="{FF2B5EF4-FFF2-40B4-BE49-F238E27FC236}">
              <a16:creationId xmlns:a16="http://schemas.microsoft.com/office/drawing/2014/main" id="{601032A5-E798-4495-8F6B-1D2E69A7CF9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067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530" name="Picture@01\QPosted@" descr="@01\QPosted@">
          <a:extLst>
            <a:ext uri="{FF2B5EF4-FFF2-40B4-BE49-F238E27FC236}">
              <a16:creationId xmlns:a16="http://schemas.microsoft.com/office/drawing/2014/main" id="{F1582DD7-E013-489C-81AA-8588EE980C0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084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531" name="Picture@01\QPosted@" descr="@01\QPosted@">
          <a:extLst>
            <a:ext uri="{FF2B5EF4-FFF2-40B4-BE49-F238E27FC236}">
              <a16:creationId xmlns:a16="http://schemas.microsoft.com/office/drawing/2014/main" id="{84824D54-F22F-49BF-BFA7-FB761A1A860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102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532" name="Picture@01\QPosted@" descr="@01\QPosted@">
          <a:extLst>
            <a:ext uri="{FF2B5EF4-FFF2-40B4-BE49-F238E27FC236}">
              <a16:creationId xmlns:a16="http://schemas.microsoft.com/office/drawing/2014/main" id="{6AEF8CBC-8EE6-4C4A-A1CA-7DC0B985E24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119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533" name="Picture@01\QPosted@" descr="@01\QPosted@">
          <a:extLst>
            <a:ext uri="{FF2B5EF4-FFF2-40B4-BE49-F238E27FC236}">
              <a16:creationId xmlns:a16="http://schemas.microsoft.com/office/drawing/2014/main" id="{F9072275-A7E5-4507-9D4E-8C58A2BD3EB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136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534" name="Picture@01\QPosted@" descr="@01\QPosted@">
          <a:extLst>
            <a:ext uri="{FF2B5EF4-FFF2-40B4-BE49-F238E27FC236}">
              <a16:creationId xmlns:a16="http://schemas.microsoft.com/office/drawing/2014/main" id="{857D224F-E17C-43A7-BA87-C6D065A8710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153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535" name="Picture@01\QPosted@" descr="@01\QPosted@">
          <a:extLst>
            <a:ext uri="{FF2B5EF4-FFF2-40B4-BE49-F238E27FC236}">
              <a16:creationId xmlns:a16="http://schemas.microsoft.com/office/drawing/2014/main" id="{EFA9B6BB-F8FD-4706-AC96-2D4AC672627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170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536" name="Picture@01\QPosted@" descr="@01\QPosted@">
          <a:extLst>
            <a:ext uri="{FF2B5EF4-FFF2-40B4-BE49-F238E27FC236}">
              <a16:creationId xmlns:a16="http://schemas.microsoft.com/office/drawing/2014/main" id="{5644878F-444E-49C0-A56C-02CD81C1930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187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537" name="Picture@01\QPosted@" descr="@01\QPosted@">
          <a:extLst>
            <a:ext uri="{FF2B5EF4-FFF2-40B4-BE49-F238E27FC236}">
              <a16:creationId xmlns:a16="http://schemas.microsoft.com/office/drawing/2014/main" id="{2EFDF5AC-12B7-4329-987C-118B012882E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04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538" name="Picture@01\QPosted@" descr="@01\QPosted@">
          <a:extLst>
            <a:ext uri="{FF2B5EF4-FFF2-40B4-BE49-F238E27FC236}">
              <a16:creationId xmlns:a16="http://schemas.microsoft.com/office/drawing/2014/main" id="{0560E22A-1689-4859-A179-17DD6AF7815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22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539" name="Picture@01\QPosted@" descr="@01\QPosted@">
          <a:extLst>
            <a:ext uri="{FF2B5EF4-FFF2-40B4-BE49-F238E27FC236}">
              <a16:creationId xmlns:a16="http://schemas.microsoft.com/office/drawing/2014/main" id="{4E53AAA7-4514-4275-9335-A8B4B16710F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39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540" name="Picture@01\QPosted@" descr="@01\QPosted@">
          <a:extLst>
            <a:ext uri="{FF2B5EF4-FFF2-40B4-BE49-F238E27FC236}">
              <a16:creationId xmlns:a16="http://schemas.microsoft.com/office/drawing/2014/main" id="{E2FF66CC-A9C1-41BF-B813-550FEE9EA69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563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541" name="Picture@01\QPosted@" descr="@01\QPosted@">
          <a:extLst>
            <a:ext uri="{FF2B5EF4-FFF2-40B4-BE49-F238E27FC236}">
              <a16:creationId xmlns:a16="http://schemas.microsoft.com/office/drawing/2014/main" id="{792367CC-A7C4-485A-A075-DA30C860CD3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735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542" name="Picture@01\QPosted@" descr="@01\QPosted@">
          <a:extLst>
            <a:ext uri="{FF2B5EF4-FFF2-40B4-BE49-F238E27FC236}">
              <a16:creationId xmlns:a16="http://schemas.microsoft.com/office/drawing/2014/main" id="{BCE9C423-094C-48C3-AA56-5FBD2F01015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2906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543" name="Picture@01\QPosted@" descr="@01\QPosted@">
          <a:extLst>
            <a:ext uri="{FF2B5EF4-FFF2-40B4-BE49-F238E27FC236}">
              <a16:creationId xmlns:a16="http://schemas.microsoft.com/office/drawing/2014/main" id="{6EB02922-BE4F-4C65-AEFF-212754F85C5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3078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544" name="Picture@01\QPosted@" descr="@01\QPosted@">
          <a:extLst>
            <a:ext uri="{FF2B5EF4-FFF2-40B4-BE49-F238E27FC236}">
              <a16:creationId xmlns:a16="http://schemas.microsoft.com/office/drawing/2014/main" id="{CA32DB0F-D41D-435E-BEF3-EAF58BADF05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3249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545" name="Picture@01\QPosted@" descr="@01\QPosted@">
          <a:extLst>
            <a:ext uri="{FF2B5EF4-FFF2-40B4-BE49-F238E27FC236}">
              <a16:creationId xmlns:a16="http://schemas.microsoft.com/office/drawing/2014/main" id="{862186C1-8F29-47F7-820D-EBD26C29D30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3421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546" name="Picture@01\QPosted@" descr="@01\QPosted@">
          <a:extLst>
            <a:ext uri="{FF2B5EF4-FFF2-40B4-BE49-F238E27FC236}">
              <a16:creationId xmlns:a16="http://schemas.microsoft.com/office/drawing/2014/main" id="{8A0A2A30-8B8B-4370-8F4B-E86531841CA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3592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547" name="Picture@01\QPosted@" descr="@01\QPosted@">
          <a:extLst>
            <a:ext uri="{FF2B5EF4-FFF2-40B4-BE49-F238E27FC236}">
              <a16:creationId xmlns:a16="http://schemas.microsoft.com/office/drawing/2014/main" id="{7CE9D87B-50F7-481D-8727-E0A45A9B877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3764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548" name="Picture@01\QPosted@" descr="@01\QPosted@">
          <a:extLst>
            <a:ext uri="{FF2B5EF4-FFF2-40B4-BE49-F238E27FC236}">
              <a16:creationId xmlns:a16="http://schemas.microsoft.com/office/drawing/2014/main" id="{06435FE3-D33E-4BA5-A562-4BC65ABFE3A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3935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549" name="Picture@01\QPosted@" descr="@01\QPosted@">
          <a:extLst>
            <a:ext uri="{FF2B5EF4-FFF2-40B4-BE49-F238E27FC236}">
              <a16:creationId xmlns:a16="http://schemas.microsoft.com/office/drawing/2014/main" id="{E8116A67-B4A2-45A4-BE37-1A10FEEC2C1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107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550" name="Picture@01\QPosted@" descr="@01\QPosted@">
          <a:extLst>
            <a:ext uri="{FF2B5EF4-FFF2-40B4-BE49-F238E27FC236}">
              <a16:creationId xmlns:a16="http://schemas.microsoft.com/office/drawing/2014/main" id="{10C1113B-9B85-4D39-A964-E198CB845FC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278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551" name="Picture@01\QPosted@" descr="@01\QPosted@">
          <a:extLst>
            <a:ext uri="{FF2B5EF4-FFF2-40B4-BE49-F238E27FC236}">
              <a16:creationId xmlns:a16="http://schemas.microsoft.com/office/drawing/2014/main" id="{90F801B2-BBBE-4217-BE3A-AA9CD237D7F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449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552" name="Picture@01\QPosted@" descr="@01\QPosted@">
          <a:extLst>
            <a:ext uri="{FF2B5EF4-FFF2-40B4-BE49-F238E27FC236}">
              <a16:creationId xmlns:a16="http://schemas.microsoft.com/office/drawing/2014/main" id="{9C14CD27-8CE9-403B-BE40-7B447727B2CF}"/>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621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553" name="Picture@01\QPosted@" descr="@01\QPosted@">
          <a:extLst>
            <a:ext uri="{FF2B5EF4-FFF2-40B4-BE49-F238E27FC236}">
              <a16:creationId xmlns:a16="http://schemas.microsoft.com/office/drawing/2014/main" id="{04CAAC7D-B559-4802-9E42-3FD3CC2CDCE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792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554" name="Picture@01\QPosted@" descr="@01\QPosted@">
          <a:extLst>
            <a:ext uri="{FF2B5EF4-FFF2-40B4-BE49-F238E27FC236}">
              <a16:creationId xmlns:a16="http://schemas.microsoft.com/office/drawing/2014/main" id="{E87372E9-FE9B-42DD-A732-9AE02626C84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4964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555" name="Picture@01\QPosted@" descr="@01\QPosted@">
          <a:extLst>
            <a:ext uri="{FF2B5EF4-FFF2-40B4-BE49-F238E27FC236}">
              <a16:creationId xmlns:a16="http://schemas.microsoft.com/office/drawing/2014/main" id="{FFC143A0-7C61-449A-AF35-15548B7C53E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135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556" name="Picture@01\QPosted@" descr="@01\QPosted@">
          <a:extLst>
            <a:ext uri="{FF2B5EF4-FFF2-40B4-BE49-F238E27FC236}">
              <a16:creationId xmlns:a16="http://schemas.microsoft.com/office/drawing/2014/main" id="{7167A68C-FB1C-4379-A7B7-C1025AEB5D6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307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557" name="Picture@01\QPosted@" descr="@01\QPosted@">
          <a:extLst>
            <a:ext uri="{FF2B5EF4-FFF2-40B4-BE49-F238E27FC236}">
              <a16:creationId xmlns:a16="http://schemas.microsoft.com/office/drawing/2014/main" id="{7530C522-31D2-40DE-8F44-D5CE781FC6D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478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558" name="Picture@01\QPosted@" descr="@01\QPosted@">
          <a:extLst>
            <a:ext uri="{FF2B5EF4-FFF2-40B4-BE49-F238E27FC236}">
              <a16:creationId xmlns:a16="http://schemas.microsoft.com/office/drawing/2014/main" id="{47225C7B-63C0-4641-BF21-E55CC3CE335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650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559" name="Picture@01\QPosted@" descr="@01\QPosted@">
          <a:extLst>
            <a:ext uri="{FF2B5EF4-FFF2-40B4-BE49-F238E27FC236}">
              <a16:creationId xmlns:a16="http://schemas.microsoft.com/office/drawing/2014/main" id="{AB0E9E68-D968-47CB-BA84-7794403B818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821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560" name="Picture@01\QPosted@" descr="@01\QPosted@">
          <a:extLst>
            <a:ext uri="{FF2B5EF4-FFF2-40B4-BE49-F238E27FC236}">
              <a16:creationId xmlns:a16="http://schemas.microsoft.com/office/drawing/2014/main" id="{62A88784-32D3-455F-889C-22DAB2C7BE1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5992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561" name="Picture@01\QPosted@" descr="@01\QPosted@">
          <a:extLst>
            <a:ext uri="{FF2B5EF4-FFF2-40B4-BE49-F238E27FC236}">
              <a16:creationId xmlns:a16="http://schemas.microsoft.com/office/drawing/2014/main" id="{BEB7A0A9-9214-4D3A-80BE-647DCA64717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6164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562" name="Picture@01\QPosted@" descr="@01\QPosted@">
          <a:extLst>
            <a:ext uri="{FF2B5EF4-FFF2-40B4-BE49-F238E27FC236}">
              <a16:creationId xmlns:a16="http://schemas.microsoft.com/office/drawing/2014/main" id="{2DC8E46C-5804-4A8F-BD9E-5AD39CF1B8F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6335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563" name="Picture@01\QPosted@" descr="@01\QPosted@">
          <a:extLst>
            <a:ext uri="{FF2B5EF4-FFF2-40B4-BE49-F238E27FC236}">
              <a16:creationId xmlns:a16="http://schemas.microsoft.com/office/drawing/2014/main" id="{36B62D96-1DBC-4C8E-A690-9403FECEFD5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6507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564" name="Picture@01\QPosted@" descr="@01\QPosted@">
          <a:extLst>
            <a:ext uri="{FF2B5EF4-FFF2-40B4-BE49-F238E27FC236}">
              <a16:creationId xmlns:a16="http://schemas.microsoft.com/office/drawing/2014/main" id="{39930774-FCCE-46D7-82EF-42155E83FBD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6678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565" name="Picture@01\QPosted@" descr="@01\QPosted@">
          <a:extLst>
            <a:ext uri="{FF2B5EF4-FFF2-40B4-BE49-F238E27FC236}">
              <a16:creationId xmlns:a16="http://schemas.microsoft.com/office/drawing/2014/main" id="{5406D339-9FE8-44D2-B506-1C5EBC95761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6850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566" name="Picture@01\QPosted@" descr="@01\QPosted@">
          <a:extLst>
            <a:ext uri="{FF2B5EF4-FFF2-40B4-BE49-F238E27FC236}">
              <a16:creationId xmlns:a16="http://schemas.microsoft.com/office/drawing/2014/main" id="{8E201522-EE62-4984-973B-DA1DC54CE22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021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567" name="Picture@01\QPosted@" descr="@01\QPosted@">
          <a:extLst>
            <a:ext uri="{FF2B5EF4-FFF2-40B4-BE49-F238E27FC236}">
              <a16:creationId xmlns:a16="http://schemas.microsoft.com/office/drawing/2014/main" id="{CD65E6E6-89BA-43F3-8356-C76F972D566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193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568" name="Picture@01\QPosted@" descr="@01\QPosted@">
          <a:extLst>
            <a:ext uri="{FF2B5EF4-FFF2-40B4-BE49-F238E27FC236}">
              <a16:creationId xmlns:a16="http://schemas.microsoft.com/office/drawing/2014/main" id="{B7DAC87A-5C81-4B46-B4C7-AA0EA1F6029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364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569" name="Picture@01\QPosted@" descr="@01\QPosted@">
          <a:extLst>
            <a:ext uri="{FF2B5EF4-FFF2-40B4-BE49-F238E27FC236}">
              <a16:creationId xmlns:a16="http://schemas.microsoft.com/office/drawing/2014/main" id="{E7B183BA-1B0E-4B61-B2D5-841D27719A9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536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570" name="Picture@01\QPosted@" descr="@01\QPosted@">
          <a:extLst>
            <a:ext uri="{FF2B5EF4-FFF2-40B4-BE49-F238E27FC236}">
              <a16:creationId xmlns:a16="http://schemas.microsoft.com/office/drawing/2014/main" id="{8AC41C0C-6B6C-4B8E-9CD6-4B5B73F61F9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707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571" name="Picture@01\QPosted@" descr="@01\QPosted@">
          <a:extLst>
            <a:ext uri="{FF2B5EF4-FFF2-40B4-BE49-F238E27FC236}">
              <a16:creationId xmlns:a16="http://schemas.microsoft.com/office/drawing/2014/main" id="{AF6B87B5-0809-4067-9262-45076564D5A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7878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572" name="Picture@01\QPosted@" descr="@01\QPosted@">
          <a:extLst>
            <a:ext uri="{FF2B5EF4-FFF2-40B4-BE49-F238E27FC236}">
              <a16:creationId xmlns:a16="http://schemas.microsoft.com/office/drawing/2014/main" id="{C80B05D2-DC83-45A3-9577-A28B7C854B6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8050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573" name="Picture@01\QPosted@" descr="@01\QPosted@">
          <a:extLst>
            <a:ext uri="{FF2B5EF4-FFF2-40B4-BE49-F238E27FC236}">
              <a16:creationId xmlns:a16="http://schemas.microsoft.com/office/drawing/2014/main" id="{DFF8E7F1-585F-4E6B-B41D-5D4C76F0EF9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8221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574" name="Picture@01\QPosted@" descr="@01\QPosted@">
          <a:extLst>
            <a:ext uri="{FF2B5EF4-FFF2-40B4-BE49-F238E27FC236}">
              <a16:creationId xmlns:a16="http://schemas.microsoft.com/office/drawing/2014/main" id="{85D63274-6C7B-4648-BD9E-3801C0809FF8}"/>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8393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575" name="Picture@01\QPosted@" descr="@01\QPosted@">
          <a:extLst>
            <a:ext uri="{FF2B5EF4-FFF2-40B4-BE49-F238E27FC236}">
              <a16:creationId xmlns:a16="http://schemas.microsoft.com/office/drawing/2014/main" id="{46A753B4-A801-4E3F-8649-0A6858BAF3A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8564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576" name="Picture@01\QPosted@" descr="@01\QPosted@">
          <a:extLst>
            <a:ext uri="{FF2B5EF4-FFF2-40B4-BE49-F238E27FC236}">
              <a16:creationId xmlns:a16="http://schemas.microsoft.com/office/drawing/2014/main" id="{6D0779F6-3D7C-4FCA-A454-09FF49883FB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8736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577" name="Picture@01\QPosted@" descr="@01\QPosted@">
          <a:extLst>
            <a:ext uri="{FF2B5EF4-FFF2-40B4-BE49-F238E27FC236}">
              <a16:creationId xmlns:a16="http://schemas.microsoft.com/office/drawing/2014/main" id="{55C38273-E198-4E12-826B-4E8FA7CE26F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8907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578" name="Picture@01\QPosted@" descr="@01\QPosted@">
          <a:extLst>
            <a:ext uri="{FF2B5EF4-FFF2-40B4-BE49-F238E27FC236}">
              <a16:creationId xmlns:a16="http://schemas.microsoft.com/office/drawing/2014/main" id="{4A95B7C5-8769-483E-A896-26594B2E1F4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079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579" name="Picture@01\QPosted@" descr="@01\QPosted@">
          <a:extLst>
            <a:ext uri="{FF2B5EF4-FFF2-40B4-BE49-F238E27FC236}">
              <a16:creationId xmlns:a16="http://schemas.microsoft.com/office/drawing/2014/main" id="{B56F2C6A-5C99-4493-904D-EED3942EF81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250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580" name="Picture@01\QPosted@" descr="@01\QPosted@">
          <a:extLst>
            <a:ext uri="{FF2B5EF4-FFF2-40B4-BE49-F238E27FC236}">
              <a16:creationId xmlns:a16="http://schemas.microsoft.com/office/drawing/2014/main" id="{11FB48A8-938D-4810-B163-98C38D2AC39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421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581" name="Picture@01\QPosted@" descr="@01\QPosted@">
          <a:extLst>
            <a:ext uri="{FF2B5EF4-FFF2-40B4-BE49-F238E27FC236}">
              <a16:creationId xmlns:a16="http://schemas.microsoft.com/office/drawing/2014/main" id="{41255DF6-3B05-4447-82BA-A217B171268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593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582" name="Picture@01\QPosted@" descr="@01\QPosted@">
          <a:extLst>
            <a:ext uri="{FF2B5EF4-FFF2-40B4-BE49-F238E27FC236}">
              <a16:creationId xmlns:a16="http://schemas.microsoft.com/office/drawing/2014/main" id="{2DCC4F3B-DF70-47FB-827D-93DEEA1ADD1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764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583" name="Picture@01\QPosted@" descr="@01\QPosted@">
          <a:extLst>
            <a:ext uri="{FF2B5EF4-FFF2-40B4-BE49-F238E27FC236}">
              <a16:creationId xmlns:a16="http://schemas.microsoft.com/office/drawing/2014/main" id="{598F056E-E0F7-4280-B99D-1C9BC5623B9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99936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584" name="Picture@01\QPosted@" descr="@01\QPosted@">
          <a:extLst>
            <a:ext uri="{FF2B5EF4-FFF2-40B4-BE49-F238E27FC236}">
              <a16:creationId xmlns:a16="http://schemas.microsoft.com/office/drawing/2014/main" id="{CDCB50CA-EE97-435A-8C19-9B485116E3B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107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585" name="Picture@01\QPosted@" descr="@01\QPosted@">
          <a:extLst>
            <a:ext uri="{FF2B5EF4-FFF2-40B4-BE49-F238E27FC236}">
              <a16:creationId xmlns:a16="http://schemas.microsoft.com/office/drawing/2014/main" id="{5472E9AD-2B18-4A25-8965-4A106A4D18E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279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586" name="Picture@01\QPosted@" descr="@01\QPosted@">
          <a:extLst>
            <a:ext uri="{FF2B5EF4-FFF2-40B4-BE49-F238E27FC236}">
              <a16:creationId xmlns:a16="http://schemas.microsoft.com/office/drawing/2014/main" id="{FCA4478D-A437-4BDE-B2BC-A00DBB5C7E2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450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587" name="Picture@01\QPosted@" descr="@01\QPosted@">
          <a:extLst>
            <a:ext uri="{FF2B5EF4-FFF2-40B4-BE49-F238E27FC236}">
              <a16:creationId xmlns:a16="http://schemas.microsoft.com/office/drawing/2014/main" id="{EFF33B54-FABE-4566-A447-7BF03322EEE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622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588" name="Picture@01\QPosted@" descr="@01\QPosted@">
          <a:extLst>
            <a:ext uri="{FF2B5EF4-FFF2-40B4-BE49-F238E27FC236}">
              <a16:creationId xmlns:a16="http://schemas.microsoft.com/office/drawing/2014/main" id="{611A9812-3976-492F-AD41-A0047CD2C74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793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589" name="Picture@01\QPosted@" descr="@01\QPosted@">
          <a:extLst>
            <a:ext uri="{FF2B5EF4-FFF2-40B4-BE49-F238E27FC236}">
              <a16:creationId xmlns:a16="http://schemas.microsoft.com/office/drawing/2014/main" id="{72C92D2F-09B2-4ED3-94E3-99AA9339AC0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0965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590" name="Picture@01\QPosted@" descr="@01\QPosted@">
          <a:extLst>
            <a:ext uri="{FF2B5EF4-FFF2-40B4-BE49-F238E27FC236}">
              <a16:creationId xmlns:a16="http://schemas.microsoft.com/office/drawing/2014/main" id="{25F0D55A-FC97-4ED6-89E5-8808713C9F1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1136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591" name="Picture@01\QPosted@" descr="@01\QPosted@">
          <a:extLst>
            <a:ext uri="{FF2B5EF4-FFF2-40B4-BE49-F238E27FC236}">
              <a16:creationId xmlns:a16="http://schemas.microsoft.com/office/drawing/2014/main" id="{A97EA65E-178E-4F1D-9CDB-6528A60367F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1307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592" name="Picture@01\QPosted@" descr="@01\QPosted@">
          <a:extLst>
            <a:ext uri="{FF2B5EF4-FFF2-40B4-BE49-F238E27FC236}">
              <a16:creationId xmlns:a16="http://schemas.microsoft.com/office/drawing/2014/main" id="{BD5BCE98-98C8-490F-8692-B7C3F958382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1479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593" name="Picture@01\QPosted@" descr="@01\QPosted@">
          <a:extLst>
            <a:ext uri="{FF2B5EF4-FFF2-40B4-BE49-F238E27FC236}">
              <a16:creationId xmlns:a16="http://schemas.microsoft.com/office/drawing/2014/main" id="{79C52D0F-727D-4BAD-9EA0-63E1CDE54BA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1650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594" name="Picture@01\QPosted@" descr="@01\QPosted@">
          <a:extLst>
            <a:ext uri="{FF2B5EF4-FFF2-40B4-BE49-F238E27FC236}">
              <a16:creationId xmlns:a16="http://schemas.microsoft.com/office/drawing/2014/main" id="{60BC1465-D70E-4EF8-A659-22EAC39EB01B}"/>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1822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595" name="Picture@01\QPosted@" descr="@01\QPosted@">
          <a:extLst>
            <a:ext uri="{FF2B5EF4-FFF2-40B4-BE49-F238E27FC236}">
              <a16:creationId xmlns:a16="http://schemas.microsoft.com/office/drawing/2014/main" id="{E84A1305-F03C-4245-8DB0-071CA2BA773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1993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596" name="Picture@01\QPosted@" descr="@01\QPosted@">
          <a:extLst>
            <a:ext uri="{FF2B5EF4-FFF2-40B4-BE49-F238E27FC236}">
              <a16:creationId xmlns:a16="http://schemas.microsoft.com/office/drawing/2014/main" id="{6239E9F6-DA55-4787-979F-FE37D0C30E0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2165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597" name="Picture@01\QPosted@" descr="@01\QPosted@">
          <a:extLst>
            <a:ext uri="{FF2B5EF4-FFF2-40B4-BE49-F238E27FC236}">
              <a16:creationId xmlns:a16="http://schemas.microsoft.com/office/drawing/2014/main" id="{675E79D7-C059-4DF5-9809-5A21BE5292BA}"/>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2336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598" name="Picture@01\QPosted@" descr="@01\QPosted@">
          <a:extLst>
            <a:ext uri="{FF2B5EF4-FFF2-40B4-BE49-F238E27FC236}">
              <a16:creationId xmlns:a16="http://schemas.microsoft.com/office/drawing/2014/main" id="{7C0D3AF0-BCAA-4A5C-B3BE-A00AD3A922D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2508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599" name="Picture@01\QPosted@" descr="@01\QPosted@">
          <a:extLst>
            <a:ext uri="{FF2B5EF4-FFF2-40B4-BE49-F238E27FC236}">
              <a16:creationId xmlns:a16="http://schemas.microsoft.com/office/drawing/2014/main" id="{195B07DA-0A3D-46C3-AE12-AF9F6FB74F8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2679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600" name="Picture@01\QPosted@" descr="@01\QPosted@">
          <a:extLst>
            <a:ext uri="{FF2B5EF4-FFF2-40B4-BE49-F238E27FC236}">
              <a16:creationId xmlns:a16="http://schemas.microsoft.com/office/drawing/2014/main" id="{DDD9A7A8-7DD2-4D6B-9964-09E7EDA6FC3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2850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601" name="Picture@01\QPosted@" descr="@01\QPosted@">
          <a:extLst>
            <a:ext uri="{FF2B5EF4-FFF2-40B4-BE49-F238E27FC236}">
              <a16:creationId xmlns:a16="http://schemas.microsoft.com/office/drawing/2014/main" id="{F181F5CC-53D7-4835-A434-E9D4ADD54E2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3022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602" name="Picture@01\QPosted@" descr="@01\QPosted@">
          <a:extLst>
            <a:ext uri="{FF2B5EF4-FFF2-40B4-BE49-F238E27FC236}">
              <a16:creationId xmlns:a16="http://schemas.microsoft.com/office/drawing/2014/main" id="{FB53D418-89FB-4C27-AA55-4471AD6845A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319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603" name="Picture@01\QPosted@" descr="@01\QPosted@">
          <a:extLst>
            <a:ext uri="{FF2B5EF4-FFF2-40B4-BE49-F238E27FC236}">
              <a16:creationId xmlns:a16="http://schemas.microsoft.com/office/drawing/2014/main" id="{F9DB2B53-DD16-4F82-B35A-3ACE088B363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336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604" name="Picture@01\QPosted@" descr="@01\QPosted@">
          <a:extLst>
            <a:ext uri="{FF2B5EF4-FFF2-40B4-BE49-F238E27FC236}">
              <a16:creationId xmlns:a16="http://schemas.microsoft.com/office/drawing/2014/main" id="{8FDCB549-6DA1-4994-AB39-F1E76F01EF3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353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605" name="Picture@01\QPosted@" descr="@01\QPosted@">
          <a:extLst>
            <a:ext uri="{FF2B5EF4-FFF2-40B4-BE49-F238E27FC236}">
              <a16:creationId xmlns:a16="http://schemas.microsoft.com/office/drawing/2014/main" id="{09C703E3-AE04-40D9-BEA5-F17B3F28A74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370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606" name="Picture@01\QPosted@" descr="@01\QPosted@">
          <a:extLst>
            <a:ext uri="{FF2B5EF4-FFF2-40B4-BE49-F238E27FC236}">
              <a16:creationId xmlns:a16="http://schemas.microsoft.com/office/drawing/2014/main" id="{DA5C7527-5858-463C-AD26-75BA13C54D4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387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607" name="Picture@01\QPosted@" descr="@01\QPosted@">
          <a:extLst>
            <a:ext uri="{FF2B5EF4-FFF2-40B4-BE49-F238E27FC236}">
              <a16:creationId xmlns:a16="http://schemas.microsoft.com/office/drawing/2014/main" id="{D40CD8F8-6737-4278-886A-2392BECFB724}"/>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05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608" name="Picture@01\QPosted@" descr="@01\QPosted@">
          <a:extLst>
            <a:ext uri="{FF2B5EF4-FFF2-40B4-BE49-F238E27FC236}">
              <a16:creationId xmlns:a16="http://schemas.microsoft.com/office/drawing/2014/main" id="{A7167B05-9B65-42B6-BFB0-5966C99FA30C}"/>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22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609" name="Picture@01\QPosted@" descr="@01\QPosted@">
          <a:extLst>
            <a:ext uri="{FF2B5EF4-FFF2-40B4-BE49-F238E27FC236}">
              <a16:creationId xmlns:a16="http://schemas.microsoft.com/office/drawing/2014/main" id="{74130A41-031E-4485-BA20-BDFED79B152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39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610" name="Picture@01\QPosted@" descr="@01\QPosted@">
          <a:extLst>
            <a:ext uri="{FF2B5EF4-FFF2-40B4-BE49-F238E27FC236}">
              <a16:creationId xmlns:a16="http://schemas.microsoft.com/office/drawing/2014/main" id="{9AF2BA44-1CF2-4B78-8C13-9392699308C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56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611" name="Picture@01\QPosted@" descr="@01\QPosted@">
          <a:extLst>
            <a:ext uri="{FF2B5EF4-FFF2-40B4-BE49-F238E27FC236}">
              <a16:creationId xmlns:a16="http://schemas.microsoft.com/office/drawing/2014/main" id="{4CD154BA-D0BB-48C7-8E28-C709A20AF6D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73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612" name="Picture@01\QPosted@" descr="@01\QPosted@">
          <a:extLst>
            <a:ext uri="{FF2B5EF4-FFF2-40B4-BE49-F238E27FC236}">
              <a16:creationId xmlns:a16="http://schemas.microsoft.com/office/drawing/2014/main" id="{B07E0114-88F4-45ED-A179-14E5209023BE}"/>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490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613" name="Picture@01\QPosted@" descr="@01\QPosted@">
          <a:extLst>
            <a:ext uri="{FF2B5EF4-FFF2-40B4-BE49-F238E27FC236}">
              <a16:creationId xmlns:a16="http://schemas.microsoft.com/office/drawing/2014/main" id="{15CAF58B-F8EA-4457-87A7-D682EC6EE16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507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614" name="Picture@01\QPosted@" descr="@01\QPosted@">
          <a:extLst>
            <a:ext uri="{FF2B5EF4-FFF2-40B4-BE49-F238E27FC236}">
              <a16:creationId xmlns:a16="http://schemas.microsoft.com/office/drawing/2014/main" id="{663DF794-43DC-41EC-942D-69B4BFC8D2E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525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615" name="Picture@01\QPosted@" descr="@01\QPosted@">
          <a:extLst>
            <a:ext uri="{FF2B5EF4-FFF2-40B4-BE49-F238E27FC236}">
              <a16:creationId xmlns:a16="http://schemas.microsoft.com/office/drawing/2014/main" id="{979771D3-BA7D-4BEB-901F-53381AC38DD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542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616" name="Picture@01\QPosted@" descr="@01\QPosted@">
          <a:extLst>
            <a:ext uri="{FF2B5EF4-FFF2-40B4-BE49-F238E27FC236}">
              <a16:creationId xmlns:a16="http://schemas.microsoft.com/office/drawing/2014/main" id="{60BED09A-ADB7-4CAB-9107-5CADAF71B187}"/>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559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617" name="Picture@01\QPosted@" descr="@01\QPosted@">
          <a:extLst>
            <a:ext uri="{FF2B5EF4-FFF2-40B4-BE49-F238E27FC236}">
              <a16:creationId xmlns:a16="http://schemas.microsoft.com/office/drawing/2014/main" id="{47AD4E7A-7A04-479A-8397-657A9D76E986}"/>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576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618" name="Picture@01\QPosted@" descr="@01\QPosted@">
          <a:extLst>
            <a:ext uri="{FF2B5EF4-FFF2-40B4-BE49-F238E27FC236}">
              <a16:creationId xmlns:a16="http://schemas.microsoft.com/office/drawing/2014/main" id="{E1418F7B-FAD6-4468-807D-1A8CEAC0BCE2}"/>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593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619" name="Picture@01\QPosted@" descr="@01\QPosted@">
          <a:extLst>
            <a:ext uri="{FF2B5EF4-FFF2-40B4-BE49-F238E27FC236}">
              <a16:creationId xmlns:a16="http://schemas.microsoft.com/office/drawing/2014/main" id="{72E2929C-8B2E-41B2-9FDD-011EE8476621}"/>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10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620" name="Picture@01\QPosted@" descr="@01\QPosted@">
          <a:extLst>
            <a:ext uri="{FF2B5EF4-FFF2-40B4-BE49-F238E27FC236}">
              <a16:creationId xmlns:a16="http://schemas.microsoft.com/office/drawing/2014/main" id="{F557249A-8BF8-4C80-8B07-3497CF1D3520}"/>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27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621" name="Picture@01\QPosted@" descr="@01\QPosted@">
          <a:extLst>
            <a:ext uri="{FF2B5EF4-FFF2-40B4-BE49-F238E27FC236}">
              <a16:creationId xmlns:a16="http://schemas.microsoft.com/office/drawing/2014/main" id="{686EB464-A450-402F-A729-185E9480933D}"/>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45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622" name="Picture@01\QPosted@" descr="@01\QPosted@">
          <a:extLst>
            <a:ext uri="{FF2B5EF4-FFF2-40B4-BE49-F238E27FC236}">
              <a16:creationId xmlns:a16="http://schemas.microsoft.com/office/drawing/2014/main" id="{7311EE99-4030-4101-BC24-F57483A0DF55}"/>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62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623" name="Picture@01\QPosted@" descr="@01\QPosted@">
          <a:extLst>
            <a:ext uri="{FF2B5EF4-FFF2-40B4-BE49-F238E27FC236}">
              <a16:creationId xmlns:a16="http://schemas.microsoft.com/office/drawing/2014/main" id="{84DEEBBE-1E46-4BA3-8E26-26A514942A0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79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624" name="Picture@01\QPosted@" descr="@01\QPosted@">
          <a:extLst>
            <a:ext uri="{FF2B5EF4-FFF2-40B4-BE49-F238E27FC236}">
              <a16:creationId xmlns:a16="http://schemas.microsoft.com/office/drawing/2014/main" id="{29DBE2FC-FB98-4949-84D9-8BF96B5DB5F9}"/>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696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625" name="Picture@01\QPosted@" descr="@01\QPosted@">
          <a:extLst>
            <a:ext uri="{FF2B5EF4-FFF2-40B4-BE49-F238E27FC236}">
              <a16:creationId xmlns:a16="http://schemas.microsoft.com/office/drawing/2014/main" id="{12E59D99-4834-479E-BDFD-3E8ABA9DF683}"/>
            </a:ext>
          </a:extLst>
        </xdr:cNvPr>
        <xdr:cNvPicPr preferRelativeResize="0">
          <a:picLocks noChangeArrowheads="1"/>
        </xdr:cNvPicPr>
      </xdr:nvPicPr>
      <xdr:blipFill>
        <a:blip xmlns:r="http://schemas.openxmlformats.org/officeDocument/2006/relationships" r:embed="rId1"/>
        <a:srcRect/>
        <a:stretch>
          <a:fillRect/>
        </a:stretch>
      </xdr:blipFill>
      <xdr:spPr bwMode="auto">
        <a:xfrm>
          <a:off x="0" y="107137200"/>
          <a:ext cx="152400" cy="133350"/>
        </a:xfrm>
        <a:prstGeom prst="rect">
          <a:avLst/>
        </a:prstGeom>
        <a:solidFill>
          <a:srgbClr val="FFFFFF"/>
        </a:solidFill>
        <a:ln w="9525">
          <a:solidFill>
            <a:srgbClr val="000000"/>
          </a:solidFill>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152400</xdr:colOff>
      <xdr:row>6</xdr:row>
      <xdr:rowOff>133350</xdr:rowOff>
    </xdr:to>
    <xdr:pic>
      <xdr:nvPicPr>
        <xdr:cNvPr id="731965" name="Picture@01\QPosted@" descr="@01\QPosted@">
          <a:extLst>
            <a:ext uri="{FF2B5EF4-FFF2-40B4-BE49-F238E27FC236}">
              <a16:creationId xmlns:a16="http://schemas.microsoft.com/office/drawing/2014/main" id="{BAEF4C33-9B65-D75A-958A-87BE1810D0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731966" name="Picture@01\QPosted@" descr="@01\QPosted@">
          <a:extLst>
            <a:ext uri="{FF2B5EF4-FFF2-40B4-BE49-F238E27FC236}">
              <a16:creationId xmlns:a16="http://schemas.microsoft.com/office/drawing/2014/main" id="{46C7DBB5-D7DB-8730-3D90-BE532AD8D7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731967" name="Picture@01\QPosted@" descr="@01\QPosted@">
          <a:extLst>
            <a:ext uri="{FF2B5EF4-FFF2-40B4-BE49-F238E27FC236}">
              <a16:creationId xmlns:a16="http://schemas.microsoft.com/office/drawing/2014/main" id="{D20C193C-FFF8-0A9F-63D8-D7A7F92922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7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731968" name="Picture@01\QPosted@" descr="@01\QPosted@">
          <a:extLst>
            <a:ext uri="{FF2B5EF4-FFF2-40B4-BE49-F238E27FC236}">
              <a16:creationId xmlns:a16="http://schemas.microsoft.com/office/drawing/2014/main" id="{9726FA04-7974-1485-090E-AA5A6CA14E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731969" name="Picture@01\QPosted@" descr="@01\QPosted@">
          <a:extLst>
            <a:ext uri="{FF2B5EF4-FFF2-40B4-BE49-F238E27FC236}">
              <a16:creationId xmlns:a16="http://schemas.microsoft.com/office/drawing/2014/main" id="{828836F2-7CFC-298A-29BE-B4C8696EFC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731970" name="Picture@01\QPosted@" descr="@01\QPosted@">
          <a:extLst>
            <a:ext uri="{FF2B5EF4-FFF2-40B4-BE49-F238E27FC236}">
              <a16:creationId xmlns:a16="http://schemas.microsoft.com/office/drawing/2014/main" id="{A63C5D57-B2FD-C92F-A489-F59EBF8C2F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731971" name="Picture@01\QPosted@" descr="@01\QPosted@">
          <a:extLst>
            <a:ext uri="{FF2B5EF4-FFF2-40B4-BE49-F238E27FC236}">
              <a16:creationId xmlns:a16="http://schemas.microsoft.com/office/drawing/2014/main" id="{92B02220-5E7A-F46C-C114-F27634D1AA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731972" name="Picture@01\QPosted@" descr="@01\QPosted@">
          <a:extLst>
            <a:ext uri="{FF2B5EF4-FFF2-40B4-BE49-F238E27FC236}">
              <a16:creationId xmlns:a16="http://schemas.microsoft.com/office/drawing/2014/main" id="{3E38BDDE-BCAD-9C07-2DCD-BFB0F52352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731973" name="Picture@01\QPosted@" descr="@01\QPosted@">
          <a:extLst>
            <a:ext uri="{FF2B5EF4-FFF2-40B4-BE49-F238E27FC236}">
              <a16:creationId xmlns:a16="http://schemas.microsoft.com/office/drawing/2014/main" id="{EDA59ACB-3603-244E-7491-464C12BD73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4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731974" name="Picture@01\QPosted@" descr="@01\QPosted@">
          <a:extLst>
            <a:ext uri="{FF2B5EF4-FFF2-40B4-BE49-F238E27FC236}">
              <a16:creationId xmlns:a16="http://schemas.microsoft.com/office/drawing/2014/main" id="{99C9EAAD-59D0-0AC3-86B5-43C15C1A6C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0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731975" name="Picture@01\QPosted@" descr="@01\QPosted@">
          <a:extLst>
            <a:ext uri="{FF2B5EF4-FFF2-40B4-BE49-F238E27FC236}">
              <a16:creationId xmlns:a16="http://schemas.microsoft.com/office/drawing/2014/main" id="{2549813F-472D-3EA0-6142-2899AA4DB0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731976" name="Picture@01\QPosted@" descr="@01\QPosted@">
          <a:extLst>
            <a:ext uri="{FF2B5EF4-FFF2-40B4-BE49-F238E27FC236}">
              <a16:creationId xmlns:a16="http://schemas.microsoft.com/office/drawing/2014/main" id="{B5AA4765-AEFC-A143-D93C-63DE82FC19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731977" name="Picture@01\QPosted@" descr="@01\QPosted@">
          <a:extLst>
            <a:ext uri="{FF2B5EF4-FFF2-40B4-BE49-F238E27FC236}">
              <a16:creationId xmlns:a16="http://schemas.microsoft.com/office/drawing/2014/main" id="{5A79FDF0-25BC-6A9C-4C8A-BFCF76F9CE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9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731978" name="Picture@01\QPosted@" descr="@01\QPosted@">
          <a:extLst>
            <a:ext uri="{FF2B5EF4-FFF2-40B4-BE49-F238E27FC236}">
              <a16:creationId xmlns:a16="http://schemas.microsoft.com/office/drawing/2014/main" id="{CE3B3847-63A1-A1BC-1D68-0A8BF306F9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5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731979" name="Picture@01\QPosted@" descr="@01\QPosted@">
          <a:extLst>
            <a:ext uri="{FF2B5EF4-FFF2-40B4-BE49-F238E27FC236}">
              <a16:creationId xmlns:a16="http://schemas.microsoft.com/office/drawing/2014/main" id="{A40CA74D-28C5-7380-D185-47EB6B91D2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731980" name="Picture@01\QPosted@" descr="@01\QPosted@">
          <a:extLst>
            <a:ext uri="{FF2B5EF4-FFF2-40B4-BE49-F238E27FC236}">
              <a16:creationId xmlns:a16="http://schemas.microsoft.com/office/drawing/2014/main" id="{AC7DAB60-8E05-DB46-9D15-E232176340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7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731981" name="Picture@01\QPosted@" descr="@01\QPosted@">
          <a:extLst>
            <a:ext uri="{FF2B5EF4-FFF2-40B4-BE49-F238E27FC236}">
              <a16:creationId xmlns:a16="http://schemas.microsoft.com/office/drawing/2014/main" id="{56314B8E-1400-7BCF-3532-39CDB02020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3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731982" name="Picture@01\QPosted@" descr="@01\QPosted@">
          <a:extLst>
            <a:ext uri="{FF2B5EF4-FFF2-40B4-BE49-F238E27FC236}">
              <a16:creationId xmlns:a16="http://schemas.microsoft.com/office/drawing/2014/main" id="{2793FFB0-E167-2D82-A07C-8FB1661A02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0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731983" name="Picture@01\QPosted@" descr="@01\QPosted@">
          <a:extLst>
            <a:ext uri="{FF2B5EF4-FFF2-40B4-BE49-F238E27FC236}">
              <a16:creationId xmlns:a16="http://schemas.microsoft.com/office/drawing/2014/main" id="{42403C6A-D5C4-6C02-31A6-7798DE941C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6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731984" name="Picture@01\QPosted@" descr="@01\QPosted@">
          <a:extLst>
            <a:ext uri="{FF2B5EF4-FFF2-40B4-BE49-F238E27FC236}">
              <a16:creationId xmlns:a16="http://schemas.microsoft.com/office/drawing/2014/main" id="{24FFFA26-E61B-F9ED-D3F1-161B970B88F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2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731985" name="Picture@01\QPosted@" descr="@01\QPosted@">
          <a:extLst>
            <a:ext uri="{FF2B5EF4-FFF2-40B4-BE49-F238E27FC236}">
              <a16:creationId xmlns:a16="http://schemas.microsoft.com/office/drawing/2014/main" id="{ECCEBDFD-55A3-6C92-1396-A7827208C3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731986" name="Picture@01\QPosted@" descr="@01\QPosted@">
          <a:extLst>
            <a:ext uri="{FF2B5EF4-FFF2-40B4-BE49-F238E27FC236}">
              <a16:creationId xmlns:a16="http://schemas.microsoft.com/office/drawing/2014/main" id="{74359701-204D-CE1A-8990-ED20B2A8A8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4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731987" name="Picture@01\QPosted@" descr="@01\QPosted@">
          <a:extLst>
            <a:ext uri="{FF2B5EF4-FFF2-40B4-BE49-F238E27FC236}">
              <a16:creationId xmlns:a16="http://schemas.microsoft.com/office/drawing/2014/main" id="{1B312448-AF6F-D7DF-ABBF-5C4BD7CF15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1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731988" name="Picture@01\QPosted@" descr="@01\QPosted@">
          <a:extLst>
            <a:ext uri="{FF2B5EF4-FFF2-40B4-BE49-F238E27FC236}">
              <a16:creationId xmlns:a16="http://schemas.microsoft.com/office/drawing/2014/main" id="{1335E50F-C94A-31D3-99DA-E4B85E9528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731989" name="Picture@01\QPosted@" descr="@01\QPosted@">
          <a:extLst>
            <a:ext uri="{FF2B5EF4-FFF2-40B4-BE49-F238E27FC236}">
              <a16:creationId xmlns:a16="http://schemas.microsoft.com/office/drawing/2014/main" id="{FDF78E11-2518-27E8-20A0-34F1EDD666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3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731990" name="Picture@01\QPosted@" descr="@01\QPosted@">
          <a:extLst>
            <a:ext uri="{FF2B5EF4-FFF2-40B4-BE49-F238E27FC236}">
              <a16:creationId xmlns:a16="http://schemas.microsoft.com/office/drawing/2014/main" id="{F3101B3F-FC4C-F8C4-46C7-5572EC2D27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731991" name="Picture@01\QPosted@" descr="@01\QPosted@">
          <a:extLst>
            <a:ext uri="{FF2B5EF4-FFF2-40B4-BE49-F238E27FC236}">
              <a16:creationId xmlns:a16="http://schemas.microsoft.com/office/drawing/2014/main" id="{6BCD046D-C88B-3CCB-FE10-F51B1DF4EB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731992" name="Picture@01\QPosted@" descr="@01\QPosted@">
          <a:extLst>
            <a:ext uri="{FF2B5EF4-FFF2-40B4-BE49-F238E27FC236}">
              <a16:creationId xmlns:a16="http://schemas.microsoft.com/office/drawing/2014/main" id="{15DCEF52-5E17-F5F1-7108-DD39E887326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731993" name="Picture@01\QPosted@" descr="@01\QPosted@">
          <a:extLst>
            <a:ext uri="{FF2B5EF4-FFF2-40B4-BE49-F238E27FC236}">
              <a16:creationId xmlns:a16="http://schemas.microsoft.com/office/drawing/2014/main" id="{258F2F63-EA22-B061-7471-0C06B0E45B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8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731994" name="Picture@01\QPosted@" descr="@01\QPosted@">
          <a:extLst>
            <a:ext uri="{FF2B5EF4-FFF2-40B4-BE49-F238E27FC236}">
              <a16:creationId xmlns:a16="http://schemas.microsoft.com/office/drawing/2014/main" id="{243579FB-A673-88E4-3125-F171DDE329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4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31995" name="Picture@01\QPosted@" descr="@01\QPosted@">
          <a:extLst>
            <a:ext uri="{FF2B5EF4-FFF2-40B4-BE49-F238E27FC236}">
              <a16:creationId xmlns:a16="http://schemas.microsoft.com/office/drawing/2014/main" id="{713C583B-3B6F-2394-FDEE-A10A912630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0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31996" name="Picture@01\QPosted@" descr="@01\QPosted@">
          <a:extLst>
            <a:ext uri="{FF2B5EF4-FFF2-40B4-BE49-F238E27FC236}">
              <a16:creationId xmlns:a16="http://schemas.microsoft.com/office/drawing/2014/main" id="{18A25728-AC53-EB24-E27A-F7F81560D1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31997" name="Picture@01\QPosted@" descr="@01\QPosted@">
          <a:extLst>
            <a:ext uri="{FF2B5EF4-FFF2-40B4-BE49-F238E27FC236}">
              <a16:creationId xmlns:a16="http://schemas.microsoft.com/office/drawing/2014/main" id="{8E5203F8-CB88-3EBB-6E93-889EC3A5F8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2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31998" name="Picture@01\QPosted@" descr="@01\QPosted@">
          <a:extLst>
            <a:ext uri="{FF2B5EF4-FFF2-40B4-BE49-F238E27FC236}">
              <a16:creationId xmlns:a16="http://schemas.microsoft.com/office/drawing/2014/main" id="{E90D0EA6-786C-8D44-662C-BB0DD42A89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9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31999" name="Picture@01\QPosted@" descr="@01\QPosted@">
          <a:extLst>
            <a:ext uri="{FF2B5EF4-FFF2-40B4-BE49-F238E27FC236}">
              <a16:creationId xmlns:a16="http://schemas.microsoft.com/office/drawing/2014/main" id="{FC16CACB-4A30-B9D1-A762-EE670FDFF1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5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32000" name="Picture@01\QPosted@" descr="@01\QPosted@">
          <a:extLst>
            <a:ext uri="{FF2B5EF4-FFF2-40B4-BE49-F238E27FC236}">
              <a16:creationId xmlns:a16="http://schemas.microsoft.com/office/drawing/2014/main" id="{BE310338-FE84-BDEF-ECF1-5C1843D97F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1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32001" name="Picture@01\QPosted@" descr="@01\QPosted@">
          <a:extLst>
            <a:ext uri="{FF2B5EF4-FFF2-40B4-BE49-F238E27FC236}">
              <a16:creationId xmlns:a16="http://schemas.microsoft.com/office/drawing/2014/main" id="{806FE10B-B269-01F0-C921-D535B01B30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7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32002" name="Picture@01\QPosted@" descr="@01\QPosted@">
          <a:extLst>
            <a:ext uri="{FF2B5EF4-FFF2-40B4-BE49-F238E27FC236}">
              <a16:creationId xmlns:a16="http://schemas.microsoft.com/office/drawing/2014/main" id="{C594AFDA-4CA2-EC50-D6B7-D560949117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32003" name="Picture@01\QPosted@" descr="@01\QPosted@">
          <a:extLst>
            <a:ext uri="{FF2B5EF4-FFF2-40B4-BE49-F238E27FC236}">
              <a16:creationId xmlns:a16="http://schemas.microsoft.com/office/drawing/2014/main" id="{3182329E-B6AB-29C9-E23B-791CDB33A8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0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32004" name="Picture@01\QPosted@" descr="@01\QPosted@">
          <a:extLst>
            <a:ext uri="{FF2B5EF4-FFF2-40B4-BE49-F238E27FC236}">
              <a16:creationId xmlns:a16="http://schemas.microsoft.com/office/drawing/2014/main" id="{88C8A3EC-B9A6-B138-B3ED-0A6C5FD22D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6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32005" name="Picture@01\QPosted@" descr="@01\QPosted@">
          <a:extLst>
            <a:ext uri="{FF2B5EF4-FFF2-40B4-BE49-F238E27FC236}">
              <a16:creationId xmlns:a16="http://schemas.microsoft.com/office/drawing/2014/main" id="{25BF189B-86CF-639E-B2C3-03B63DF557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2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32006" name="Picture@01\QPosted@" descr="@01\QPosted@">
          <a:extLst>
            <a:ext uri="{FF2B5EF4-FFF2-40B4-BE49-F238E27FC236}">
              <a16:creationId xmlns:a16="http://schemas.microsoft.com/office/drawing/2014/main" id="{657E09C4-F19D-79AD-1A46-2F9B75EED3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8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32007" name="Picture@01\QPosted@" descr="@01\QPosted@">
          <a:extLst>
            <a:ext uri="{FF2B5EF4-FFF2-40B4-BE49-F238E27FC236}">
              <a16:creationId xmlns:a16="http://schemas.microsoft.com/office/drawing/2014/main" id="{212ED382-7B3D-38B8-1818-00825DE2F5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32008" name="Picture@01\QPosted@" descr="@01\QPosted@">
          <a:extLst>
            <a:ext uri="{FF2B5EF4-FFF2-40B4-BE49-F238E27FC236}">
              <a16:creationId xmlns:a16="http://schemas.microsoft.com/office/drawing/2014/main" id="{EB3122BD-535F-3DEE-4387-2639C05171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1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32009" name="Picture@01\QPosted@" descr="@01\QPosted@">
          <a:extLst>
            <a:ext uri="{FF2B5EF4-FFF2-40B4-BE49-F238E27FC236}">
              <a16:creationId xmlns:a16="http://schemas.microsoft.com/office/drawing/2014/main" id="{92C6025B-7D55-6C8F-990B-B83B9FB19C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7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32010" name="Picture@01\QPosted@" descr="@01\QPosted@">
          <a:extLst>
            <a:ext uri="{FF2B5EF4-FFF2-40B4-BE49-F238E27FC236}">
              <a16:creationId xmlns:a16="http://schemas.microsoft.com/office/drawing/2014/main" id="{A4EE2B4D-1134-21A5-9C73-D906679BBA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3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32011" name="Picture@01\QPosted@" descr="@01\QPosted@">
          <a:extLst>
            <a:ext uri="{FF2B5EF4-FFF2-40B4-BE49-F238E27FC236}">
              <a16:creationId xmlns:a16="http://schemas.microsoft.com/office/drawing/2014/main" id="{114B4C87-CC52-74D8-9F64-0ACF891EA8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9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32012" name="Picture@01\QPosted@" descr="@01\QPosted@">
          <a:extLst>
            <a:ext uri="{FF2B5EF4-FFF2-40B4-BE49-F238E27FC236}">
              <a16:creationId xmlns:a16="http://schemas.microsoft.com/office/drawing/2014/main" id="{144B65D6-668E-F49E-A059-167F5AFD66A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32013" name="Picture@01\QPosted@" descr="@01\QPosted@">
          <a:extLst>
            <a:ext uri="{FF2B5EF4-FFF2-40B4-BE49-F238E27FC236}">
              <a16:creationId xmlns:a16="http://schemas.microsoft.com/office/drawing/2014/main" id="{350B6AA6-3F85-3D14-5310-3347406BF7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2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32014" name="Picture@01\QPosted@" descr="@01\QPosted@">
          <a:extLst>
            <a:ext uri="{FF2B5EF4-FFF2-40B4-BE49-F238E27FC236}">
              <a16:creationId xmlns:a16="http://schemas.microsoft.com/office/drawing/2014/main" id="{BD559CE7-E9E2-4D18-6F50-C178111008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8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32015" name="Picture@01\QPosted@" descr="@01\QPosted@">
          <a:extLst>
            <a:ext uri="{FF2B5EF4-FFF2-40B4-BE49-F238E27FC236}">
              <a16:creationId xmlns:a16="http://schemas.microsoft.com/office/drawing/2014/main" id="{B2A582A9-6AD3-E6BD-C8C5-CC605F06EAE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4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32016" name="Picture@01\QPosted@" descr="@01\QPosted@">
          <a:extLst>
            <a:ext uri="{FF2B5EF4-FFF2-40B4-BE49-F238E27FC236}">
              <a16:creationId xmlns:a16="http://schemas.microsoft.com/office/drawing/2014/main" id="{E3AB4ED5-1BC5-7821-1E5C-D6DB0A3F34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0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32017" name="Picture@01\QPosted@" descr="@01\QPosted@">
          <a:extLst>
            <a:ext uri="{FF2B5EF4-FFF2-40B4-BE49-F238E27FC236}">
              <a16:creationId xmlns:a16="http://schemas.microsoft.com/office/drawing/2014/main" id="{1CB0DEAD-5EED-2652-CFC2-B7B16F1EA3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6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32018" name="Picture@01\QPosted@" descr="@01\QPosted@">
          <a:extLst>
            <a:ext uri="{FF2B5EF4-FFF2-40B4-BE49-F238E27FC236}">
              <a16:creationId xmlns:a16="http://schemas.microsoft.com/office/drawing/2014/main" id="{A9866C28-125C-EBBE-076D-73D669B175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32019" name="Picture@01\QPosted@" descr="@01\QPosted@">
          <a:extLst>
            <a:ext uri="{FF2B5EF4-FFF2-40B4-BE49-F238E27FC236}">
              <a16:creationId xmlns:a16="http://schemas.microsoft.com/office/drawing/2014/main" id="{10A7EA44-FC78-7DA1-4ECA-D6C04A3F6B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9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32020" name="Picture@01\QPosted@" descr="@01\QPosted@">
          <a:extLst>
            <a:ext uri="{FF2B5EF4-FFF2-40B4-BE49-F238E27FC236}">
              <a16:creationId xmlns:a16="http://schemas.microsoft.com/office/drawing/2014/main" id="{2C38F4BF-B752-356D-AFEC-C3699C9BF2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5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32021" name="Picture@01\QPosted@" descr="@01\QPosted@">
          <a:extLst>
            <a:ext uri="{FF2B5EF4-FFF2-40B4-BE49-F238E27FC236}">
              <a16:creationId xmlns:a16="http://schemas.microsoft.com/office/drawing/2014/main" id="{0A94C6CA-FD54-17FC-BF30-E621DF5E4D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1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32022" name="Picture@01\QPosted@" descr="@01\QPosted@">
          <a:extLst>
            <a:ext uri="{FF2B5EF4-FFF2-40B4-BE49-F238E27FC236}">
              <a16:creationId xmlns:a16="http://schemas.microsoft.com/office/drawing/2014/main" id="{40BA9816-435E-0E67-69B2-FBE22779EC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32023" name="Picture@01\QPosted@" descr="@01\QPosted@">
          <a:extLst>
            <a:ext uri="{FF2B5EF4-FFF2-40B4-BE49-F238E27FC236}">
              <a16:creationId xmlns:a16="http://schemas.microsoft.com/office/drawing/2014/main" id="{58D52DB2-3C9A-D8FE-A95B-CD5D735E05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3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32024" name="Picture@01\QPosted@" descr="@01\QPosted@">
          <a:extLst>
            <a:ext uri="{FF2B5EF4-FFF2-40B4-BE49-F238E27FC236}">
              <a16:creationId xmlns:a16="http://schemas.microsoft.com/office/drawing/2014/main" id="{44AFFD64-552D-A948-2332-D1B821E621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32025" name="Picture@01\QPosted@" descr="@01\QPosted@">
          <a:extLst>
            <a:ext uri="{FF2B5EF4-FFF2-40B4-BE49-F238E27FC236}">
              <a16:creationId xmlns:a16="http://schemas.microsoft.com/office/drawing/2014/main" id="{0F3AF8D4-ED28-DA71-EFFD-CF4E949502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6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32026" name="Picture@01\QPosted@" descr="@01\QPosted@">
          <a:extLst>
            <a:ext uri="{FF2B5EF4-FFF2-40B4-BE49-F238E27FC236}">
              <a16:creationId xmlns:a16="http://schemas.microsoft.com/office/drawing/2014/main" id="{408A9159-D724-6A40-F158-B6FB978274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2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32027" name="Picture@01\QPosted@" descr="@01\QPosted@">
          <a:extLst>
            <a:ext uri="{FF2B5EF4-FFF2-40B4-BE49-F238E27FC236}">
              <a16:creationId xmlns:a16="http://schemas.microsoft.com/office/drawing/2014/main" id="{EA6C43B2-8BFB-0C30-5232-A09DE36C54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8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32028" name="Picture@01\QPosted@" descr="@01\QPosted@">
          <a:extLst>
            <a:ext uri="{FF2B5EF4-FFF2-40B4-BE49-F238E27FC236}">
              <a16:creationId xmlns:a16="http://schemas.microsoft.com/office/drawing/2014/main" id="{5221184C-B7FA-A4F7-2808-A9EFAEC1903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4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32029" name="Picture@01\QPosted@" descr="@01\QPosted@">
          <a:extLst>
            <a:ext uri="{FF2B5EF4-FFF2-40B4-BE49-F238E27FC236}">
              <a16:creationId xmlns:a16="http://schemas.microsoft.com/office/drawing/2014/main" id="{E2DFCFC2-DDFD-9E57-C373-D72B513F7F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1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32030" name="Picture@01\QPosted@" descr="@01\QPosted@">
          <a:extLst>
            <a:ext uri="{FF2B5EF4-FFF2-40B4-BE49-F238E27FC236}">
              <a16:creationId xmlns:a16="http://schemas.microsoft.com/office/drawing/2014/main" id="{660918E2-0ED3-BA73-4536-96AE6D228F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7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32031" name="Picture@01\QPosted@" descr="@01\QPosted@">
          <a:extLst>
            <a:ext uri="{FF2B5EF4-FFF2-40B4-BE49-F238E27FC236}">
              <a16:creationId xmlns:a16="http://schemas.microsoft.com/office/drawing/2014/main" id="{7E2C09FA-75A0-A28D-F33B-43EAAF4A9C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93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32032" name="Picture@01\QPosted@" descr="@01\QPosted@">
          <a:extLst>
            <a:ext uri="{FF2B5EF4-FFF2-40B4-BE49-F238E27FC236}">
              <a16:creationId xmlns:a16="http://schemas.microsoft.com/office/drawing/2014/main" id="{C16675AB-2DC6-8A14-AC98-5279F0E526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09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32033" name="Picture@01\QPosted@" descr="@01\QPosted@">
          <a:extLst>
            <a:ext uri="{FF2B5EF4-FFF2-40B4-BE49-F238E27FC236}">
              <a16:creationId xmlns:a16="http://schemas.microsoft.com/office/drawing/2014/main" id="{C6DC510F-C223-3281-F4EE-03CB6ECE5C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25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32034" name="Picture@01\QPosted@" descr="@01\QPosted@">
          <a:extLst>
            <a:ext uri="{FF2B5EF4-FFF2-40B4-BE49-F238E27FC236}">
              <a16:creationId xmlns:a16="http://schemas.microsoft.com/office/drawing/2014/main" id="{DA84AC45-B296-B4D3-A76F-615E0F0AA5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2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32035" name="Picture@01\QPosted@" descr="@01\QPosted@">
          <a:extLst>
            <a:ext uri="{FF2B5EF4-FFF2-40B4-BE49-F238E27FC236}">
              <a16:creationId xmlns:a16="http://schemas.microsoft.com/office/drawing/2014/main" id="{F37E2844-6CE5-BEA2-2BD9-4B416407B4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8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32036" name="Picture@01\QPosted@" descr="@01\QPosted@">
          <a:extLst>
            <a:ext uri="{FF2B5EF4-FFF2-40B4-BE49-F238E27FC236}">
              <a16:creationId xmlns:a16="http://schemas.microsoft.com/office/drawing/2014/main" id="{0C7D6A61-A216-35A9-5BD5-80F32C9463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74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32037" name="Picture@01\QPosted@" descr="@01\QPosted@">
          <a:extLst>
            <a:ext uri="{FF2B5EF4-FFF2-40B4-BE49-F238E27FC236}">
              <a16:creationId xmlns:a16="http://schemas.microsoft.com/office/drawing/2014/main" id="{C943848C-6444-E0DE-0302-6D2853BCAD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90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32038" name="Picture@01\QPosted@" descr="@01\QPosted@">
          <a:extLst>
            <a:ext uri="{FF2B5EF4-FFF2-40B4-BE49-F238E27FC236}">
              <a16:creationId xmlns:a16="http://schemas.microsoft.com/office/drawing/2014/main" id="{997934DB-7F90-37C8-0040-3BEDF1CAEC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06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32039" name="Picture@01\QPosted@" descr="@01\QPosted@">
          <a:extLst>
            <a:ext uri="{FF2B5EF4-FFF2-40B4-BE49-F238E27FC236}">
              <a16:creationId xmlns:a16="http://schemas.microsoft.com/office/drawing/2014/main" id="{176842F3-C485-F2C8-3369-28F0A44FB6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23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32040" name="Picture@01\QPosted@" descr="@01\QPosted@">
          <a:extLst>
            <a:ext uri="{FF2B5EF4-FFF2-40B4-BE49-F238E27FC236}">
              <a16:creationId xmlns:a16="http://schemas.microsoft.com/office/drawing/2014/main" id="{256647F9-E870-9A97-A7B1-56A4ABB0D5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9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32041" name="Picture@01\QPosted@" descr="@01\QPosted@">
          <a:extLst>
            <a:ext uri="{FF2B5EF4-FFF2-40B4-BE49-F238E27FC236}">
              <a16:creationId xmlns:a16="http://schemas.microsoft.com/office/drawing/2014/main" id="{FC326172-AAAA-7E98-3950-A3D553562F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55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32042" name="Picture@01\QPosted@" descr="@01\QPosted@">
          <a:extLst>
            <a:ext uri="{FF2B5EF4-FFF2-40B4-BE49-F238E27FC236}">
              <a16:creationId xmlns:a16="http://schemas.microsoft.com/office/drawing/2014/main" id="{DC026AA8-9D07-9940-0CA6-D5B009D62A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1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32043" name="Picture@01\QPosted@" descr="@01\QPosted@">
          <a:extLst>
            <a:ext uri="{FF2B5EF4-FFF2-40B4-BE49-F238E27FC236}">
              <a16:creationId xmlns:a16="http://schemas.microsoft.com/office/drawing/2014/main" id="{616FCBE9-6DF0-7AC7-595A-C1130A5E93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87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32044" name="Picture@01\QPosted@" descr="@01\QPosted@">
          <a:extLst>
            <a:ext uri="{FF2B5EF4-FFF2-40B4-BE49-F238E27FC236}">
              <a16:creationId xmlns:a16="http://schemas.microsoft.com/office/drawing/2014/main" id="{F8BE58D1-7D7D-41F3-3B34-112180D0C6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3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32045" name="Picture@01\QPosted@" descr="@01\QPosted@">
          <a:extLst>
            <a:ext uri="{FF2B5EF4-FFF2-40B4-BE49-F238E27FC236}">
              <a16:creationId xmlns:a16="http://schemas.microsoft.com/office/drawing/2014/main" id="{E8C0B99A-0AD0-CB75-E864-3AF33FA1F3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20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32046" name="Picture@01\QPosted@" descr="@01\QPosted@">
          <a:extLst>
            <a:ext uri="{FF2B5EF4-FFF2-40B4-BE49-F238E27FC236}">
              <a16:creationId xmlns:a16="http://schemas.microsoft.com/office/drawing/2014/main" id="{233A60DD-0CF4-F76A-AC81-6A269DC9A9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36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32047" name="Picture@01\QPosted@" descr="@01\QPosted@">
          <a:extLst>
            <a:ext uri="{FF2B5EF4-FFF2-40B4-BE49-F238E27FC236}">
              <a16:creationId xmlns:a16="http://schemas.microsoft.com/office/drawing/2014/main" id="{5D566FDF-051D-9FC2-1B9C-9FC4757160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52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32048" name="Picture@01\QPosted@" descr="@01\QPosted@">
          <a:extLst>
            <a:ext uri="{FF2B5EF4-FFF2-40B4-BE49-F238E27FC236}">
              <a16:creationId xmlns:a16="http://schemas.microsoft.com/office/drawing/2014/main" id="{72E39910-703A-29D6-9676-17A433FEBB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8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32049" name="Picture@01\QPosted@" descr="@01\QPosted@">
          <a:extLst>
            <a:ext uri="{FF2B5EF4-FFF2-40B4-BE49-F238E27FC236}">
              <a16:creationId xmlns:a16="http://schemas.microsoft.com/office/drawing/2014/main" id="{FCC00CC4-8036-BB94-D032-05BD6CB61E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84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32050" name="Picture@01\QPosted@" descr="@01\QPosted@">
          <a:extLst>
            <a:ext uri="{FF2B5EF4-FFF2-40B4-BE49-F238E27FC236}">
              <a16:creationId xmlns:a16="http://schemas.microsoft.com/office/drawing/2014/main" id="{7B7298C8-EE98-D4B8-63DF-85433E9267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01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32051" name="Picture@01\QPosted@" descr="@01\QPosted@">
          <a:extLst>
            <a:ext uri="{FF2B5EF4-FFF2-40B4-BE49-F238E27FC236}">
              <a16:creationId xmlns:a16="http://schemas.microsoft.com/office/drawing/2014/main" id="{408D054E-F887-192C-E8F5-8C6B06D8F0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17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32052" name="Picture@01\QPosted@" descr="@01\QPosted@">
          <a:extLst>
            <a:ext uri="{FF2B5EF4-FFF2-40B4-BE49-F238E27FC236}">
              <a16:creationId xmlns:a16="http://schemas.microsoft.com/office/drawing/2014/main" id="{6A51CAAE-6FF4-A510-1355-E2A4C67249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33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32053" name="Picture@01\QPosted@" descr="@01\QPosted@">
          <a:extLst>
            <a:ext uri="{FF2B5EF4-FFF2-40B4-BE49-F238E27FC236}">
              <a16:creationId xmlns:a16="http://schemas.microsoft.com/office/drawing/2014/main" id="{A8F2BB43-54F3-E7C5-2659-6CBC76B73F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9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32054" name="Picture@01\QPosted@" descr="@01\QPosted@">
          <a:extLst>
            <a:ext uri="{FF2B5EF4-FFF2-40B4-BE49-F238E27FC236}">
              <a16:creationId xmlns:a16="http://schemas.microsoft.com/office/drawing/2014/main" id="{929B09A6-761B-F9E4-E846-B0D5DDE4F5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65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32055" name="Picture@01\QPosted@" descr="@01\QPosted@">
          <a:extLst>
            <a:ext uri="{FF2B5EF4-FFF2-40B4-BE49-F238E27FC236}">
              <a16:creationId xmlns:a16="http://schemas.microsoft.com/office/drawing/2014/main" id="{B14CA10F-1E96-7E81-FE59-C711E30DC6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2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32056" name="Picture@01\QPosted@" descr="@01\QPosted@">
          <a:extLst>
            <a:ext uri="{FF2B5EF4-FFF2-40B4-BE49-F238E27FC236}">
              <a16:creationId xmlns:a16="http://schemas.microsoft.com/office/drawing/2014/main" id="{D52313B7-9732-B357-FB23-392C968F1C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98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32057" name="Picture@01\QPosted@" descr="@01\QPosted@">
          <a:extLst>
            <a:ext uri="{FF2B5EF4-FFF2-40B4-BE49-F238E27FC236}">
              <a16:creationId xmlns:a16="http://schemas.microsoft.com/office/drawing/2014/main" id="{AC50A163-D80B-1458-B12A-C79901F4BE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4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32058" name="Picture@01\QPosted@" descr="@01\QPosted@">
          <a:extLst>
            <a:ext uri="{FF2B5EF4-FFF2-40B4-BE49-F238E27FC236}">
              <a16:creationId xmlns:a16="http://schemas.microsoft.com/office/drawing/2014/main" id="{3CB7C078-E815-1351-F53D-143507433A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30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32059" name="Picture@01\QPosted@" descr="@01\QPosted@">
          <a:extLst>
            <a:ext uri="{FF2B5EF4-FFF2-40B4-BE49-F238E27FC236}">
              <a16:creationId xmlns:a16="http://schemas.microsoft.com/office/drawing/2014/main" id="{3DFAAAF2-97B4-461F-494C-FFFA95A8CC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46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32060" name="Picture@01\QPosted@" descr="@01\QPosted@">
          <a:extLst>
            <a:ext uri="{FF2B5EF4-FFF2-40B4-BE49-F238E27FC236}">
              <a16:creationId xmlns:a16="http://schemas.microsoft.com/office/drawing/2014/main" id="{37CCD02C-1DFC-4822-96BD-780018C273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63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32061" name="Picture@01\QPosted@" descr="@01\QPosted@">
          <a:extLst>
            <a:ext uri="{FF2B5EF4-FFF2-40B4-BE49-F238E27FC236}">
              <a16:creationId xmlns:a16="http://schemas.microsoft.com/office/drawing/2014/main" id="{B6F8D17F-4C68-C457-A9FA-C84C7A6CE0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79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32062" name="Picture@01\QPosted@" descr="@01\QPosted@">
          <a:extLst>
            <a:ext uri="{FF2B5EF4-FFF2-40B4-BE49-F238E27FC236}">
              <a16:creationId xmlns:a16="http://schemas.microsoft.com/office/drawing/2014/main" id="{49612973-14EA-9C76-A7DC-37BF343453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95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32063" name="Picture@01\QPosted@" descr="@01\QPosted@">
          <a:extLst>
            <a:ext uri="{FF2B5EF4-FFF2-40B4-BE49-F238E27FC236}">
              <a16:creationId xmlns:a16="http://schemas.microsoft.com/office/drawing/2014/main" id="{EA974A98-9194-B9D4-769B-D65D38417E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1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32064" name="Picture@01\QPosted@" descr="@01\QPosted@">
          <a:extLst>
            <a:ext uri="{FF2B5EF4-FFF2-40B4-BE49-F238E27FC236}">
              <a16:creationId xmlns:a16="http://schemas.microsoft.com/office/drawing/2014/main" id="{9C65AE54-824E-303B-32FB-CACB672052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27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32065" name="Picture@01\QPosted@" descr="@01\QPosted@">
          <a:extLst>
            <a:ext uri="{FF2B5EF4-FFF2-40B4-BE49-F238E27FC236}">
              <a16:creationId xmlns:a16="http://schemas.microsoft.com/office/drawing/2014/main" id="{4FFDAD0F-734A-9C07-1EC5-8112206BB1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4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32066" name="Picture@01\QPosted@" descr="@01\QPosted@">
          <a:extLst>
            <a:ext uri="{FF2B5EF4-FFF2-40B4-BE49-F238E27FC236}">
              <a16:creationId xmlns:a16="http://schemas.microsoft.com/office/drawing/2014/main" id="{5D1343C5-84AD-076B-8C80-34F7EEB8C9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0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32067" name="Picture@01\QPosted@" descr="@01\QPosted@">
          <a:extLst>
            <a:ext uri="{FF2B5EF4-FFF2-40B4-BE49-F238E27FC236}">
              <a16:creationId xmlns:a16="http://schemas.microsoft.com/office/drawing/2014/main" id="{1B0DDCCB-D297-0AF6-9D52-EC763774A7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76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32068" name="Picture@01\QPosted@" descr="@01\QPosted@">
          <a:extLst>
            <a:ext uri="{FF2B5EF4-FFF2-40B4-BE49-F238E27FC236}">
              <a16:creationId xmlns:a16="http://schemas.microsoft.com/office/drawing/2014/main" id="{C11B1AA5-3726-1BA2-5469-4E18CB4686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92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32069" name="Picture@01\QPosted@" descr="@01\QPosted@">
          <a:extLst>
            <a:ext uri="{FF2B5EF4-FFF2-40B4-BE49-F238E27FC236}">
              <a16:creationId xmlns:a16="http://schemas.microsoft.com/office/drawing/2014/main" id="{386F1EC0-B4F6-1D9B-32CB-C31B46737F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08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32070" name="Picture@01\QPosted@" descr="@01\QPosted@">
          <a:extLst>
            <a:ext uri="{FF2B5EF4-FFF2-40B4-BE49-F238E27FC236}">
              <a16:creationId xmlns:a16="http://schemas.microsoft.com/office/drawing/2014/main" id="{A4EF46C7-A5FB-B142-5F03-B30105C31CC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4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32071" name="Picture@01\QPosted@" descr="@01\QPosted@">
          <a:extLst>
            <a:ext uri="{FF2B5EF4-FFF2-40B4-BE49-F238E27FC236}">
              <a16:creationId xmlns:a16="http://schemas.microsoft.com/office/drawing/2014/main" id="{954E5DBD-A080-DB2D-B420-E6D720982D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32072" name="Picture@01\QPosted@" descr="@01\QPosted@">
          <a:extLst>
            <a:ext uri="{FF2B5EF4-FFF2-40B4-BE49-F238E27FC236}">
              <a16:creationId xmlns:a16="http://schemas.microsoft.com/office/drawing/2014/main" id="{E192427C-80A0-218C-CFC7-D316C8EAA9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57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32073" name="Picture@01\QPosted@" descr="@01\QPosted@">
          <a:extLst>
            <a:ext uri="{FF2B5EF4-FFF2-40B4-BE49-F238E27FC236}">
              <a16:creationId xmlns:a16="http://schemas.microsoft.com/office/drawing/2014/main" id="{21CA1522-37DA-6D02-4EE4-E2D5588E416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73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32074" name="Picture@01\QPosted@" descr="@01\QPosted@">
          <a:extLst>
            <a:ext uri="{FF2B5EF4-FFF2-40B4-BE49-F238E27FC236}">
              <a16:creationId xmlns:a16="http://schemas.microsoft.com/office/drawing/2014/main" id="{96F9117D-5C0F-0B30-C34A-C21C058085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9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32075" name="Picture@01\QPosted@" descr="@01\QPosted@">
          <a:extLst>
            <a:ext uri="{FF2B5EF4-FFF2-40B4-BE49-F238E27FC236}">
              <a16:creationId xmlns:a16="http://schemas.microsoft.com/office/drawing/2014/main" id="{E2A099B9-623A-E390-1597-B929B16CDC7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32076" name="Picture@01\QPosted@" descr="@01\QPosted@">
          <a:extLst>
            <a:ext uri="{FF2B5EF4-FFF2-40B4-BE49-F238E27FC236}">
              <a16:creationId xmlns:a16="http://schemas.microsoft.com/office/drawing/2014/main" id="{AF2ADE79-A8E1-7CE3-C950-C66F96A77E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22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32077" name="Picture@01\QPosted@" descr="@01\QPosted@">
          <a:extLst>
            <a:ext uri="{FF2B5EF4-FFF2-40B4-BE49-F238E27FC236}">
              <a16:creationId xmlns:a16="http://schemas.microsoft.com/office/drawing/2014/main" id="{D2E41AEF-A8A6-8D9A-17F7-FA44833933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8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32078" name="Picture@01\QPosted@" descr="@01\QPosted@">
          <a:extLst>
            <a:ext uri="{FF2B5EF4-FFF2-40B4-BE49-F238E27FC236}">
              <a16:creationId xmlns:a16="http://schemas.microsoft.com/office/drawing/2014/main" id="{3E502A5C-B180-BA33-250C-5ACB70AA08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54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32079" name="Picture@01\QPosted@" descr="@01\QPosted@">
          <a:extLst>
            <a:ext uri="{FF2B5EF4-FFF2-40B4-BE49-F238E27FC236}">
              <a16:creationId xmlns:a16="http://schemas.microsoft.com/office/drawing/2014/main" id="{AD4B0CB3-A06A-8E6E-1E8E-DB25DDD5EC6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32080" name="Picture@01\QPosted@" descr="@01\QPosted@">
          <a:extLst>
            <a:ext uri="{FF2B5EF4-FFF2-40B4-BE49-F238E27FC236}">
              <a16:creationId xmlns:a16="http://schemas.microsoft.com/office/drawing/2014/main" id="{8491A5E4-AAE1-6925-7F42-D21689A162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86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32081" name="Picture@01\QPosted@" descr="@01\QPosted@">
          <a:extLst>
            <a:ext uri="{FF2B5EF4-FFF2-40B4-BE49-F238E27FC236}">
              <a16:creationId xmlns:a16="http://schemas.microsoft.com/office/drawing/2014/main" id="{A207DA3D-9A6B-D5B0-6CC9-EA14D01066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3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32082" name="Picture@01\QPosted@" descr="@01\QPosted@">
          <a:extLst>
            <a:ext uri="{FF2B5EF4-FFF2-40B4-BE49-F238E27FC236}">
              <a16:creationId xmlns:a16="http://schemas.microsoft.com/office/drawing/2014/main" id="{54EDA1AB-539F-7A82-146B-B3F623EA8D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19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32083" name="Picture@01\QPosted@" descr="@01\QPosted@">
          <a:extLst>
            <a:ext uri="{FF2B5EF4-FFF2-40B4-BE49-F238E27FC236}">
              <a16:creationId xmlns:a16="http://schemas.microsoft.com/office/drawing/2014/main" id="{16F14D86-F85F-5BE9-3DF6-2BFB681DD3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35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32084" name="Picture@01\QPosted@" descr="@01\QPosted@">
          <a:extLst>
            <a:ext uri="{FF2B5EF4-FFF2-40B4-BE49-F238E27FC236}">
              <a16:creationId xmlns:a16="http://schemas.microsoft.com/office/drawing/2014/main" id="{327A060A-3CC2-BE3A-C59C-55B4CF1A45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1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32085" name="Picture@01\QPosted@" descr="@01\QPosted@">
          <a:extLst>
            <a:ext uri="{FF2B5EF4-FFF2-40B4-BE49-F238E27FC236}">
              <a16:creationId xmlns:a16="http://schemas.microsoft.com/office/drawing/2014/main" id="{5E004745-7B37-FA65-1F79-DACEF965857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67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32086" name="Picture@01\QPosted@" descr="@01\QPosted@">
          <a:extLst>
            <a:ext uri="{FF2B5EF4-FFF2-40B4-BE49-F238E27FC236}">
              <a16:creationId xmlns:a16="http://schemas.microsoft.com/office/drawing/2014/main" id="{B012B4FE-80A2-1917-6F88-0ACB8AB403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4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32087" name="Picture@01\QPosted@" descr="@01\QPosted@">
          <a:extLst>
            <a:ext uri="{FF2B5EF4-FFF2-40B4-BE49-F238E27FC236}">
              <a16:creationId xmlns:a16="http://schemas.microsoft.com/office/drawing/2014/main" id="{572B2BD3-F3F9-24DD-6134-05067F4728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00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32088" name="Picture@01\QPosted@" descr="@01\QPosted@">
          <a:extLst>
            <a:ext uri="{FF2B5EF4-FFF2-40B4-BE49-F238E27FC236}">
              <a16:creationId xmlns:a16="http://schemas.microsoft.com/office/drawing/2014/main" id="{432B2123-299F-B63B-3A16-0098A7E134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16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32089" name="Picture@01\QPosted@" descr="@01\QPosted@">
          <a:extLst>
            <a:ext uri="{FF2B5EF4-FFF2-40B4-BE49-F238E27FC236}">
              <a16:creationId xmlns:a16="http://schemas.microsoft.com/office/drawing/2014/main" id="{461D50C6-794F-26C1-8AEE-A54F8C9EB6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2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32090" name="Picture@01\QPosted@" descr="@01\QPosted@">
          <a:extLst>
            <a:ext uri="{FF2B5EF4-FFF2-40B4-BE49-F238E27FC236}">
              <a16:creationId xmlns:a16="http://schemas.microsoft.com/office/drawing/2014/main" id="{C2DB141F-889A-4BAA-1B7B-25A8B549C76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48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32091" name="Picture@01\QPosted@" descr="@01\QPosted@">
          <a:extLst>
            <a:ext uri="{FF2B5EF4-FFF2-40B4-BE49-F238E27FC236}">
              <a16:creationId xmlns:a16="http://schemas.microsoft.com/office/drawing/2014/main" id="{F493149B-2456-E2F9-5E11-35CE064821C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65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32092" name="Picture@01\QPosted@" descr="@01\QPosted@">
          <a:extLst>
            <a:ext uri="{FF2B5EF4-FFF2-40B4-BE49-F238E27FC236}">
              <a16:creationId xmlns:a16="http://schemas.microsoft.com/office/drawing/2014/main" id="{2FD071C3-E54C-4B9D-C6F9-F2F56D17D4A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81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32093" name="Picture@01\QPosted@" descr="@01\QPosted@">
          <a:extLst>
            <a:ext uri="{FF2B5EF4-FFF2-40B4-BE49-F238E27FC236}">
              <a16:creationId xmlns:a16="http://schemas.microsoft.com/office/drawing/2014/main" id="{D42863A8-4285-5211-A6C4-7838C977FEA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7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32094" name="Picture@01\QPosted@" descr="@01\QPosted@">
          <a:extLst>
            <a:ext uri="{FF2B5EF4-FFF2-40B4-BE49-F238E27FC236}">
              <a16:creationId xmlns:a16="http://schemas.microsoft.com/office/drawing/2014/main" id="{74EE3B63-CBFD-8943-505C-94E49C3118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3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32095" name="Picture@01\QPosted@" descr="@01\QPosted@">
          <a:extLst>
            <a:ext uri="{FF2B5EF4-FFF2-40B4-BE49-F238E27FC236}">
              <a16:creationId xmlns:a16="http://schemas.microsoft.com/office/drawing/2014/main" id="{2B52FC01-426B-DF18-5DC1-4357440722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29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32096" name="Picture@01\QPosted@" descr="@01\QPosted@">
          <a:extLst>
            <a:ext uri="{FF2B5EF4-FFF2-40B4-BE49-F238E27FC236}">
              <a16:creationId xmlns:a16="http://schemas.microsoft.com/office/drawing/2014/main" id="{B94B35E9-1BD0-53C4-1326-5D573DDDB67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5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32097" name="Picture@01\QPosted@" descr="@01\QPosted@">
          <a:extLst>
            <a:ext uri="{FF2B5EF4-FFF2-40B4-BE49-F238E27FC236}">
              <a16:creationId xmlns:a16="http://schemas.microsoft.com/office/drawing/2014/main" id="{B0954B5F-4CBB-73E5-7929-0D3786F9B4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62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32098" name="Picture@01\QPosted@" descr="@01\QPosted@">
          <a:extLst>
            <a:ext uri="{FF2B5EF4-FFF2-40B4-BE49-F238E27FC236}">
              <a16:creationId xmlns:a16="http://schemas.microsoft.com/office/drawing/2014/main" id="{4B1FC0F4-F5D6-C323-FCF2-8AF419F6DCE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78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32099" name="Picture@01\QPosted@" descr="@01\QPosted@">
          <a:extLst>
            <a:ext uri="{FF2B5EF4-FFF2-40B4-BE49-F238E27FC236}">
              <a16:creationId xmlns:a16="http://schemas.microsoft.com/office/drawing/2014/main" id="{AF92F4D8-1E37-B3DB-FD2D-718851C8A7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4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32100" name="Picture@01\QPosted@" descr="@01\QPosted@">
          <a:extLst>
            <a:ext uri="{FF2B5EF4-FFF2-40B4-BE49-F238E27FC236}">
              <a16:creationId xmlns:a16="http://schemas.microsoft.com/office/drawing/2014/main" id="{E020B14B-D4B5-55C8-4DA0-001CFF0848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0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32101" name="Picture@01\QPosted@" descr="@01\QPosted@">
          <a:extLst>
            <a:ext uri="{FF2B5EF4-FFF2-40B4-BE49-F238E27FC236}">
              <a16:creationId xmlns:a16="http://schemas.microsoft.com/office/drawing/2014/main" id="{03A4F411-B711-9EEB-93E4-83A46C39A5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26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32102" name="Picture@01\QPosted@" descr="@01\QPosted@">
          <a:extLst>
            <a:ext uri="{FF2B5EF4-FFF2-40B4-BE49-F238E27FC236}">
              <a16:creationId xmlns:a16="http://schemas.microsoft.com/office/drawing/2014/main" id="{2FF6FBAC-AC63-5872-E43B-A7E57BFBB4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43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32103" name="Picture@01\QPosted@" descr="@01\QPosted@">
          <a:extLst>
            <a:ext uri="{FF2B5EF4-FFF2-40B4-BE49-F238E27FC236}">
              <a16:creationId xmlns:a16="http://schemas.microsoft.com/office/drawing/2014/main" id="{82D6E76A-F711-40E2-EBF0-59EA12DC03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59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32104" name="Picture@01\QPosted@" descr="@01\QPosted@">
          <a:extLst>
            <a:ext uri="{FF2B5EF4-FFF2-40B4-BE49-F238E27FC236}">
              <a16:creationId xmlns:a16="http://schemas.microsoft.com/office/drawing/2014/main" id="{7E33B9E1-16FF-373C-137C-766F69BAE3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5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32105" name="Picture@01\QPosted@" descr="@01\QPosted@">
          <a:extLst>
            <a:ext uri="{FF2B5EF4-FFF2-40B4-BE49-F238E27FC236}">
              <a16:creationId xmlns:a16="http://schemas.microsoft.com/office/drawing/2014/main" id="{D1582865-FCE4-D2B3-7229-944A6FA903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91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32106" name="Picture@01\QPosted@" descr="@01\QPosted@">
          <a:extLst>
            <a:ext uri="{FF2B5EF4-FFF2-40B4-BE49-F238E27FC236}">
              <a16:creationId xmlns:a16="http://schemas.microsoft.com/office/drawing/2014/main" id="{34789BD1-6A0E-EB8C-BB86-78ADBCBCDC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07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32107" name="Picture@01\QPosted@" descr="@01\QPosted@">
          <a:extLst>
            <a:ext uri="{FF2B5EF4-FFF2-40B4-BE49-F238E27FC236}">
              <a16:creationId xmlns:a16="http://schemas.microsoft.com/office/drawing/2014/main" id="{89EF7042-D7B3-5D74-F49C-28B17F961D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24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32108" name="Picture@01\QPosted@" descr="@01\QPosted@">
          <a:extLst>
            <a:ext uri="{FF2B5EF4-FFF2-40B4-BE49-F238E27FC236}">
              <a16:creationId xmlns:a16="http://schemas.microsoft.com/office/drawing/2014/main" id="{15364A74-B296-7BB6-B898-8BA757371D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40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32109" name="Picture@01\QPosted@" descr="@01\QPosted@">
          <a:extLst>
            <a:ext uri="{FF2B5EF4-FFF2-40B4-BE49-F238E27FC236}">
              <a16:creationId xmlns:a16="http://schemas.microsoft.com/office/drawing/2014/main" id="{D9BEA9C5-DED8-7874-5863-28920D2531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6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32110" name="Picture@01\QPosted@" descr="@01\QPosted@">
          <a:extLst>
            <a:ext uri="{FF2B5EF4-FFF2-40B4-BE49-F238E27FC236}">
              <a16:creationId xmlns:a16="http://schemas.microsoft.com/office/drawing/2014/main" id="{E97D7E17-2F02-E98D-0F5D-269A51A3EE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2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32111" name="Picture@01\QPosted@" descr="@01\QPosted@">
          <a:extLst>
            <a:ext uri="{FF2B5EF4-FFF2-40B4-BE49-F238E27FC236}">
              <a16:creationId xmlns:a16="http://schemas.microsoft.com/office/drawing/2014/main" id="{C8F0E56A-BE5C-3E6E-7A5C-3DEE79BC8B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88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32112" name="Picture@01\QPosted@" descr="@01\QPosted@">
          <a:extLst>
            <a:ext uri="{FF2B5EF4-FFF2-40B4-BE49-F238E27FC236}">
              <a16:creationId xmlns:a16="http://schemas.microsoft.com/office/drawing/2014/main" id="{5F79430B-496C-6AA2-7DE6-35D4B8ACC7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05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32113" name="Picture@01\QPosted@" descr="@01\QPosted@">
          <a:extLst>
            <a:ext uri="{FF2B5EF4-FFF2-40B4-BE49-F238E27FC236}">
              <a16:creationId xmlns:a16="http://schemas.microsoft.com/office/drawing/2014/main" id="{3C5EF54A-0F5C-4D58-232A-FF812191D0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21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32114" name="Picture@01\QPosted@" descr="@01\QPosted@">
          <a:extLst>
            <a:ext uri="{FF2B5EF4-FFF2-40B4-BE49-F238E27FC236}">
              <a16:creationId xmlns:a16="http://schemas.microsoft.com/office/drawing/2014/main" id="{7C66B10D-6B44-F662-9564-DA26F4B825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37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32115" name="Picture@01\QPosted@" descr="@01\QPosted@">
          <a:extLst>
            <a:ext uri="{FF2B5EF4-FFF2-40B4-BE49-F238E27FC236}">
              <a16:creationId xmlns:a16="http://schemas.microsoft.com/office/drawing/2014/main" id="{902E8CAB-A022-ECCA-0301-EBE71EA7EE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53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32116" name="Picture@01\QPosted@" descr="@01\QPosted@">
          <a:extLst>
            <a:ext uri="{FF2B5EF4-FFF2-40B4-BE49-F238E27FC236}">
              <a16:creationId xmlns:a16="http://schemas.microsoft.com/office/drawing/2014/main" id="{9E6FCE60-3604-E399-97B5-901CEADF31D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69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32117" name="Picture@01\QPosted@" descr="@01\QPosted@">
          <a:extLst>
            <a:ext uri="{FF2B5EF4-FFF2-40B4-BE49-F238E27FC236}">
              <a16:creationId xmlns:a16="http://schemas.microsoft.com/office/drawing/2014/main" id="{B8057C37-5F61-0EA2-EE4E-F1419B5D68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86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32118" name="Picture@01\QPosted@" descr="@01\QPosted@">
          <a:extLst>
            <a:ext uri="{FF2B5EF4-FFF2-40B4-BE49-F238E27FC236}">
              <a16:creationId xmlns:a16="http://schemas.microsoft.com/office/drawing/2014/main" id="{E58F7AB4-2A06-86EF-865D-6B9C985BBC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02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32119" name="Picture@01\QPosted@" descr="@01\QPosted@">
          <a:extLst>
            <a:ext uri="{FF2B5EF4-FFF2-40B4-BE49-F238E27FC236}">
              <a16:creationId xmlns:a16="http://schemas.microsoft.com/office/drawing/2014/main" id="{0AA93AF9-8F5E-D0E8-B264-6531473029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18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32120" name="Picture@01\QPosted@" descr="@01\QPosted@">
          <a:extLst>
            <a:ext uri="{FF2B5EF4-FFF2-40B4-BE49-F238E27FC236}">
              <a16:creationId xmlns:a16="http://schemas.microsoft.com/office/drawing/2014/main" id="{03F32E73-3C8E-07B2-F6C2-B854BE53FF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34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32121" name="Picture@01\QPosted@" descr="@01\QPosted@">
          <a:extLst>
            <a:ext uri="{FF2B5EF4-FFF2-40B4-BE49-F238E27FC236}">
              <a16:creationId xmlns:a16="http://schemas.microsoft.com/office/drawing/2014/main" id="{D4101025-CCEC-0FD1-33D3-94446AE4E7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50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32122" name="Picture@01\QPosted@" descr="@01\QPosted@">
          <a:extLst>
            <a:ext uri="{FF2B5EF4-FFF2-40B4-BE49-F238E27FC236}">
              <a16:creationId xmlns:a16="http://schemas.microsoft.com/office/drawing/2014/main" id="{44061667-5F1C-3E4E-187F-57B72F48CB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32123" name="Picture@01\QPosted@" descr="@01\QPosted@">
          <a:extLst>
            <a:ext uri="{FF2B5EF4-FFF2-40B4-BE49-F238E27FC236}">
              <a16:creationId xmlns:a16="http://schemas.microsoft.com/office/drawing/2014/main" id="{766E8EAF-9133-7E32-9A5C-C130E08904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83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32124" name="Picture@01\QPosted@" descr="@01\QPosted@">
          <a:extLst>
            <a:ext uri="{FF2B5EF4-FFF2-40B4-BE49-F238E27FC236}">
              <a16:creationId xmlns:a16="http://schemas.microsoft.com/office/drawing/2014/main" id="{C7A43BB0-7B4C-F7AF-EB94-3340327747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9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32125" name="Picture@01\QPosted@" descr="@01\QPosted@">
          <a:extLst>
            <a:ext uri="{FF2B5EF4-FFF2-40B4-BE49-F238E27FC236}">
              <a16:creationId xmlns:a16="http://schemas.microsoft.com/office/drawing/2014/main" id="{CB4DE86E-B7BB-D62C-79FD-2A9F20F1AD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15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32126" name="Picture@01\QPosted@" descr="@01\QPosted@">
          <a:extLst>
            <a:ext uri="{FF2B5EF4-FFF2-40B4-BE49-F238E27FC236}">
              <a16:creationId xmlns:a16="http://schemas.microsoft.com/office/drawing/2014/main" id="{FF66CB21-C26C-1CC2-E459-8F61068AB6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31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32127" name="Picture@01\QPosted@" descr="@01\QPosted@">
          <a:extLst>
            <a:ext uri="{FF2B5EF4-FFF2-40B4-BE49-F238E27FC236}">
              <a16:creationId xmlns:a16="http://schemas.microsoft.com/office/drawing/2014/main" id="{726FB3B5-5B75-59F9-DF59-35820E6B72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47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32128" name="Picture@01\QPosted@" descr="@01\QPosted@">
          <a:extLst>
            <a:ext uri="{FF2B5EF4-FFF2-40B4-BE49-F238E27FC236}">
              <a16:creationId xmlns:a16="http://schemas.microsoft.com/office/drawing/2014/main" id="{A5A7D020-EFD3-7CCA-2B61-14409A101B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64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32129" name="Picture@01\QPosted@" descr="@01\QPosted@">
          <a:extLst>
            <a:ext uri="{FF2B5EF4-FFF2-40B4-BE49-F238E27FC236}">
              <a16:creationId xmlns:a16="http://schemas.microsoft.com/office/drawing/2014/main" id="{7DF7FE14-2693-2E15-3742-11AD5CD971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80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32130" name="Picture@01\QPosted@" descr="@01\QPosted@">
          <a:extLst>
            <a:ext uri="{FF2B5EF4-FFF2-40B4-BE49-F238E27FC236}">
              <a16:creationId xmlns:a16="http://schemas.microsoft.com/office/drawing/2014/main" id="{28F5709F-7306-4361-B419-56BD7C86CF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96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32131" name="Picture@01\QPosted@" descr="@01\QPosted@">
          <a:extLst>
            <a:ext uri="{FF2B5EF4-FFF2-40B4-BE49-F238E27FC236}">
              <a16:creationId xmlns:a16="http://schemas.microsoft.com/office/drawing/2014/main" id="{40B83F39-A265-2A62-EC81-331ED28A0A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12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32132" name="Picture@01\QPosted@" descr="@01\QPosted@">
          <a:extLst>
            <a:ext uri="{FF2B5EF4-FFF2-40B4-BE49-F238E27FC236}">
              <a16:creationId xmlns:a16="http://schemas.microsoft.com/office/drawing/2014/main" id="{102C9082-290F-F6BA-AF64-EE5A1BFE5E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28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32133" name="Picture@01\QPosted@" descr="@01\QPosted@">
          <a:extLst>
            <a:ext uri="{FF2B5EF4-FFF2-40B4-BE49-F238E27FC236}">
              <a16:creationId xmlns:a16="http://schemas.microsoft.com/office/drawing/2014/main" id="{BD06F434-66C9-DFE7-B3D1-FC4B513D86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45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32134" name="Picture@01\QPosted@" descr="@01\QPosted@">
          <a:extLst>
            <a:ext uri="{FF2B5EF4-FFF2-40B4-BE49-F238E27FC236}">
              <a16:creationId xmlns:a16="http://schemas.microsoft.com/office/drawing/2014/main" id="{1BDA05CB-6B66-06D0-EA1F-C05274D559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1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32135" name="Picture@01\QPosted@" descr="@01\QPosted@">
          <a:extLst>
            <a:ext uri="{FF2B5EF4-FFF2-40B4-BE49-F238E27FC236}">
              <a16:creationId xmlns:a16="http://schemas.microsoft.com/office/drawing/2014/main" id="{5AAA13EC-A80D-A1C2-2025-D638C38524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77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32136" name="Picture@01\QPosted@" descr="@01\QPosted@">
          <a:extLst>
            <a:ext uri="{FF2B5EF4-FFF2-40B4-BE49-F238E27FC236}">
              <a16:creationId xmlns:a16="http://schemas.microsoft.com/office/drawing/2014/main" id="{1B473D84-01DE-C94D-08D8-71E97C81C1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93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32137" name="Picture@01\QPosted@" descr="@01\QPosted@">
          <a:extLst>
            <a:ext uri="{FF2B5EF4-FFF2-40B4-BE49-F238E27FC236}">
              <a16:creationId xmlns:a16="http://schemas.microsoft.com/office/drawing/2014/main" id="{1720E981-2829-B1D7-CEFF-C0F5256664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09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32138" name="Picture@01\QPosted@" descr="@01\QPosted@">
          <a:extLst>
            <a:ext uri="{FF2B5EF4-FFF2-40B4-BE49-F238E27FC236}">
              <a16:creationId xmlns:a16="http://schemas.microsoft.com/office/drawing/2014/main" id="{E87B2710-F26F-A3EC-DCEA-4CEAAF53BF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26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32139" name="Picture@01\QPosted@" descr="@01\QPosted@">
          <a:extLst>
            <a:ext uri="{FF2B5EF4-FFF2-40B4-BE49-F238E27FC236}">
              <a16:creationId xmlns:a16="http://schemas.microsoft.com/office/drawing/2014/main" id="{D3F407F9-BCF6-8784-3337-DFFD0B0F6F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42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32140" name="Picture@01\QPosted@" descr="@01\QPosted@">
          <a:extLst>
            <a:ext uri="{FF2B5EF4-FFF2-40B4-BE49-F238E27FC236}">
              <a16:creationId xmlns:a16="http://schemas.microsoft.com/office/drawing/2014/main" id="{72093D72-29F3-3AEF-3C85-456AB579A1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8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32141" name="Picture@01\QPosted@" descr="@01\QPosted@">
          <a:extLst>
            <a:ext uri="{FF2B5EF4-FFF2-40B4-BE49-F238E27FC236}">
              <a16:creationId xmlns:a16="http://schemas.microsoft.com/office/drawing/2014/main" id="{F4BD4C82-1126-6A66-F543-C32C4107B9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74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32142" name="Picture@01\QPosted@" descr="@01\QPosted@">
          <a:extLst>
            <a:ext uri="{FF2B5EF4-FFF2-40B4-BE49-F238E27FC236}">
              <a16:creationId xmlns:a16="http://schemas.microsoft.com/office/drawing/2014/main" id="{8EC61B72-863B-9D55-D898-9770EC8BD1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90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32143" name="Picture@01\QPosted@" descr="@01\QPosted@">
          <a:extLst>
            <a:ext uri="{FF2B5EF4-FFF2-40B4-BE49-F238E27FC236}">
              <a16:creationId xmlns:a16="http://schemas.microsoft.com/office/drawing/2014/main" id="{62F653A4-2ED6-6AE2-FAC5-76FC555086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7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32144" name="Picture@01\QPosted@" descr="@01\QPosted@">
          <a:extLst>
            <a:ext uri="{FF2B5EF4-FFF2-40B4-BE49-F238E27FC236}">
              <a16:creationId xmlns:a16="http://schemas.microsoft.com/office/drawing/2014/main" id="{5F1C8A69-F793-83E2-4EFC-C73DFBE83A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3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32145" name="Picture@01\QPosted@" descr="@01\QPosted@">
          <a:extLst>
            <a:ext uri="{FF2B5EF4-FFF2-40B4-BE49-F238E27FC236}">
              <a16:creationId xmlns:a16="http://schemas.microsoft.com/office/drawing/2014/main" id="{357F4856-B557-92DB-B82E-C9C5D784CA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9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32146" name="Picture@01\QPosted@" descr="@01\QPosted@">
          <a:extLst>
            <a:ext uri="{FF2B5EF4-FFF2-40B4-BE49-F238E27FC236}">
              <a16:creationId xmlns:a16="http://schemas.microsoft.com/office/drawing/2014/main" id="{2B62D251-49F6-ABA6-D2A0-CD3C788228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55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32147" name="Picture@01\QPosted@" descr="@01\QPosted@">
          <a:extLst>
            <a:ext uri="{FF2B5EF4-FFF2-40B4-BE49-F238E27FC236}">
              <a16:creationId xmlns:a16="http://schemas.microsoft.com/office/drawing/2014/main" id="{0D351185-7684-3849-E129-361A8F09E8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71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32148" name="Picture@01\QPosted@" descr="@01\QPosted@">
          <a:extLst>
            <a:ext uri="{FF2B5EF4-FFF2-40B4-BE49-F238E27FC236}">
              <a16:creationId xmlns:a16="http://schemas.microsoft.com/office/drawing/2014/main" id="{A12F87F5-D3B7-F4CF-89AE-3D0E9F3798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8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32149" name="Picture@01\QPosted@" descr="@01\QPosted@">
          <a:extLst>
            <a:ext uri="{FF2B5EF4-FFF2-40B4-BE49-F238E27FC236}">
              <a16:creationId xmlns:a16="http://schemas.microsoft.com/office/drawing/2014/main" id="{FCC2CD91-AC79-4213-C6AD-594ADD4494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04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32150" name="Picture@01\QPosted@" descr="@01\QPosted@">
          <a:extLst>
            <a:ext uri="{FF2B5EF4-FFF2-40B4-BE49-F238E27FC236}">
              <a16:creationId xmlns:a16="http://schemas.microsoft.com/office/drawing/2014/main" id="{0A5715EC-9C49-F8BF-E000-CB20064AAB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20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32151" name="Picture@01\QPosted@" descr="@01\QPosted@">
          <a:extLst>
            <a:ext uri="{FF2B5EF4-FFF2-40B4-BE49-F238E27FC236}">
              <a16:creationId xmlns:a16="http://schemas.microsoft.com/office/drawing/2014/main" id="{6D5174C6-BDC4-4157-9E4A-C3D66DFE82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36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32152" name="Picture@01\QPosted@" descr="@01\QPosted@">
          <a:extLst>
            <a:ext uri="{FF2B5EF4-FFF2-40B4-BE49-F238E27FC236}">
              <a16:creationId xmlns:a16="http://schemas.microsoft.com/office/drawing/2014/main" id="{158894C1-2BDB-1163-0E75-3FD606F9C2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52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32153" name="Picture@01\QPosted@" descr="@01\QPosted@">
          <a:extLst>
            <a:ext uri="{FF2B5EF4-FFF2-40B4-BE49-F238E27FC236}">
              <a16:creationId xmlns:a16="http://schemas.microsoft.com/office/drawing/2014/main" id="{6E599AA6-0106-73DE-EB7E-7CEB9821A5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68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32154" name="Picture@01\QPosted@" descr="@01\QPosted@">
          <a:extLst>
            <a:ext uri="{FF2B5EF4-FFF2-40B4-BE49-F238E27FC236}">
              <a16:creationId xmlns:a16="http://schemas.microsoft.com/office/drawing/2014/main" id="{7EA92BB3-13E1-E28E-0F07-499AAB48D3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85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32155" name="Picture@01\QPosted@" descr="@01\QPosted@">
          <a:extLst>
            <a:ext uri="{FF2B5EF4-FFF2-40B4-BE49-F238E27FC236}">
              <a16:creationId xmlns:a16="http://schemas.microsoft.com/office/drawing/2014/main" id="{6173C31B-D166-1FC8-F926-12258791F2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01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32156" name="Picture@01\QPosted@" descr="@01\QPosted@">
          <a:extLst>
            <a:ext uri="{FF2B5EF4-FFF2-40B4-BE49-F238E27FC236}">
              <a16:creationId xmlns:a16="http://schemas.microsoft.com/office/drawing/2014/main" id="{EED0A018-DD84-DB32-0D9C-68234E49B4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17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32157" name="Picture@01\QPosted@" descr="@01\QPosted@">
          <a:extLst>
            <a:ext uri="{FF2B5EF4-FFF2-40B4-BE49-F238E27FC236}">
              <a16:creationId xmlns:a16="http://schemas.microsoft.com/office/drawing/2014/main" id="{45E83429-B4D5-AA7A-04A7-E3CCE33BDD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3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32158" name="Picture@01\QPosted@" descr="@01\QPosted@">
          <a:extLst>
            <a:ext uri="{FF2B5EF4-FFF2-40B4-BE49-F238E27FC236}">
              <a16:creationId xmlns:a16="http://schemas.microsoft.com/office/drawing/2014/main" id="{035B5308-5073-7A97-42A7-795081373E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49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32159" name="Picture@01\QPosted@" descr="@01\QPosted@">
          <a:extLst>
            <a:ext uri="{FF2B5EF4-FFF2-40B4-BE49-F238E27FC236}">
              <a16:creationId xmlns:a16="http://schemas.microsoft.com/office/drawing/2014/main" id="{5D3F2FEE-0D1A-CDBC-190D-D4C3AA2F88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66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38304" name="Picture@01\QPosted@" descr="@01\QPosted@">
          <a:extLst>
            <a:ext uri="{FF2B5EF4-FFF2-40B4-BE49-F238E27FC236}">
              <a16:creationId xmlns:a16="http://schemas.microsoft.com/office/drawing/2014/main" id="{8A9C0EFC-7F09-0809-F33D-6ECACC312D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82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38305" name="Picture@01\QPosted@" descr="@01\QPosted@">
          <a:extLst>
            <a:ext uri="{FF2B5EF4-FFF2-40B4-BE49-F238E27FC236}">
              <a16:creationId xmlns:a16="http://schemas.microsoft.com/office/drawing/2014/main" id="{0C2918FF-B39D-CC39-9842-EF3D72E68D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98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38306" name="Picture@01\QPosted@" descr="@01\QPosted@">
          <a:extLst>
            <a:ext uri="{FF2B5EF4-FFF2-40B4-BE49-F238E27FC236}">
              <a16:creationId xmlns:a16="http://schemas.microsoft.com/office/drawing/2014/main" id="{696F4AF4-9D28-79DA-2C46-704B5508A3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14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38307" name="Picture@01\QPosted@" descr="@01\QPosted@">
          <a:extLst>
            <a:ext uri="{FF2B5EF4-FFF2-40B4-BE49-F238E27FC236}">
              <a16:creationId xmlns:a16="http://schemas.microsoft.com/office/drawing/2014/main" id="{C900AE5B-C83F-89AC-7178-0BE1F0ABE9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30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38308" name="Picture@01\QPosted@" descr="@01\QPosted@">
          <a:extLst>
            <a:ext uri="{FF2B5EF4-FFF2-40B4-BE49-F238E27FC236}">
              <a16:creationId xmlns:a16="http://schemas.microsoft.com/office/drawing/2014/main" id="{F899E866-3977-2C9E-C103-F72E663A78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47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38309" name="Picture@01\QPosted@" descr="@01\QPosted@">
          <a:extLst>
            <a:ext uri="{FF2B5EF4-FFF2-40B4-BE49-F238E27FC236}">
              <a16:creationId xmlns:a16="http://schemas.microsoft.com/office/drawing/2014/main" id="{D272BDCE-FA48-D44D-A14E-F1CDAD59C1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63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38310" name="Picture@01\QPosted@" descr="@01\QPosted@">
          <a:extLst>
            <a:ext uri="{FF2B5EF4-FFF2-40B4-BE49-F238E27FC236}">
              <a16:creationId xmlns:a16="http://schemas.microsoft.com/office/drawing/2014/main" id="{91247C0B-E18F-70E7-ADCF-D9AAF7FF9F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79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38311" name="Picture@01\QPosted@" descr="@01\QPosted@">
          <a:extLst>
            <a:ext uri="{FF2B5EF4-FFF2-40B4-BE49-F238E27FC236}">
              <a16:creationId xmlns:a16="http://schemas.microsoft.com/office/drawing/2014/main" id="{3B828771-05E5-8C43-8E97-6BAFE6A74D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95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38312" name="Picture@01\QPosted@" descr="@01\QPosted@">
          <a:extLst>
            <a:ext uri="{FF2B5EF4-FFF2-40B4-BE49-F238E27FC236}">
              <a16:creationId xmlns:a16="http://schemas.microsoft.com/office/drawing/2014/main" id="{4909AC33-3709-A471-6E39-A7052F1834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11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38313" name="Picture@01\QPosted@" descr="@01\QPosted@">
          <a:extLst>
            <a:ext uri="{FF2B5EF4-FFF2-40B4-BE49-F238E27FC236}">
              <a16:creationId xmlns:a16="http://schemas.microsoft.com/office/drawing/2014/main" id="{641ACFD9-B41A-9E5A-6D1E-0769121BCE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28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38314" name="Picture@01\QPosted@" descr="@01\QPosted@">
          <a:extLst>
            <a:ext uri="{FF2B5EF4-FFF2-40B4-BE49-F238E27FC236}">
              <a16:creationId xmlns:a16="http://schemas.microsoft.com/office/drawing/2014/main" id="{5D5A8322-002E-5601-77C1-77D3DFECB9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44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38315" name="Picture@01\QPosted@" descr="@01\QPosted@">
          <a:extLst>
            <a:ext uri="{FF2B5EF4-FFF2-40B4-BE49-F238E27FC236}">
              <a16:creationId xmlns:a16="http://schemas.microsoft.com/office/drawing/2014/main" id="{5306CC5B-B684-5730-03E7-5E53578959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60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38316" name="Picture@01\QPosted@" descr="@01\QPosted@">
          <a:extLst>
            <a:ext uri="{FF2B5EF4-FFF2-40B4-BE49-F238E27FC236}">
              <a16:creationId xmlns:a16="http://schemas.microsoft.com/office/drawing/2014/main" id="{9B120FDC-1596-9759-65F3-C8F152EB66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76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38317" name="Picture@01\QPosted@" descr="@01\QPosted@">
          <a:extLst>
            <a:ext uri="{FF2B5EF4-FFF2-40B4-BE49-F238E27FC236}">
              <a16:creationId xmlns:a16="http://schemas.microsoft.com/office/drawing/2014/main" id="{B1B6C8EC-5F6D-5F4F-3211-AB0DBB0B28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92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38318" name="Picture@01\QPosted@" descr="@01\QPosted@">
          <a:extLst>
            <a:ext uri="{FF2B5EF4-FFF2-40B4-BE49-F238E27FC236}">
              <a16:creationId xmlns:a16="http://schemas.microsoft.com/office/drawing/2014/main" id="{00D3BEF6-9B0C-8CD5-BDAD-0BC046A96C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09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38319" name="Picture@01\QPosted@" descr="@01\QPosted@">
          <a:extLst>
            <a:ext uri="{FF2B5EF4-FFF2-40B4-BE49-F238E27FC236}">
              <a16:creationId xmlns:a16="http://schemas.microsoft.com/office/drawing/2014/main" id="{4367D237-F29E-F117-9FB1-FE8D7E6EEA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25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38320" name="Picture@01\QPosted@" descr="@01\QPosted@">
          <a:extLst>
            <a:ext uri="{FF2B5EF4-FFF2-40B4-BE49-F238E27FC236}">
              <a16:creationId xmlns:a16="http://schemas.microsoft.com/office/drawing/2014/main" id="{2FBA9318-232F-7ADF-5B89-B333DB6AD64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41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38321" name="Picture@01\QPosted@" descr="@01\QPosted@">
          <a:extLst>
            <a:ext uri="{FF2B5EF4-FFF2-40B4-BE49-F238E27FC236}">
              <a16:creationId xmlns:a16="http://schemas.microsoft.com/office/drawing/2014/main" id="{AA710EB2-DE12-1451-5E46-04DE2FAB0F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7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38322" name="Picture@01\QPosted@" descr="@01\QPosted@">
          <a:extLst>
            <a:ext uri="{FF2B5EF4-FFF2-40B4-BE49-F238E27FC236}">
              <a16:creationId xmlns:a16="http://schemas.microsoft.com/office/drawing/2014/main" id="{78E333C4-D8FD-00F0-4270-95C3D84F1A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73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38323" name="Picture@01\QPosted@" descr="@01\QPosted@">
          <a:extLst>
            <a:ext uri="{FF2B5EF4-FFF2-40B4-BE49-F238E27FC236}">
              <a16:creationId xmlns:a16="http://schemas.microsoft.com/office/drawing/2014/main" id="{FC649687-E17F-8B3B-BDBC-AD3707B3DEB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89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38324" name="Picture@01\QPosted@" descr="@01\QPosted@">
          <a:extLst>
            <a:ext uri="{FF2B5EF4-FFF2-40B4-BE49-F238E27FC236}">
              <a16:creationId xmlns:a16="http://schemas.microsoft.com/office/drawing/2014/main" id="{A87B6C65-7262-1665-2495-7A5D9D7690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06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38325" name="Picture@01\QPosted@" descr="@01\QPosted@">
          <a:extLst>
            <a:ext uri="{FF2B5EF4-FFF2-40B4-BE49-F238E27FC236}">
              <a16:creationId xmlns:a16="http://schemas.microsoft.com/office/drawing/2014/main" id="{D278D8F9-8263-9E69-B7BB-9DB5A91348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22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38326" name="Picture@01\QPosted@" descr="@01\QPosted@">
          <a:extLst>
            <a:ext uri="{FF2B5EF4-FFF2-40B4-BE49-F238E27FC236}">
              <a16:creationId xmlns:a16="http://schemas.microsoft.com/office/drawing/2014/main" id="{63EDF349-6D98-9187-41DB-E79F921B9F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38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38327" name="Picture@01\QPosted@" descr="@01\QPosted@">
          <a:extLst>
            <a:ext uri="{FF2B5EF4-FFF2-40B4-BE49-F238E27FC236}">
              <a16:creationId xmlns:a16="http://schemas.microsoft.com/office/drawing/2014/main" id="{BF21C002-3F16-58FE-AB58-C1DA75DF83B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4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38328" name="Picture@01\QPosted@" descr="@01\QPosted@">
          <a:extLst>
            <a:ext uri="{FF2B5EF4-FFF2-40B4-BE49-F238E27FC236}">
              <a16:creationId xmlns:a16="http://schemas.microsoft.com/office/drawing/2014/main" id="{17009802-FBA1-63A6-71EC-7886D2DAA6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70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38329" name="Picture@01\QPosted@" descr="@01\QPosted@">
          <a:extLst>
            <a:ext uri="{FF2B5EF4-FFF2-40B4-BE49-F238E27FC236}">
              <a16:creationId xmlns:a16="http://schemas.microsoft.com/office/drawing/2014/main" id="{764E152B-587C-C981-29AD-5F54366C04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87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38330" name="Picture@01\QPosted@" descr="@01\QPosted@">
          <a:extLst>
            <a:ext uri="{FF2B5EF4-FFF2-40B4-BE49-F238E27FC236}">
              <a16:creationId xmlns:a16="http://schemas.microsoft.com/office/drawing/2014/main" id="{8555A727-ACB5-C0E2-577C-272E34D617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03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38331" name="Picture@01\QPosted@" descr="@01\QPosted@">
          <a:extLst>
            <a:ext uri="{FF2B5EF4-FFF2-40B4-BE49-F238E27FC236}">
              <a16:creationId xmlns:a16="http://schemas.microsoft.com/office/drawing/2014/main" id="{D4BF9595-49C2-C7A4-83AF-C87C1FF773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19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38332" name="Picture@01\QPosted@" descr="@01\QPosted@">
          <a:extLst>
            <a:ext uri="{FF2B5EF4-FFF2-40B4-BE49-F238E27FC236}">
              <a16:creationId xmlns:a16="http://schemas.microsoft.com/office/drawing/2014/main" id="{FEF3483C-3CA0-8162-FC6A-C14EAE346A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35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38333" name="Picture@01\QPosted@" descr="@01\QPosted@">
          <a:extLst>
            <a:ext uri="{FF2B5EF4-FFF2-40B4-BE49-F238E27FC236}">
              <a16:creationId xmlns:a16="http://schemas.microsoft.com/office/drawing/2014/main" id="{27EE5207-3666-B3CD-603D-1CECA7FC7B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51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38334" name="Picture@01\QPosted@" descr="@01\QPosted@">
          <a:extLst>
            <a:ext uri="{FF2B5EF4-FFF2-40B4-BE49-F238E27FC236}">
              <a16:creationId xmlns:a16="http://schemas.microsoft.com/office/drawing/2014/main" id="{70D057A2-0409-9EB7-E421-E9373CE19A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68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38335" name="Picture@01\QPosted@" descr="@01\QPosted@">
          <a:extLst>
            <a:ext uri="{FF2B5EF4-FFF2-40B4-BE49-F238E27FC236}">
              <a16:creationId xmlns:a16="http://schemas.microsoft.com/office/drawing/2014/main" id="{0E8A7040-A601-E599-2F44-335F0471C4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84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38336" name="Picture@01\QPosted@" descr="@01\QPosted@">
          <a:extLst>
            <a:ext uri="{FF2B5EF4-FFF2-40B4-BE49-F238E27FC236}">
              <a16:creationId xmlns:a16="http://schemas.microsoft.com/office/drawing/2014/main" id="{15B0B673-5ECE-D21F-1BDF-64987A9875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00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38337" name="Picture@01\QPosted@" descr="@01\QPosted@">
          <a:extLst>
            <a:ext uri="{FF2B5EF4-FFF2-40B4-BE49-F238E27FC236}">
              <a16:creationId xmlns:a16="http://schemas.microsoft.com/office/drawing/2014/main" id="{CC43C7D2-5733-BBF5-F005-7D5C8D4DF9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6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38338" name="Picture@01\QPosted@" descr="@01\QPosted@">
          <a:extLst>
            <a:ext uri="{FF2B5EF4-FFF2-40B4-BE49-F238E27FC236}">
              <a16:creationId xmlns:a16="http://schemas.microsoft.com/office/drawing/2014/main" id="{B56D1A69-802F-207E-1F72-2A0539A7F8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32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38339" name="Picture@01\QPosted@" descr="@01\QPosted@">
          <a:extLst>
            <a:ext uri="{FF2B5EF4-FFF2-40B4-BE49-F238E27FC236}">
              <a16:creationId xmlns:a16="http://schemas.microsoft.com/office/drawing/2014/main" id="{45A71F59-BBB6-3567-94EE-DBC2814E6F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9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38340" name="Picture@01\QPosted@" descr="@01\QPosted@">
          <a:extLst>
            <a:ext uri="{FF2B5EF4-FFF2-40B4-BE49-F238E27FC236}">
              <a16:creationId xmlns:a16="http://schemas.microsoft.com/office/drawing/2014/main" id="{D928A7AF-4B52-44E8-2247-D4A62BCA5A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65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38341" name="Picture@01\QPosted@" descr="@01\QPosted@">
          <a:extLst>
            <a:ext uri="{FF2B5EF4-FFF2-40B4-BE49-F238E27FC236}">
              <a16:creationId xmlns:a16="http://schemas.microsoft.com/office/drawing/2014/main" id="{1D8F1D10-DF60-700D-91F3-ACAB58F714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1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38342" name="Picture@01\QPosted@" descr="@01\QPosted@">
          <a:extLst>
            <a:ext uri="{FF2B5EF4-FFF2-40B4-BE49-F238E27FC236}">
              <a16:creationId xmlns:a16="http://schemas.microsoft.com/office/drawing/2014/main" id="{F706F5AD-84BB-1FBD-A0E6-5F603FE789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97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38343" name="Picture@01\QPosted@" descr="@01\QPosted@">
          <a:extLst>
            <a:ext uri="{FF2B5EF4-FFF2-40B4-BE49-F238E27FC236}">
              <a16:creationId xmlns:a16="http://schemas.microsoft.com/office/drawing/2014/main" id="{E453B1B8-C8AE-4F8A-AAEE-83D1F07C15D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13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38344" name="Picture@01\QPosted@" descr="@01\QPosted@">
          <a:extLst>
            <a:ext uri="{FF2B5EF4-FFF2-40B4-BE49-F238E27FC236}">
              <a16:creationId xmlns:a16="http://schemas.microsoft.com/office/drawing/2014/main" id="{B7D74C46-D82D-D90C-DD20-CAC755D9CF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30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38345" name="Picture@01\QPosted@" descr="@01\QPosted@">
          <a:extLst>
            <a:ext uri="{FF2B5EF4-FFF2-40B4-BE49-F238E27FC236}">
              <a16:creationId xmlns:a16="http://schemas.microsoft.com/office/drawing/2014/main" id="{27E87642-0F89-A623-C201-C3CC6FC54A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46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38346" name="Picture@01\QPosted@" descr="@01\QPosted@">
          <a:extLst>
            <a:ext uri="{FF2B5EF4-FFF2-40B4-BE49-F238E27FC236}">
              <a16:creationId xmlns:a16="http://schemas.microsoft.com/office/drawing/2014/main" id="{D3DD04CF-F48C-7267-9804-C6E8C3CAE0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62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38347" name="Picture@01\QPosted@" descr="@01\QPosted@">
          <a:extLst>
            <a:ext uri="{FF2B5EF4-FFF2-40B4-BE49-F238E27FC236}">
              <a16:creationId xmlns:a16="http://schemas.microsoft.com/office/drawing/2014/main" id="{2D349A46-EB45-1787-6747-E90585191F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78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38348" name="Picture@01\QPosted@" descr="@01\QPosted@">
          <a:extLst>
            <a:ext uri="{FF2B5EF4-FFF2-40B4-BE49-F238E27FC236}">
              <a16:creationId xmlns:a16="http://schemas.microsoft.com/office/drawing/2014/main" id="{9E065FF4-C85D-D4E3-73B1-BD8C38835E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94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38349" name="Picture@01\QPosted@" descr="@01\QPosted@">
          <a:extLst>
            <a:ext uri="{FF2B5EF4-FFF2-40B4-BE49-F238E27FC236}">
              <a16:creationId xmlns:a16="http://schemas.microsoft.com/office/drawing/2014/main" id="{53C4698E-6451-62A1-CF59-ACBDB76245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10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38350" name="Picture@01\QPosted@" descr="@01\QPosted@">
          <a:extLst>
            <a:ext uri="{FF2B5EF4-FFF2-40B4-BE49-F238E27FC236}">
              <a16:creationId xmlns:a16="http://schemas.microsoft.com/office/drawing/2014/main" id="{B6E9346D-3502-5D20-D8DF-3A686525BE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27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38351" name="Picture@01\QPosted@" descr="@01\QPosted@">
          <a:extLst>
            <a:ext uri="{FF2B5EF4-FFF2-40B4-BE49-F238E27FC236}">
              <a16:creationId xmlns:a16="http://schemas.microsoft.com/office/drawing/2014/main" id="{8476B135-3415-6A06-82A5-4A8A8FED65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43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38352" name="Picture@01\QPosted@" descr="@01\QPosted@">
          <a:extLst>
            <a:ext uri="{FF2B5EF4-FFF2-40B4-BE49-F238E27FC236}">
              <a16:creationId xmlns:a16="http://schemas.microsoft.com/office/drawing/2014/main" id="{EB7ECDF4-0F29-F8DC-1160-4F5CA96DD7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59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38353" name="Picture@01\QPosted@" descr="@01\QPosted@">
          <a:extLst>
            <a:ext uri="{FF2B5EF4-FFF2-40B4-BE49-F238E27FC236}">
              <a16:creationId xmlns:a16="http://schemas.microsoft.com/office/drawing/2014/main" id="{CC19ED69-FDD2-5748-0515-BA98F8F385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75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38354" name="Picture@01\QPosted@" descr="@01\QPosted@">
          <a:extLst>
            <a:ext uri="{FF2B5EF4-FFF2-40B4-BE49-F238E27FC236}">
              <a16:creationId xmlns:a16="http://schemas.microsoft.com/office/drawing/2014/main" id="{A2A349D4-3D34-CA75-7AFA-F4642D5785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91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38355" name="Picture@01\QPosted@" descr="@01\QPosted@">
          <a:extLst>
            <a:ext uri="{FF2B5EF4-FFF2-40B4-BE49-F238E27FC236}">
              <a16:creationId xmlns:a16="http://schemas.microsoft.com/office/drawing/2014/main" id="{DB9A3582-7C4A-9774-0F0E-7029B01A02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08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38356" name="Picture@01\QPosted@" descr="@01\QPosted@">
          <a:extLst>
            <a:ext uri="{FF2B5EF4-FFF2-40B4-BE49-F238E27FC236}">
              <a16:creationId xmlns:a16="http://schemas.microsoft.com/office/drawing/2014/main" id="{D639A0CC-09F7-7190-77C4-B6C54D054C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24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38357" name="Picture@01\QPosted@" descr="@01\QPosted@">
          <a:extLst>
            <a:ext uri="{FF2B5EF4-FFF2-40B4-BE49-F238E27FC236}">
              <a16:creationId xmlns:a16="http://schemas.microsoft.com/office/drawing/2014/main" id="{CBADA5B3-365D-8639-A712-3BFC05516A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40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38358" name="Picture@01\QPosted@" descr="@01\QPosted@">
          <a:extLst>
            <a:ext uri="{FF2B5EF4-FFF2-40B4-BE49-F238E27FC236}">
              <a16:creationId xmlns:a16="http://schemas.microsoft.com/office/drawing/2014/main" id="{192BC73D-7206-8CAE-34FC-E4C2F9D7C8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56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38359" name="Picture@01\QPosted@" descr="@01\QPosted@">
          <a:extLst>
            <a:ext uri="{FF2B5EF4-FFF2-40B4-BE49-F238E27FC236}">
              <a16:creationId xmlns:a16="http://schemas.microsoft.com/office/drawing/2014/main" id="{424AD72A-3957-A031-D46B-0CA0BF4C2F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72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38360" name="Picture@01\QPosted@" descr="@01\QPosted@">
          <a:extLst>
            <a:ext uri="{FF2B5EF4-FFF2-40B4-BE49-F238E27FC236}">
              <a16:creationId xmlns:a16="http://schemas.microsoft.com/office/drawing/2014/main" id="{D31AEA28-11CD-C122-366B-10AA8303FE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89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38361" name="Picture@01\QPosted@" descr="@01\QPosted@">
          <a:extLst>
            <a:ext uri="{FF2B5EF4-FFF2-40B4-BE49-F238E27FC236}">
              <a16:creationId xmlns:a16="http://schemas.microsoft.com/office/drawing/2014/main" id="{6B3952BB-3120-653A-8024-ED390BC8C1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05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38362" name="Picture@01\QPosted@" descr="@01\QPosted@">
          <a:extLst>
            <a:ext uri="{FF2B5EF4-FFF2-40B4-BE49-F238E27FC236}">
              <a16:creationId xmlns:a16="http://schemas.microsoft.com/office/drawing/2014/main" id="{4BEF4D7D-CF41-4F0D-20EB-15313869D6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21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38363" name="Picture@01\QPosted@" descr="@01\QPosted@">
          <a:extLst>
            <a:ext uri="{FF2B5EF4-FFF2-40B4-BE49-F238E27FC236}">
              <a16:creationId xmlns:a16="http://schemas.microsoft.com/office/drawing/2014/main" id="{69B3D1D6-21A4-2202-9EB6-625ECD9A27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37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38364" name="Picture@01\QPosted@" descr="@01\QPosted@">
          <a:extLst>
            <a:ext uri="{FF2B5EF4-FFF2-40B4-BE49-F238E27FC236}">
              <a16:creationId xmlns:a16="http://schemas.microsoft.com/office/drawing/2014/main" id="{F523BBDD-2CB2-8383-71E8-7E15CB4402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53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38365" name="Picture@01\QPosted@" descr="@01\QPosted@">
          <a:extLst>
            <a:ext uri="{FF2B5EF4-FFF2-40B4-BE49-F238E27FC236}">
              <a16:creationId xmlns:a16="http://schemas.microsoft.com/office/drawing/2014/main" id="{5D01D0CA-A3F6-142A-CB22-CA9C8CDDEA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70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38366" name="Picture@01\QPosted@" descr="@01\QPosted@">
          <a:extLst>
            <a:ext uri="{FF2B5EF4-FFF2-40B4-BE49-F238E27FC236}">
              <a16:creationId xmlns:a16="http://schemas.microsoft.com/office/drawing/2014/main" id="{5C629820-33FB-5960-333B-2151EFBB63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38367" name="Picture@01\QPosted@" descr="@01\QPosted@">
          <a:extLst>
            <a:ext uri="{FF2B5EF4-FFF2-40B4-BE49-F238E27FC236}">
              <a16:creationId xmlns:a16="http://schemas.microsoft.com/office/drawing/2014/main" id="{1348D12D-3726-6C02-144F-077F6B630E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02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38368" name="Picture@01\QPosted@" descr="@01\QPosted@">
          <a:extLst>
            <a:ext uri="{FF2B5EF4-FFF2-40B4-BE49-F238E27FC236}">
              <a16:creationId xmlns:a16="http://schemas.microsoft.com/office/drawing/2014/main" id="{7944988A-4F8D-A84E-95A3-FEEC350EAD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18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38369" name="Picture@01\QPosted@" descr="@01\QPosted@">
          <a:extLst>
            <a:ext uri="{FF2B5EF4-FFF2-40B4-BE49-F238E27FC236}">
              <a16:creationId xmlns:a16="http://schemas.microsoft.com/office/drawing/2014/main" id="{74071123-80FD-76D3-503A-7EB470F35C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34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38370" name="Picture@01\QPosted@" descr="@01\QPosted@">
          <a:extLst>
            <a:ext uri="{FF2B5EF4-FFF2-40B4-BE49-F238E27FC236}">
              <a16:creationId xmlns:a16="http://schemas.microsoft.com/office/drawing/2014/main" id="{9ACE420D-CC49-5ED5-68BB-23F1AB5791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51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38371" name="Picture@01\QPosted@" descr="@01\QPosted@">
          <a:extLst>
            <a:ext uri="{FF2B5EF4-FFF2-40B4-BE49-F238E27FC236}">
              <a16:creationId xmlns:a16="http://schemas.microsoft.com/office/drawing/2014/main" id="{C9952269-6D8D-9AD3-6CB1-DAFECA25B9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67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38372" name="Picture@01\QPosted@" descr="@01\QPosted@">
          <a:extLst>
            <a:ext uri="{FF2B5EF4-FFF2-40B4-BE49-F238E27FC236}">
              <a16:creationId xmlns:a16="http://schemas.microsoft.com/office/drawing/2014/main" id="{164A2D56-829B-570A-17A7-698703F909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83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38373" name="Picture@01\QPosted@" descr="@01\QPosted@">
          <a:extLst>
            <a:ext uri="{FF2B5EF4-FFF2-40B4-BE49-F238E27FC236}">
              <a16:creationId xmlns:a16="http://schemas.microsoft.com/office/drawing/2014/main" id="{40BBEE71-625E-0771-B727-D8BC8A1033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99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38374" name="Picture@01\QPosted@" descr="@01\QPosted@">
          <a:extLst>
            <a:ext uri="{FF2B5EF4-FFF2-40B4-BE49-F238E27FC236}">
              <a16:creationId xmlns:a16="http://schemas.microsoft.com/office/drawing/2014/main" id="{57E70F8C-42A2-1146-F53A-0E55D4213D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15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38375" name="Picture@01\QPosted@" descr="@01\QPosted@">
          <a:extLst>
            <a:ext uri="{FF2B5EF4-FFF2-40B4-BE49-F238E27FC236}">
              <a16:creationId xmlns:a16="http://schemas.microsoft.com/office/drawing/2014/main" id="{4565C336-E0B7-0AD4-03B0-BDDA7E1A8F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31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38376" name="Picture@01\QPosted@" descr="@01\QPosted@">
          <a:extLst>
            <a:ext uri="{FF2B5EF4-FFF2-40B4-BE49-F238E27FC236}">
              <a16:creationId xmlns:a16="http://schemas.microsoft.com/office/drawing/2014/main" id="{76DAB193-0FC9-8D42-BF6F-A5329C4EB0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48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38377" name="Picture@01\QPosted@" descr="@01\QPosted@">
          <a:extLst>
            <a:ext uri="{FF2B5EF4-FFF2-40B4-BE49-F238E27FC236}">
              <a16:creationId xmlns:a16="http://schemas.microsoft.com/office/drawing/2014/main" id="{C6C9568D-AB20-90E4-68C5-E49C2A759E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4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38378" name="Picture@01\QPosted@" descr="@01\QPosted@">
          <a:extLst>
            <a:ext uri="{FF2B5EF4-FFF2-40B4-BE49-F238E27FC236}">
              <a16:creationId xmlns:a16="http://schemas.microsoft.com/office/drawing/2014/main" id="{A6FA31F9-4A36-D750-3837-BBABFA8E5E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0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38379" name="Picture@01\QPosted@" descr="@01\QPosted@">
          <a:extLst>
            <a:ext uri="{FF2B5EF4-FFF2-40B4-BE49-F238E27FC236}">
              <a16:creationId xmlns:a16="http://schemas.microsoft.com/office/drawing/2014/main" id="{4474C4AC-E1EC-D0E1-34DD-4833852B44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96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38380" name="Picture@01\QPosted@" descr="@01\QPosted@">
          <a:extLst>
            <a:ext uri="{FF2B5EF4-FFF2-40B4-BE49-F238E27FC236}">
              <a16:creationId xmlns:a16="http://schemas.microsoft.com/office/drawing/2014/main" id="{B69BD8E1-ABED-1D51-2663-C4B152AD96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12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38381" name="Picture@01\QPosted@" descr="@01\QPosted@">
          <a:extLst>
            <a:ext uri="{FF2B5EF4-FFF2-40B4-BE49-F238E27FC236}">
              <a16:creationId xmlns:a16="http://schemas.microsoft.com/office/drawing/2014/main" id="{F7B9869F-77C1-5B3F-C0C4-67549E4654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9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38382" name="Picture@01\QPosted@" descr="@01\QPosted@">
          <a:extLst>
            <a:ext uri="{FF2B5EF4-FFF2-40B4-BE49-F238E27FC236}">
              <a16:creationId xmlns:a16="http://schemas.microsoft.com/office/drawing/2014/main" id="{ECD89854-912B-578E-4EDB-4D7D6C5862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45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38383" name="Picture@01\QPosted@" descr="@01\QPosted@">
          <a:extLst>
            <a:ext uri="{FF2B5EF4-FFF2-40B4-BE49-F238E27FC236}">
              <a16:creationId xmlns:a16="http://schemas.microsoft.com/office/drawing/2014/main" id="{65074D7E-6746-8F57-0E92-F40C98C118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61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38384" name="Picture@01\QPosted@" descr="@01\QPosted@">
          <a:extLst>
            <a:ext uri="{FF2B5EF4-FFF2-40B4-BE49-F238E27FC236}">
              <a16:creationId xmlns:a16="http://schemas.microsoft.com/office/drawing/2014/main" id="{66CE414C-65B7-A144-E535-E22F0E0D39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7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38385" name="Picture@01\QPosted@" descr="@01\QPosted@">
          <a:extLst>
            <a:ext uri="{FF2B5EF4-FFF2-40B4-BE49-F238E27FC236}">
              <a16:creationId xmlns:a16="http://schemas.microsoft.com/office/drawing/2014/main" id="{EA78E935-49D2-FC97-1E14-C5ECBD0AF30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93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38386" name="Picture@01\QPosted@" descr="@01\QPosted@">
          <a:extLst>
            <a:ext uri="{FF2B5EF4-FFF2-40B4-BE49-F238E27FC236}">
              <a16:creationId xmlns:a16="http://schemas.microsoft.com/office/drawing/2014/main" id="{97EA227A-3BD0-63E5-39FB-A2A667097C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10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38387" name="Picture@01\QPosted@" descr="@01\QPosted@">
          <a:extLst>
            <a:ext uri="{FF2B5EF4-FFF2-40B4-BE49-F238E27FC236}">
              <a16:creationId xmlns:a16="http://schemas.microsoft.com/office/drawing/2014/main" id="{6501CEF7-692C-B4BE-9B72-9A1F8B003BC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26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38388" name="Picture@01\QPosted@" descr="@01\QPosted@">
          <a:extLst>
            <a:ext uri="{FF2B5EF4-FFF2-40B4-BE49-F238E27FC236}">
              <a16:creationId xmlns:a16="http://schemas.microsoft.com/office/drawing/2014/main" id="{B93EA2D7-E203-E7A9-5313-606D1A2AB5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42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38389" name="Picture@01\QPosted@" descr="@01\QPosted@">
          <a:extLst>
            <a:ext uri="{FF2B5EF4-FFF2-40B4-BE49-F238E27FC236}">
              <a16:creationId xmlns:a16="http://schemas.microsoft.com/office/drawing/2014/main" id="{81752C70-4569-5991-BA6A-69AC31C828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8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38390" name="Picture@01\QPosted@" descr="@01\QPosted@">
          <a:extLst>
            <a:ext uri="{FF2B5EF4-FFF2-40B4-BE49-F238E27FC236}">
              <a16:creationId xmlns:a16="http://schemas.microsoft.com/office/drawing/2014/main" id="{0AE6B300-BA49-5C52-A078-4E2D15B4A0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74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38391" name="Picture@01\QPosted@" descr="@01\QPosted@">
          <a:extLst>
            <a:ext uri="{FF2B5EF4-FFF2-40B4-BE49-F238E27FC236}">
              <a16:creationId xmlns:a16="http://schemas.microsoft.com/office/drawing/2014/main" id="{B4C0A11D-CDFD-6EB2-65E5-803D7A2051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1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38392" name="Picture@01\QPosted@" descr="@01\QPosted@">
          <a:extLst>
            <a:ext uri="{FF2B5EF4-FFF2-40B4-BE49-F238E27FC236}">
              <a16:creationId xmlns:a16="http://schemas.microsoft.com/office/drawing/2014/main" id="{5927393E-E85C-A1C9-AEDC-9A049DB3C7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07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38393" name="Picture@01\QPosted@" descr="@01\QPosted@">
          <a:extLst>
            <a:ext uri="{FF2B5EF4-FFF2-40B4-BE49-F238E27FC236}">
              <a16:creationId xmlns:a16="http://schemas.microsoft.com/office/drawing/2014/main" id="{FEEFAAB8-A119-084B-D0B1-97B5CF16758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23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38394" name="Picture@01\QPosted@" descr="@01\QPosted@">
          <a:extLst>
            <a:ext uri="{FF2B5EF4-FFF2-40B4-BE49-F238E27FC236}">
              <a16:creationId xmlns:a16="http://schemas.microsoft.com/office/drawing/2014/main" id="{3C953B79-2F8C-C3F4-9195-E9894F8650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39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38395" name="Picture@01\QPosted@" descr="@01\QPosted@">
          <a:extLst>
            <a:ext uri="{FF2B5EF4-FFF2-40B4-BE49-F238E27FC236}">
              <a16:creationId xmlns:a16="http://schemas.microsoft.com/office/drawing/2014/main" id="{8E8621F8-0F29-877A-6BDD-385F2FF51E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55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38396" name="Picture@01\QPosted@" descr="@01\QPosted@">
          <a:extLst>
            <a:ext uri="{FF2B5EF4-FFF2-40B4-BE49-F238E27FC236}">
              <a16:creationId xmlns:a16="http://schemas.microsoft.com/office/drawing/2014/main" id="{23FBEC71-C2FC-AB33-9CF2-22A33945E0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72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38397" name="Picture@01\QPosted@" descr="@01\QPosted@">
          <a:extLst>
            <a:ext uri="{FF2B5EF4-FFF2-40B4-BE49-F238E27FC236}">
              <a16:creationId xmlns:a16="http://schemas.microsoft.com/office/drawing/2014/main" id="{EDF28602-1334-E29E-1320-DDBFC0E665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88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38398" name="Picture@01\QPosted@" descr="@01\QPosted@">
          <a:extLst>
            <a:ext uri="{FF2B5EF4-FFF2-40B4-BE49-F238E27FC236}">
              <a16:creationId xmlns:a16="http://schemas.microsoft.com/office/drawing/2014/main" id="{64409442-B6F1-627A-71EF-F49678F96ED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04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38399" name="Picture@01\QPosted@" descr="@01\QPosted@">
          <a:extLst>
            <a:ext uri="{FF2B5EF4-FFF2-40B4-BE49-F238E27FC236}">
              <a16:creationId xmlns:a16="http://schemas.microsoft.com/office/drawing/2014/main" id="{7131A731-E789-20F8-F3E3-9A58480B5A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20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38400" name="Picture@01\QPosted@" descr="@01\QPosted@">
          <a:extLst>
            <a:ext uri="{FF2B5EF4-FFF2-40B4-BE49-F238E27FC236}">
              <a16:creationId xmlns:a16="http://schemas.microsoft.com/office/drawing/2014/main" id="{080C52AA-B199-5095-2F36-8E9511FC6B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36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38401" name="Picture@01\QPosted@" descr="@01\QPosted@">
          <a:extLst>
            <a:ext uri="{FF2B5EF4-FFF2-40B4-BE49-F238E27FC236}">
              <a16:creationId xmlns:a16="http://schemas.microsoft.com/office/drawing/2014/main" id="{4A071DF1-BCFB-FF7A-B98A-BF08B23960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2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38402" name="Picture@01\QPosted@" descr="@01\QPosted@">
          <a:extLst>
            <a:ext uri="{FF2B5EF4-FFF2-40B4-BE49-F238E27FC236}">
              <a16:creationId xmlns:a16="http://schemas.microsoft.com/office/drawing/2014/main" id="{E818EFA5-0BCE-D536-3453-67011C5A36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69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38403" name="Picture@01\QPosted@" descr="@01\QPosted@">
          <a:extLst>
            <a:ext uri="{FF2B5EF4-FFF2-40B4-BE49-F238E27FC236}">
              <a16:creationId xmlns:a16="http://schemas.microsoft.com/office/drawing/2014/main" id="{62B4AD40-5157-B6DE-1B22-FDEDD22B344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85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38404" name="Picture@01\QPosted@" descr="@01\QPosted@">
          <a:extLst>
            <a:ext uri="{FF2B5EF4-FFF2-40B4-BE49-F238E27FC236}">
              <a16:creationId xmlns:a16="http://schemas.microsoft.com/office/drawing/2014/main" id="{2067931F-695D-8DA4-5267-74AFE2C104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01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38405" name="Picture@01\QPosted@" descr="@01\QPosted@">
          <a:extLst>
            <a:ext uri="{FF2B5EF4-FFF2-40B4-BE49-F238E27FC236}">
              <a16:creationId xmlns:a16="http://schemas.microsoft.com/office/drawing/2014/main" id="{80FD2318-6580-AD6B-2099-C080F613DE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177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38406" name="Picture@01\QPosted@" descr="@01\QPosted@">
          <a:extLst>
            <a:ext uri="{FF2B5EF4-FFF2-40B4-BE49-F238E27FC236}">
              <a16:creationId xmlns:a16="http://schemas.microsoft.com/office/drawing/2014/main" id="{D3ED1409-9CFB-6EE4-C683-F5F32DD73F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339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38407" name="Picture@01\QPosted@" descr="@01\QPosted@">
          <a:extLst>
            <a:ext uri="{FF2B5EF4-FFF2-40B4-BE49-F238E27FC236}">
              <a16:creationId xmlns:a16="http://schemas.microsoft.com/office/drawing/2014/main" id="{111D608A-278D-D48C-5D1A-B36569F47F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501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38408" name="Picture@01\QPosted@" descr="@01\QPosted@">
          <a:extLst>
            <a:ext uri="{FF2B5EF4-FFF2-40B4-BE49-F238E27FC236}">
              <a16:creationId xmlns:a16="http://schemas.microsoft.com/office/drawing/2014/main" id="{F2C66347-2B64-853E-BA7D-68E90C8BEA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663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38409" name="Picture@01\QPosted@" descr="@01\QPosted@">
          <a:extLst>
            <a:ext uri="{FF2B5EF4-FFF2-40B4-BE49-F238E27FC236}">
              <a16:creationId xmlns:a16="http://schemas.microsoft.com/office/drawing/2014/main" id="{C84FD5A6-9F18-D9C9-B490-36EB3CAA23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825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38410" name="Picture@01\QPosted@" descr="@01\QPosted@">
          <a:extLst>
            <a:ext uri="{FF2B5EF4-FFF2-40B4-BE49-F238E27FC236}">
              <a16:creationId xmlns:a16="http://schemas.microsoft.com/office/drawing/2014/main" id="{8A226273-3212-4C45-BD68-A1D106B5F4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987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38411" name="Picture@01\QPosted@" descr="@01\QPosted@">
          <a:extLst>
            <a:ext uri="{FF2B5EF4-FFF2-40B4-BE49-F238E27FC236}">
              <a16:creationId xmlns:a16="http://schemas.microsoft.com/office/drawing/2014/main" id="{C84A88AE-466C-6D47-29F7-F0BD1E932D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149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38412" name="Picture@01\QPosted@" descr="@01\QPosted@">
          <a:extLst>
            <a:ext uri="{FF2B5EF4-FFF2-40B4-BE49-F238E27FC236}">
              <a16:creationId xmlns:a16="http://schemas.microsoft.com/office/drawing/2014/main" id="{93683B09-78B0-6596-FEA5-B05BE1441B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311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38413" name="Picture@01\QPosted@" descr="@01\QPosted@">
          <a:extLst>
            <a:ext uri="{FF2B5EF4-FFF2-40B4-BE49-F238E27FC236}">
              <a16:creationId xmlns:a16="http://schemas.microsoft.com/office/drawing/2014/main" id="{03B0B796-D41E-7B93-9B71-3C608E11113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472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38414" name="Picture@01\QPosted@" descr="@01\QPosted@">
          <a:extLst>
            <a:ext uri="{FF2B5EF4-FFF2-40B4-BE49-F238E27FC236}">
              <a16:creationId xmlns:a16="http://schemas.microsoft.com/office/drawing/2014/main" id="{6F28CACC-3BCA-6DA6-9081-4C6A1D0F91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634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38415" name="Picture@01\QPosted@" descr="@01\QPosted@">
          <a:extLst>
            <a:ext uri="{FF2B5EF4-FFF2-40B4-BE49-F238E27FC236}">
              <a16:creationId xmlns:a16="http://schemas.microsoft.com/office/drawing/2014/main" id="{D1E60BA4-A578-4D2D-89E7-54FEA7A9BD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796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38416" name="Picture@01\QPosted@" descr="@01\QPosted@">
          <a:extLst>
            <a:ext uri="{FF2B5EF4-FFF2-40B4-BE49-F238E27FC236}">
              <a16:creationId xmlns:a16="http://schemas.microsoft.com/office/drawing/2014/main" id="{7BC79A65-A180-DB0B-1566-38A9C6FE7F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958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38417" name="Picture@01\QPosted@" descr="@01\QPosted@">
          <a:extLst>
            <a:ext uri="{FF2B5EF4-FFF2-40B4-BE49-F238E27FC236}">
              <a16:creationId xmlns:a16="http://schemas.microsoft.com/office/drawing/2014/main" id="{6EEC6E84-177F-E427-BE21-59C1D56DE9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120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38418" name="Picture@01\QPosted@" descr="@01\QPosted@">
          <a:extLst>
            <a:ext uri="{FF2B5EF4-FFF2-40B4-BE49-F238E27FC236}">
              <a16:creationId xmlns:a16="http://schemas.microsoft.com/office/drawing/2014/main" id="{84CB1F29-6BA9-4BC8-9E61-DC643454AC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282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38419" name="Picture@01\QPosted@" descr="@01\QPosted@">
          <a:extLst>
            <a:ext uri="{FF2B5EF4-FFF2-40B4-BE49-F238E27FC236}">
              <a16:creationId xmlns:a16="http://schemas.microsoft.com/office/drawing/2014/main" id="{FE53E0B9-4336-7F17-ADFC-33E9EAE30B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44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38420" name="Picture@01\QPosted@" descr="@01\QPosted@">
          <a:extLst>
            <a:ext uri="{FF2B5EF4-FFF2-40B4-BE49-F238E27FC236}">
              <a16:creationId xmlns:a16="http://schemas.microsoft.com/office/drawing/2014/main" id="{73B38485-E257-6356-BFBC-AFB1347A3B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606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38421" name="Picture@01\QPosted@" descr="@01\QPosted@">
          <a:extLst>
            <a:ext uri="{FF2B5EF4-FFF2-40B4-BE49-F238E27FC236}">
              <a16:creationId xmlns:a16="http://schemas.microsoft.com/office/drawing/2014/main" id="{E7F3A549-18CC-818E-A767-B4B7C25DFC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768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38422" name="Picture@01\QPosted@" descr="@01\QPosted@">
          <a:extLst>
            <a:ext uri="{FF2B5EF4-FFF2-40B4-BE49-F238E27FC236}">
              <a16:creationId xmlns:a16="http://schemas.microsoft.com/office/drawing/2014/main" id="{6F4CE8E0-A980-83C6-43A8-AB064C5217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930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38423" name="Picture@01\QPosted@" descr="@01\QPosted@">
          <a:extLst>
            <a:ext uri="{FF2B5EF4-FFF2-40B4-BE49-F238E27FC236}">
              <a16:creationId xmlns:a16="http://schemas.microsoft.com/office/drawing/2014/main" id="{C7B9AB5F-CB0B-E415-331F-A55D05E237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092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38424" name="Picture@01\QPosted@" descr="@01\QPosted@">
          <a:extLst>
            <a:ext uri="{FF2B5EF4-FFF2-40B4-BE49-F238E27FC236}">
              <a16:creationId xmlns:a16="http://schemas.microsoft.com/office/drawing/2014/main" id="{B12CEC06-92AF-F33F-47D6-13AD3D6B40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254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38425" name="Picture@01\QPosted@" descr="@01\QPosted@">
          <a:extLst>
            <a:ext uri="{FF2B5EF4-FFF2-40B4-BE49-F238E27FC236}">
              <a16:creationId xmlns:a16="http://schemas.microsoft.com/office/drawing/2014/main" id="{CB6DB5C1-39CC-1422-A29F-B8378FBDD0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416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38426" name="Picture@01\QPosted@" descr="@01\QPosted@">
          <a:extLst>
            <a:ext uri="{FF2B5EF4-FFF2-40B4-BE49-F238E27FC236}">
              <a16:creationId xmlns:a16="http://schemas.microsoft.com/office/drawing/2014/main" id="{A45CAEF9-6738-28F5-C9EB-743E7177AA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578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38427" name="Picture@01\QPosted@" descr="@01\QPosted@">
          <a:extLst>
            <a:ext uri="{FF2B5EF4-FFF2-40B4-BE49-F238E27FC236}">
              <a16:creationId xmlns:a16="http://schemas.microsoft.com/office/drawing/2014/main" id="{FCFC967E-1470-BB3C-17B0-5E4C8B77AD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739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38428" name="Picture@01\QPosted@" descr="@01\QPosted@">
          <a:extLst>
            <a:ext uri="{FF2B5EF4-FFF2-40B4-BE49-F238E27FC236}">
              <a16:creationId xmlns:a16="http://schemas.microsoft.com/office/drawing/2014/main" id="{F5653140-2AD9-5677-9682-1AEBCFA44C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01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38429" name="Picture@01\QPosted@" descr="@01\QPosted@">
          <a:extLst>
            <a:ext uri="{FF2B5EF4-FFF2-40B4-BE49-F238E27FC236}">
              <a16:creationId xmlns:a16="http://schemas.microsoft.com/office/drawing/2014/main" id="{4202CB98-7B41-C857-8B97-A9AEB56523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063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38430" name="Picture@01\QPosted@" descr="@01\QPosted@">
          <a:extLst>
            <a:ext uri="{FF2B5EF4-FFF2-40B4-BE49-F238E27FC236}">
              <a16:creationId xmlns:a16="http://schemas.microsoft.com/office/drawing/2014/main" id="{F9E0783D-E5E2-CCBA-AFE1-35C1C82AF9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225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38431" name="Picture@01\QPosted@" descr="@01\QPosted@">
          <a:extLst>
            <a:ext uri="{FF2B5EF4-FFF2-40B4-BE49-F238E27FC236}">
              <a16:creationId xmlns:a16="http://schemas.microsoft.com/office/drawing/2014/main" id="{8665DF32-8499-98FB-80D9-02D730118E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87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38432" name="Picture@01\QPosted@" descr="@01\QPosted@">
          <a:extLst>
            <a:ext uri="{FF2B5EF4-FFF2-40B4-BE49-F238E27FC236}">
              <a16:creationId xmlns:a16="http://schemas.microsoft.com/office/drawing/2014/main" id="{1611F285-D978-17C5-CA60-57507AFA7C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549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38433" name="Picture@01\QPosted@" descr="@01\QPosted@">
          <a:extLst>
            <a:ext uri="{FF2B5EF4-FFF2-40B4-BE49-F238E27FC236}">
              <a16:creationId xmlns:a16="http://schemas.microsoft.com/office/drawing/2014/main" id="{67182953-D0C3-66B0-AC8C-A8B17AED20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711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38434" name="Picture@01\QPosted@" descr="@01\QPosted@">
          <a:extLst>
            <a:ext uri="{FF2B5EF4-FFF2-40B4-BE49-F238E27FC236}">
              <a16:creationId xmlns:a16="http://schemas.microsoft.com/office/drawing/2014/main" id="{31A715AC-1E0D-F087-F4F6-1CD59EC485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873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38435" name="Picture@01\QPosted@" descr="@01\QPosted@">
          <a:extLst>
            <a:ext uri="{FF2B5EF4-FFF2-40B4-BE49-F238E27FC236}">
              <a16:creationId xmlns:a16="http://schemas.microsoft.com/office/drawing/2014/main" id="{107BA169-A679-4D7E-8597-8E0E9731F4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035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38436" name="Picture@01\QPosted@" descr="@01\QPosted@">
          <a:extLst>
            <a:ext uri="{FF2B5EF4-FFF2-40B4-BE49-F238E27FC236}">
              <a16:creationId xmlns:a16="http://schemas.microsoft.com/office/drawing/2014/main" id="{4A5F950A-C30A-DCB3-6E55-BC84D1141C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197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38437" name="Picture@01\QPosted@" descr="@01\QPosted@">
          <a:extLst>
            <a:ext uri="{FF2B5EF4-FFF2-40B4-BE49-F238E27FC236}">
              <a16:creationId xmlns:a16="http://schemas.microsoft.com/office/drawing/2014/main" id="{0B09B3C2-5ED0-0397-EB2C-8EED40B23B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359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38438" name="Picture@01\QPosted@" descr="@01\QPosted@">
          <a:extLst>
            <a:ext uri="{FF2B5EF4-FFF2-40B4-BE49-F238E27FC236}">
              <a16:creationId xmlns:a16="http://schemas.microsoft.com/office/drawing/2014/main" id="{F96B9F06-310C-0EAA-170A-AE04A70C4F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21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38439" name="Picture@01\QPosted@" descr="@01\QPosted@">
          <a:extLst>
            <a:ext uri="{FF2B5EF4-FFF2-40B4-BE49-F238E27FC236}">
              <a16:creationId xmlns:a16="http://schemas.microsoft.com/office/drawing/2014/main" id="{3863D87B-395E-AAA2-7A78-4AFCCAA8BDC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683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38440" name="Picture@01\QPosted@" descr="@01\QPosted@">
          <a:extLst>
            <a:ext uri="{FF2B5EF4-FFF2-40B4-BE49-F238E27FC236}">
              <a16:creationId xmlns:a16="http://schemas.microsoft.com/office/drawing/2014/main" id="{93DEAA97-4FB6-446E-68CF-9D760AB19A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844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38441" name="Picture@01\QPosted@" descr="@01\QPosted@">
          <a:extLst>
            <a:ext uri="{FF2B5EF4-FFF2-40B4-BE49-F238E27FC236}">
              <a16:creationId xmlns:a16="http://schemas.microsoft.com/office/drawing/2014/main" id="{6DC9114A-2024-DEA6-B908-FAE86C6CE5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006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38442" name="Picture@01\QPosted@" descr="@01\QPosted@">
          <a:extLst>
            <a:ext uri="{FF2B5EF4-FFF2-40B4-BE49-F238E27FC236}">
              <a16:creationId xmlns:a16="http://schemas.microsoft.com/office/drawing/2014/main" id="{F46CA275-0677-DB74-66D0-97C102ACB4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168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38443" name="Picture@01\QPosted@" descr="@01\QPosted@">
          <a:extLst>
            <a:ext uri="{FF2B5EF4-FFF2-40B4-BE49-F238E27FC236}">
              <a16:creationId xmlns:a16="http://schemas.microsoft.com/office/drawing/2014/main" id="{4E448526-3523-A932-181E-A5B6C5ACFD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330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38444" name="Picture@01\QPosted@" descr="@01\QPosted@">
          <a:extLst>
            <a:ext uri="{FF2B5EF4-FFF2-40B4-BE49-F238E27FC236}">
              <a16:creationId xmlns:a16="http://schemas.microsoft.com/office/drawing/2014/main" id="{61FC0DE5-2A7D-F098-4513-D560B89610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492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38445" name="Picture@01\QPosted@" descr="@01\QPosted@">
          <a:extLst>
            <a:ext uri="{FF2B5EF4-FFF2-40B4-BE49-F238E27FC236}">
              <a16:creationId xmlns:a16="http://schemas.microsoft.com/office/drawing/2014/main" id="{19BDD230-ED8E-E1EB-32E5-0F342628009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654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38446" name="Picture@01\QPosted@" descr="@01\QPosted@">
          <a:extLst>
            <a:ext uri="{FF2B5EF4-FFF2-40B4-BE49-F238E27FC236}">
              <a16:creationId xmlns:a16="http://schemas.microsoft.com/office/drawing/2014/main" id="{6FF4F94F-51D8-B542-ED33-8632B0689C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816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38447" name="Picture@01\QPosted@" descr="@01\QPosted@">
          <a:extLst>
            <a:ext uri="{FF2B5EF4-FFF2-40B4-BE49-F238E27FC236}">
              <a16:creationId xmlns:a16="http://schemas.microsoft.com/office/drawing/2014/main" id="{D20763E3-060B-E88E-1EFB-C7C64004A2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978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38448" name="Picture@01\QPosted@" descr="@01\QPosted@">
          <a:extLst>
            <a:ext uri="{FF2B5EF4-FFF2-40B4-BE49-F238E27FC236}">
              <a16:creationId xmlns:a16="http://schemas.microsoft.com/office/drawing/2014/main" id="{0EAD4F67-353B-62C1-1743-3D5DECBD40E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40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38449" name="Picture@01\QPosted@" descr="@01\QPosted@">
          <a:extLst>
            <a:ext uri="{FF2B5EF4-FFF2-40B4-BE49-F238E27FC236}">
              <a16:creationId xmlns:a16="http://schemas.microsoft.com/office/drawing/2014/main" id="{18A446F3-E1C2-DD64-7996-D5AC5E1A0E9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302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38450" name="Picture@01\QPosted@" descr="@01\QPosted@">
          <a:extLst>
            <a:ext uri="{FF2B5EF4-FFF2-40B4-BE49-F238E27FC236}">
              <a16:creationId xmlns:a16="http://schemas.microsoft.com/office/drawing/2014/main" id="{B07A6C03-0839-C00B-2BA9-D468187D78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464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38451" name="Picture@01\QPosted@" descr="@01\QPosted@">
          <a:extLst>
            <a:ext uri="{FF2B5EF4-FFF2-40B4-BE49-F238E27FC236}">
              <a16:creationId xmlns:a16="http://schemas.microsoft.com/office/drawing/2014/main" id="{CC4F115E-EF61-306E-A87F-473BB735DF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626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38452" name="Picture@01\QPosted@" descr="@01\QPosted@">
          <a:extLst>
            <a:ext uri="{FF2B5EF4-FFF2-40B4-BE49-F238E27FC236}">
              <a16:creationId xmlns:a16="http://schemas.microsoft.com/office/drawing/2014/main" id="{4C010DE5-14C1-D3B7-2414-40258041A7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788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38453" name="Picture@01\QPosted@" descr="@01\QPosted@">
          <a:extLst>
            <a:ext uri="{FF2B5EF4-FFF2-40B4-BE49-F238E27FC236}">
              <a16:creationId xmlns:a16="http://schemas.microsoft.com/office/drawing/2014/main" id="{E676A14D-52DE-AB37-7DF9-DC2BEDD7F4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949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38454" name="Picture@01\QPosted@" descr="@01\QPosted@">
          <a:extLst>
            <a:ext uri="{FF2B5EF4-FFF2-40B4-BE49-F238E27FC236}">
              <a16:creationId xmlns:a16="http://schemas.microsoft.com/office/drawing/2014/main" id="{66E76A29-E520-A123-2406-ACE3840F2D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11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38455" name="Picture@01\QPosted@" descr="@01\QPosted@">
          <a:extLst>
            <a:ext uri="{FF2B5EF4-FFF2-40B4-BE49-F238E27FC236}">
              <a16:creationId xmlns:a16="http://schemas.microsoft.com/office/drawing/2014/main" id="{FB09AE75-D04E-172C-1977-1CA3071CA4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273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38456" name="Picture@01\QPosted@" descr="@01\QPosted@">
          <a:extLst>
            <a:ext uri="{FF2B5EF4-FFF2-40B4-BE49-F238E27FC236}">
              <a16:creationId xmlns:a16="http://schemas.microsoft.com/office/drawing/2014/main" id="{0E6458F8-3C31-6D68-5DAD-F15267E913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435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38457" name="Picture@01\QPosted@" descr="@01\QPosted@">
          <a:extLst>
            <a:ext uri="{FF2B5EF4-FFF2-40B4-BE49-F238E27FC236}">
              <a16:creationId xmlns:a16="http://schemas.microsoft.com/office/drawing/2014/main" id="{9294B548-9EBB-5DB0-E203-688C2DF11E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597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38458" name="Picture@01\QPosted@" descr="@01\QPosted@">
          <a:extLst>
            <a:ext uri="{FF2B5EF4-FFF2-40B4-BE49-F238E27FC236}">
              <a16:creationId xmlns:a16="http://schemas.microsoft.com/office/drawing/2014/main" id="{7B1AE4D4-3316-4C13-87F9-848A229BE0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759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38459" name="Picture@01\QPosted@" descr="@01\QPosted@">
          <a:extLst>
            <a:ext uri="{FF2B5EF4-FFF2-40B4-BE49-F238E27FC236}">
              <a16:creationId xmlns:a16="http://schemas.microsoft.com/office/drawing/2014/main" id="{507D480F-F55A-BA83-A413-303F93C230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921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38460" name="Picture@01\QPosted@" descr="@01\QPosted@">
          <a:extLst>
            <a:ext uri="{FF2B5EF4-FFF2-40B4-BE49-F238E27FC236}">
              <a16:creationId xmlns:a16="http://schemas.microsoft.com/office/drawing/2014/main" id="{24EE7E34-CF0A-EACB-9599-474FAA05D4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083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38461" name="Picture@01\QPosted@" descr="@01\QPosted@">
          <a:extLst>
            <a:ext uri="{FF2B5EF4-FFF2-40B4-BE49-F238E27FC236}">
              <a16:creationId xmlns:a16="http://schemas.microsoft.com/office/drawing/2014/main" id="{F1566482-F5FD-45DB-9640-75BAE2325B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245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38462" name="Picture@01\QPosted@" descr="@01\QPosted@">
          <a:extLst>
            <a:ext uri="{FF2B5EF4-FFF2-40B4-BE49-F238E27FC236}">
              <a16:creationId xmlns:a16="http://schemas.microsoft.com/office/drawing/2014/main" id="{A9B8C772-1DD1-1B8A-CBED-F39E83FDF2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407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38463" name="Picture@01\QPosted@" descr="@01\QPosted@">
          <a:extLst>
            <a:ext uri="{FF2B5EF4-FFF2-40B4-BE49-F238E27FC236}">
              <a16:creationId xmlns:a16="http://schemas.microsoft.com/office/drawing/2014/main" id="{77603A3E-3AE1-745A-9EDC-DFAA1CC35A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569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38464" name="Picture@01\QPosted@" descr="@01\QPosted@">
          <a:extLst>
            <a:ext uri="{FF2B5EF4-FFF2-40B4-BE49-F238E27FC236}">
              <a16:creationId xmlns:a16="http://schemas.microsoft.com/office/drawing/2014/main" id="{2A25F096-AD53-0502-3D84-59B1CF609C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731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38465" name="Picture@01\QPosted@" descr="@01\QPosted@">
          <a:extLst>
            <a:ext uri="{FF2B5EF4-FFF2-40B4-BE49-F238E27FC236}">
              <a16:creationId xmlns:a16="http://schemas.microsoft.com/office/drawing/2014/main" id="{9900A48D-C001-C764-33BE-3378616A3D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93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38466" name="Picture@01\QPosted@" descr="@01\QPosted@">
          <a:extLst>
            <a:ext uri="{FF2B5EF4-FFF2-40B4-BE49-F238E27FC236}">
              <a16:creationId xmlns:a16="http://schemas.microsoft.com/office/drawing/2014/main" id="{C3EFCDA6-CF5A-2516-23C9-D816A3A1BC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055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38467" name="Picture@01\QPosted@" descr="@01\QPosted@">
          <a:extLst>
            <a:ext uri="{FF2B5EF4-FFF2-40B4-BE49-F238E27FC236}">
              <a16:creationId xmlns:a16="http://schemas.microsoft.com/office/drawing/2014/main" id="{608526D5-975E-57C2-9F26-36BA15CFA5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216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38468" name="Picture@01\QPosted@" descr="@01\QPosted@">
          <a:extLst>
            <a:ext uri="{FF2B5EF4-FFF2-40B4-BE49-F238E27FC236}">
              <a16:creationId xmlns:a16="http://schemas.microsoft.com/office/drawing/2014/main" id="{D3F86A01-E690-CCC9-7A63-CBB4A9F9E4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378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38469" name="Picture@01\QPosted@" descr="@01\QPosted@">
          <a:extLst>
            <a:ext uri="{FF2B5EF4-FFF2-40B4-BE49-F238E27FC236}">
              <a16:creationId xmlns:a16="http://schemas.microsoft.com/office/drawing/2014/main" id="{641D2B07-6DD5-D69A-A021-09D975DAA1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0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38470" name="Picture@01\QPosted@" descr="@01\QPosted@">
          <a:extLst>
            <a:ext uri="{FF2B5EF4-FFF2-40B4-BE49-F238E27FC236}">
              <a16:creationId xmlns:a16="http://schemas.microsoft.com/office/drawing/2014/main" id="{26EF58D1-E73C-0379-4D9F-6638EB6BAC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702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38471" name="Picture@01\QPosted@" descr="@01\QPosted@">
          <a:extLst>
            <a:ext uri="{FF2B5EF4-FFF2-40B4-BE49-F238E27FC236}">
              <a16:creationId xmlns:a16="http://schemas.microsoft.com/office/drawing/2014/main" id="{66A36BBA-488C-27DB-4A5D-4BF36E0D65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864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38472" name="Picture@01\QPosted@" descr="@01\QPosted@">
          <a:extLst>
            <a:ext uri="{FF2B5EF4-FFF2-40B4-BE49-F238E27FC236}">
              <a16:creationId xmlns:a16="http://schemas.microsoft.com/office/drawing/2014/main" id="{050BC4C2-36B0-1844-7763-FD32E15B6F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26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38473" name="Picture@01\QPosted@" descr="@01\QPosted@">
          <a:extLst>
            <a:ext uri="{FF2B5EF4-FFF2-40B4-BE49-F238E27FC236}">
              <a16:creationId xmlns:a16="http://schemas.microsoft.com/office/drawing/2014/main" id="{BB25714D-6D6F-95B0-E9B4-4261609EC3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188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38474" name="Picture@01\QPosted@" descr="@01\QPosted@">
          <a:extLst>
            <a:ext uri="{FF2B5EF4-FFF2-40B4-BE49-F238E27FC236}">
              <a16:creationId xmlns:a16="http://schemas.microsoft.com/office/drawing/2014/main" id="{554FA9B1-ABBE-AE3A-5E86-293A818B5E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350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38475" name="Picture@01\QPosted@" descr="@01\QPosted@">
          <a:extLst>
            <a:ext uri="{FF2B5EF4-FFF2-40B4-BE49-F238E27FC236}">
              <a16:creationId xmlns:a16="http://schemas.microsoft.com/office/drawing/2014/main" id="{0AD0C4A9-3C0C-E385-B2B4-EF02FCA86E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512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38476" name="Picture@01\QPosted@" descr="@01\QPosted@">
          <a:extLst>
            <a:ext uri="{FF2B5EF4-FFF2-40B4-BE49-F238E27FC236}">
              <a16:creationId xmlns:a16="http://schemas.microsoft.com/office/drawing/2014/main" id="{E1C326AD-7199-A93F-26CB-E55E62932D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674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38477" name="Picture@01\QPosted@" descr="@01\QPosted@">
          <a:extLst>
            <a:ext uri="{FF2B5EF4-FFF2-40B4-BE49-F238E27FC236}">
              <a16:creationId xmlns:a16="http://schemas.microsoft.com/office/drawing/2014/main" id="{549A5D0E-7E91-14FC-7FF5-6F387811C79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836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38478" name="Picture@01\QPosted@" descr="@01\QPosted@">
          <a:extLst>
            <a:ext uri="{FF2B5EF4-FFF2-40B4-BE49-F238E27FC236}">
              <a16:creationId xmlns:a16="http://schemas.microsoft.com/office/drawing/2014/main" id="{F9D22AD6-F7AB-21AC-C8D4-290CBCEAD1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98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38479" name="Picture@01\QPosted@" descr="@01\QPosted@">
          <a:extLst>
            <a:ext uri="{FF2B5EF4-FFF2-40B4-BE49-F238E27FC236}">
              <a16:creationId xmlns:a16="http://schemas.microsoft.com/office/drawing/2014/main" id="{EA77360E-EF5D-BD0B-3B74-299B65B61B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160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38480" name="Picture@01\QPosted@" descr="@01\QPosted@">
          <a:extLst>
            <a:ext uri="{FF2B5EF4-FFF2-40B4-BE49-F238E27FC236}">
              <a16:creationId xmlns:a16="http://schemas.microsoft.com/office/drawing/2014/main" id="{39E2EED8-91F7-DAF2-569F-256ED6F384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321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38481" name="Picture@01\QPosted@" descr="@01\QPosted@">
          <a:extLst>
            <a:ext uri="{FF2B5EF4-FFF2-40B4-BE49-F238E27FC236}">
              <a16:creationId xmlns:a16="http://schemas.microsoft.com/office/drawing/2014/main" id="{B87357F2-38E6-47DE-A1C1-2019A6C7CE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483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38482" name="Picture@01\QPosted@" descr="@01\QPosted@">
          <a:extLst>
            <a:ext uri="{FF2B5EF4-FFF2-40B4-BE49-F238E27FC236}">
              <a16:creationId xmlns:a16="http://schemas.microsoft.com/office/drawing/2014/main" id="{F1BFB63A-8B02-FE3B-90BC-8CB4551FF9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645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38483" name="Picture@01\QPosted@" descr="@01\QPosted@">
          <a:extLst>
            <a:ext uri="{FF2B5EF4-FFF2-40B4-BE49-F238E27FC236}">
              <a16:creationId xmlns:a16="http://schemas.microsoft.com/office/drawing/2014/main" id="{BB352B9F-7A1D-97DC-4F2B-28B51677F7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807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38484" name="Picture@01\QPosted@" descr="@01\QPosted@">
          <a:extLst>
            <a:ext uri="{FF2B5EF4-FFF2-40B4-BE49-F238E27FC236}">
              <a16:creationId xmlns:a16="http://schemas.microsoft.com/office/drawing/2014/main" id="{0BD5DD9E-928C-7257-1DA0-8E414C9AD5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969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38485" name="Picture@01\QPosted@" descr="@01\QPosted@">
          <a:extLst>
            <a:ext uri="{FF2B5EF4-FFF2-40B4-BE49-F238E27FC236}">
              <a16:creationId xmlns:a16="http://schemas.microsoft.com/office/drawing/2014/main" id="{E5C7DF2B-91C7-2705-850C-F9767D1B18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131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38486" name="Picture@01\QPosted@" descr="@01\QPosted@">
          <a:extLst>
            <a:ext uri="{FF2B5EF4-FFF2-40B4-BE49-F238E27FC236}">
              <a16:creationId xmlns:a16="http://schemas.microsoft.com/office/drawing/2014/main" id="{652F2578-935D-16B4-5F72-2EAA30C7E9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293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38487" name="Picture@01\QPosted@" descr="@01\QPosted@">
          <a:extLst>
            <a:ext uri="{FF2B5EF4-FFF2-40B4-BE49-F238E27FC236}">
              <a16:creationId xmlns:a16="http://schemas.microsoft.com/office/drawing/2014/main" id="{306F22CD-563C-BB6E-1140-1374487CFE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455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38488" name="Picture@01\QPosted@" descr="@01\QPosted@">
          <a:extLst>
            <a:ext uri="{FF2B5EF4-FFF2-40B4-BE49-F238E27FC236}">
              <a16:creationId xmlns:a16="http://schemas.microsoft.com/office/drawing/2014/main" id="{6A7DB711-C0D5-6C0D-3066-1333609139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17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38489" name="Picture@01\QPosted@" descr="@01\QPosted@">
          <a:extLst>
            <a:ext uri="{FF2B5EF4-FFF2-40B4-BE49-F238E27FC236}">
              <a16:creationId xmlns:a16="http://schemas.microsoft.com/office/drawing/2014/main" id="{35656BB9-3E5F-4CC9-23F6-3FD2784965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779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38490" name="Picture@01\QPosted@" descr="@01\QPosted@">
          <a:extLst>
            <a:ext uri="{FF2B5EF4-FFF2-40B4-BE49-F238E27FC236}">
              <a16:creationId xmlns:a16="http://schemas.microsoft.com/office/drawing/2014/main" id="{29A064DE-264A-CCDF-6478-5437310161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941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38491" name="Picture@01\QPosted@" descr="@01\QPosted@">
          <a:extLst>
            <a:ext uri="{FF2B5EF4-FFF2-40B4-BE49-F238E27FC236}">
              <a16:creationId xmlns:a16="http://schemas.microsoft.com/office/drawing/2014/main" id="{2147C517-3147-C88C-11A7-D454C8BBE9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103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38492" name="Picture@01\QPosted@" descr="@01\QPosted@">
          <a:extLst>
            <a:ext uri="{FF2B5EF4-FFF2-40B4-BE49-F238E27FC236}">
              <a16:creationId xmlns:a16="http://schemas.microsoft.com/office/drawing/2014/main" id="{4D29892C-DAA8-E7C0-2A13-F1A5D47DEB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265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38493" name="Picture@01\QPosted@" descr="@01\QPosted@">
          <a:extLst>
            <a:ext uri="{FF2B5EF4-FFF2-40B4-BE49-F238E27FC236}">
              <a16:creationId xmlns:a16="http://schemas.microsoft.com/office/drawing/2014/main" id="{38A040E0-15FC-6EDE-5057-CAE2A58E1F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426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38494" name="Picture@01\QPosted@" descr="@01\QPosted@">
          <a:extLst>
            <a:ext uri="{FF2B5EF4-FFF2-40B4-BE49-F238E27FC236}">
              <a16:creationId xmlns:a16="http://schemas.microsoft.com/office/drawing/2014/main" id="{6AE107CA-503B-41DA-1947-2D3F1362F6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588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38495" name="Picture@01\QPosted@" descr="@01\QPosted@">
          <a:extLst>
            <a:ext uri="{FF2B5EF4-FFF2-40B4-BE49-F238E27FC236}">
              <a16:creationId xmlns:a16="http://schemas.microsoft.com/office/drawing/2014/main" id="{C18317D5-FE30-4874-340D-B0C04C39F5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750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38496" name="Picture@01\QPosted@" descr="@01\QPosted@">
          <a:extLst>
            <a:ext uri="{FF2B5EF4-FFF2-40B4-BE49-F238E27FC236}">
              <a16:creationId xmlns:a16="http://schemas.microsoft.com/office/drawing/2014/main" id="{5478985F-541A-8D47-73A4-C08D5A96E1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912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38497" name="Picture@01\QPosted@" descr="@01\QPosted@">
          <a:extLst>
            <a:ext uri="{FF2B5EF4-FFF2-40B4-BE49-F238E27FC236}">
              <a16:creationId xmlns:a16="http://schemas.microsoft.com/office/drawing/2014/main" id="{AA92E8FC-2AEC-12FC-EE59-D9B88CECEA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074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38498" name="Picture@01\QPosted@" descr="@01\QPosted@">
          <a:extLst>
            <a:ext uri="{FF2B5EF4-FFF2-40B4-BE49-F238E27FC236}">
              <a16:creationId xmlns:a16="http://schemas.microsoft.com/office/drawing/2014/main" id="{7B9C217A-1389-AA5E-9F9A-2D9B5F0F86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236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38499" name="Picture@01\QPosted@" descr="@01\QPosted@">
          <a:extLst>
            <a:ext uri="{FF2B5EF4-FFF2-40B4-BE49-F238E27FC236}">
              <a16:creationId xmlns:a16="http://schemas.microsoft.com/office/drawing/2014/main" id="{AB3AC751-7108-8C2D-F00A-E3FB706883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398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38500" name="Picture@01\QPosted@" descr="@01\QPosted@">
          <a:extLst>
            <a:ext uri="{FF2B5EF4-FFF2-40B4-BE49-F238E27FC236}">
              <a16:creationId xmlns:a16="http://schemas.microsoft.com/office/drawing/2014/main" id="{8E2C98E5-473E-7E6E-3165-E99C4F0EDC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560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38501" name="Picture@01\QPosted@" descr="@01\QPosted@">
          <a:extLst>
            <a:ext uri="{FF2B5EF4-FFF2-40B4-BE49-F238E27FC236}">
              <a16:creationId xmlns:a16="http://schemas.microsoft.com/office/drawing/2014/main" id="{10D0376A-059B-35F6-660B-ADF6C44D53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722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38502" name="Picture@01\QPosted@" descr="@01\QPosted@">
          <a:extLst>
            <a:ext uri="{FF2B5EF4-FFF2-40B4-BE49-F238E27FC236}">
              <a16:creationId xmlns:a16="http://schemas.microsoft.com/office/drawing/2014/main" id="{DF41FFFC-DB63-B7CF-F9F2-7D6F7A417A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884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38503" name="Picture@01\QPosted@" descr="@01\QPosted@">
          <a:extLst>
            <a:ext uri="{FF2B5EF4-FFF2-40B4-BE49-F238E27FC236}">
              <a16:creationId xmlns:a16="http://schemas.microsoft.com/office/drawing/2014/main" id="{73F13F1E-DF9B-C50A-B322-F66B562EFD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046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38504" name="Picture@01\QPosted@" descr="@01\QPosted@">
          <a:extLst>
            <a:ext uri="{FF2B5EF4-FFF2-40B4-BE49-F238E27FC236}">
              <a16:creationId xmlns:a16="http://schemas.microsoft.com/office/drawing/2014/main" id="{BBCCD892-DE22-F7E4-737C-F646CBC99B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208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38505" name="Picture@01\QPosted@" descr="@01\QPosted@">
          <a:extLst>
            <a:ext uri="{FF2B5EF4-FFF2-40B4-BE49-F238E27FC236}">
              <a16:creationId xmlns:a16="http://schemas.microsoft.com/office/drawing/2014/main" id="{25261FF0-4E2D-1585-B335-0BA4B0FDBE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370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38506" name="Picture@01\QPosted@" descr="@01\QPosted@">
          <a:extLst>
            <a:ext uri="{FF2B5EF4-FFF2-40B4-BE49-F238E27FC236}">
              <a16:creationId xmlns:a16="http://schemas.microsoft.com/office/drawing/2014/main" id="{3723F32A-6AF7-9BED-D17A-793186A71D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532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38507" name="Picture@01\QPosted@" descr="@01\QPosted@">
          <a:extLst>
            <a:ext uri="{FF2B5EF4-FFF2-40B4-BE49-F238E27FC236}">
              <a16:creationId xmlns:a16="http://schemas.microsoft.com/office/drawing/2014/main" id="{A9F3CA13-4A3F-C1E9-49D1-76E811899E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693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38508" name="Picture@01\QPosted@" descr="@01\QPosted@">
          <a:extLst>
            <a:ext uri="{FF2B5EF4-FFF2-40B4-BE49-F238E27FC236}">
              <a16:creationId xmlns:a16="http://schemas.microsoft.com/office/drawing/2014/main" id="{83CABE5E-6700-EF4F-793A-D4DA24D2AF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855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38509" name="Picture@01\QPosted@" descr="@01\QPosted@">
          <a:extLst>
            <a:ext uri="{FF2B5EF4-FFF2-40B4-BE49-F238E27FC236}">
              <a16:creationId xmlns:a16="http://schemas.microsoft.com/office/drawing/2014/main" id="{D20FBF96-A085-184A-5391-CDA532E9BC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01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38510" name="Picture@01\QPosted@" descr="@01\QPosted@">
          <a:extLst>
            <a:ext uri="{FF2B5EF4-FFF2-40B4-BE49-F238E27FC236}">
              <a16:creationId xmlns:a16="http://schemas.microsoft.com/office/drawing/2014/main" id="{D4546566-0F27-BC39-5F6A-BDE057B872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17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38511" name="Picture@01\QPosted@" descr="@01\QPosted@">
          <a:extLst>
            <a:ext uri="{FF2B5EF4-FFF2-40B4-BE49-F238E27FC236}">
              <a16:creationId xmlns:a16="http://schemas.microsoft.com/office/drawing/2014/main" id="{49DFFB96-1078-512B-092A-B1BD9DF40F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34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38512" name="Picture@01\QPosted@" descr="@01\QPosted@">
          <a:extLst>
            <a:ext uri="{FF2B5EF4-FFF2-40B4-BE49-F238E27FC236}">
              <a16:creationId xmlns:a16="http://schemas.microsoft.com/office/drawing/2014/main" id="{8E988A88-C9D5-9598-C6E9-749C7435A5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50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38513" name="Picture@01\QPosted@" descr="@01\QPosted@">
          <a:extLst>
            <a:ext uri="{FF2B5EF4-FFF2-40B4-BE49-F238E27FC236}">
              <a16:creationId xmlns:a16="http://schemas.microsoft.com/office/drawing/2014/main" id="{7977C3AD-114B-086D-E09A-9318A10869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6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38514" name="Picture@01\QPosted@" descr="@01\QPosted@">
          <a:extLst>
            <a:ext uri="{FF2B5EF4-FFF2-40B4-BE49-F238E27FC236}">
              <a16:creationId xmlns:a16="http://schemas.microsoft.com/office/drawing/2014/main" id="{2E165256-CABF-2D36-56D9-A29A3A766D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82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38515" name="Picture@01\QPosted@" descr="@01\QPosted@">
          <a:extLst>
            <a:ext uri="{FF2B5EF4-FFF2-40B4-BE49-F238E27FC236}">
              <a16:creationId xmlns:a16="http://schemas.microsoft.com/office/drawing/2014/main" id="{13E7E23F-8EA6-64BA-9C17-78DE615A08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98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38516" name="Picture@01\QPosted@" descr="@01\QPosted@">
          <a:extLst>
            <a:ext uri="{FF2B5EF4-FFF2-40B4-BE49-F238E27FC236}">
              <a16:creationId xmlns:a16="http://schemas.microsoft.com/office/drawing/2014/main" id="{5F6BD700-DD3A-8C73-E493-A09399301F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15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38517" name="Picture@01\QPosted@" descr="@01\QPosted@">
          <a:extLst>
            <a:ext uri="{FF2B5EF4-FFF2-40B4-BE49-F238E27FC236}">
              <a16:creationId xmlns:a16="http://schemas.microsoft.com/office/drawing/2014/main" id="{340D11F2-C0DE-50E0-9AE5-E2F7C032A4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31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38518" name="Picture@01\QPosted@" descr="@01\QPosted@">
          <a:extLst>
            <a:ext uri="{FF2B5EF4-FFF2-40B4-BE49-F238E27FC236}">
              <a16:creationId xmlns:a16="http://schemas.microsoft.com/office/drawing/2014/main" id="{111995F2-3A49-C2C1-F008-80FA7E17DA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47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38519" name="Picture@01\QPosted@" descr="@01\QPosted@">
          <a:extLst>
            <a:ext uri="{FF2B5EF4-FFF2-40B4-BE49-F238E27FC236}">
              <a16:creationId xmlns:a16="http://schemas.microsoft.com/office/drawing/2014/main" id="{7E1EBA19-89D0-29ED-469C-E83BABAC10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3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38520" name="Picture@01\QPosted@" descr="@01\QPosted@">
          <a:extLst>
            <a:ext uri="{FF2B5EF4-FFF2-40B4-BE49-F238E27FC236}">
              <a16:creationId xmlns:a16="http://schemas.microsoft.com/office/drawing/2014/main" id="{FA112121-918B-3AD1-99C3-F7F1C3727E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79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38521" name="Picture@01\QPosted@" descr="@01\QPosted@">
          <a:extLst>
            <a:ext uri="{FF2B5EF4-FFF2-40B4-BE49-F238E27FC236}">
              <a16:creationId xmlns:a16="http://schemas.microsoft.com/office/drawing/2014/main" id="{8ECCD97A-60CF-CC4A-E99E-0B78BD49D91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96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38522" name="Picture@01\QPosted@" descr="@01\QPosted@">
          <a:extLst>
            <a:ext uri="{FF2B5EF4-FFF2-40B4-BE49-F238E27FC236}">
              <a16:creationId xmlns:a16="http://schemas.microsoft.com/office/drawing/2014/main" id="{DC69177A-3E53-9742-22BE-0E70948954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12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38523" name="Picture@01\QPosted@" descr="@01\QPosted@">
          <a:extLst>
            <a:ext uri="{FF2B5EF4-FFF2-40B4-BE49-F238E27FC236}">
              <a16:creationId xmlns:a16="http://schemas.microsoft.com/office/drawing/2014/main" id="{877FEC7C-398A-EC16-9A2B-3F8239D661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28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38524" name="Picture@01\QPosted@" descr="@01\QPosted@">
          <a:extLst>
            <a:ext uri="{FF2B5EF4-FFF2-40B4-BE49-F238E27FC236}">
              <a16:creationId xmlns:a16="http://schemas.microsoft.com/office/drawing/2014/main" id="{6B592C20-867B-DE23-8674-414B0C48BD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44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38525" name="Picture@01\QPosted@" descr="@01\QPosted@">
          <a:extLst>
            <a:ext uri="{FF2B5EF4-FFF2-40B4-BE49-F238E27FC236}">
              <a16:creationId xmlns:a16="http://schemas.microsoft.com/office/drawing/2014/main" id="{3BF2EAEE-ADEA-981E-7FFE-69F5866DF6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60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38526" name="Picture@01\QPosted@" descr="@01\QPosted@">
          <a:extLst>
            <a:ext uri="{FF2B5EF4-FFF2-40B4-BE49-F238E27FC236}">
              <a16:creationId xmlns:a16="http://schemas.microsoft.com/office/drawing/2014/main" id="{E16F776D-2CFB-1B1D-7BFA-885676700A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77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38527" name="Picture@01\QPosted@" descr="@01\QPosted@">
          <a:extLst>
            <a:ext uri="{FF2B5EF4-FFF2-40B4-BE49-F238E27FC236}">
              <a16:creationId xmlns:a16="http://schemas.microsoft.com/office/drawing/2014/main" id="{96205D30-1403-31C5-BE22-4C4E814E58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93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38528" name="Picture@01\QPosted@" descr="@01\QPosted@">
          <a:extLst>
            <a:ext uri="{FF2B5EF4-FFF2-40B4-BE49-F238E27FC236}">
              <a16:creationId xmlns:a16="http://schemas.microsoft.com/office/drawing/2014/main" id="{6EC4EB9C-89CB-A42C-C523-F82AD37543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09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38529" name="Picture@01\QPosted@" descr="@01\QPosted@">
          <a:extLst>
            <a:ext uri="{FF2B5EF4-FFF2-40B4-BE49-F238E27FC236}">
              <a16:creationId xmlns:a16="http://schemas.microsoft.com/office/drawing/2014/main" id="{E090065F-F2B3-36F7-18FB-E89275444D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25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38530" name="Picture@01\QPosted@" descr="@01\QPosted@">
          <a:extLst>
            <a:ext uri="{FF2B5EF4-FFF2-40B4-BE49-F238E27FC236}">
              <a16:creationId xmlns:a16="http://schemas.microsoft.com/office/drawing/2014/main" id="{1EB5097D-A35A-0C75-5BC8-856D2B10ED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41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38531" name="Picture@01\QPosted@" descr="@01\QPosted@">
          <a:extLst>
            <a:ext uri="{FF2B5EF4-FFF2-40B4-BE49-F238E27FC236}">
              <a16:creationId xmlns:a16="http://schemas.microsoft.com/office/drawing/2014/main" id="{1C31F39E-0C17-887E-43A5-95A8957A1F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58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38532" name="Picture@01\QPosted@" descr="@01\QPosted@">
          <a:extLst>
            <a:ext uri="{FF2B5EF4-FFF2-40B4-BE49-F238E27FC236}">
              <a16:creationId xmlns:a16="http://schemas.microsoft.com/office/drawing/2014/main" id="{A65F6682-C7D1-3F4A-6F29-93B7AFE135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74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38533" name="Picture@01\QPosted@" descr="@01\QPosted@">
          <a:extLst>
            <a:ext uri="{FF2B5EF4-FFF2-40B4-BE49-F238E27FC236}">
              <a16:creationId xmlns:a16="http://schemas.microsoft.com/office/drawing/2014/main" id="{CF2DD55D-71D9-4E86-BC82-C9362AD1D1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90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38534" name="Picture@01\QPosted@" descr="@01\QPosted@">
          <a:extLst>
            <a:ext uri="{FF2B5EF4-FFF2-40B4-BE49-F238E27FC236}">
              <a16:creationId xmlns:a16="http://schemas.microsoft.com/office/drawing/2014/main" id="{AE01C484-4000-9EC4-63B9-BCFCA173EB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06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38535" name="Picture@01\QPosted@" descr="@01\QPosted@">
          <a:extLst>
            <a:ext uri="{FF2B5EF4-FFF2-40B4-BE49-F238E27FC236}">
              <a16:creationId xmlns:a16="http://schemas.microsoft.com/office/drawing/2014/main" id="{85D60910-B9FD-B450-62AA-390BCC5391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22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38536" name="Picture@01\QPosted@" descr="@01\QPosted@">
          <a:extLst>
            <a:ext uri="{FF2B5EF4-FFF2-40B4-BE49-F238E27FC236}">
              <a16:creationId xmlns:a16="http://schemas.microsoft.com/office/drawing/2014/main" id="{94333E0B-3C81-18AD-480F-DAFF4F638F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38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38537" name="Picture@01\QPosted@" descr="@01\QPosted@">
          <a:extLst>
            <a:ext uri="{FF2B5EF4-FFF2-40B4-BE49-F238E27FC236}">
              <a16:creationId xmlns:a16="http://schemas.microsoft.com/office/drawing/2014/main" id="{DAB0A679-7FBA-BD1A-E69B-A9D605451A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55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38538" name="Picture@01\QPosted@" descr="@01\QPosted@">
          <a:extLst>
            <a:ext uri="{FF2B5EF4-FFF2-40B4-BE49-F238E27FC236}">
              <a16:creationId xmlns:a16="http://schemas.microsoft.com/office/drawing/2014/main" id="{C16AF091-EB4E-CE28-4F4B-4683F48E66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71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38539" name="Picture@01\QPosted@" descr="@01\QPosted@">
          <a:extLst>
            <a:ext uri="{FF2B5EF4-FFF2-40B4-BE49-F238E27FC236}">
              <a16:creationId xmlns:a16="http://schemas.microsoft.com/office/drawing/2014/main" id="{8755B324-69C8-E83F-14D3-C7983460B6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87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38540" name="Picture@01\QPosted@" descr="@01\QPosted@">
          <a:extLst>
            <a:ext uri="{FF2B5EF4-FFF2-40B4-BE49-F238E27FC236}">
              <a16:creationId xmlns:a16="http://schemas.microsoft.com/office/drawing/2014/main" id="{3EA13BBA-0D0E-6958-63FC-D2B931A03C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03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38541" name="Picture@01\QPosted@" descr="@01\QPosted@">
          <a:extLst>
            <a:ext uri="{FF2B5EF4-FFF2-40B4-BE49-F238E27FC236}">
              <a16:creationId xmlns:a16="http://schemas.microsoft.com/office/drawing/2014/main" id="{95649151-73E1-894E-6D12-A71A625792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19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38542" name="Picture@01\QPosted@" descr="@01\QPosted@">
          <a:extLst>
            <a:ext uri="{FF2B5EF4-FFF2-40B4-BE49-F238E27FC236}">
              <a16:creationId xmlns:a16="http://schemas.microsoft.com/office/drawing/2014/main" id="{39ACF251-6927-06B9-1687-38093CE81B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36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38543" name="Picture@01\QPosted@" descr="@01\QPosted@">
          <a:extLst>
            <a:ext uri="{FF2B5EF4-FFF2-40B4-BE49-F238E27FC236}">
              <a16:creationId xmlns:a16="http://schemas.microsoft.com/office/drawing/2014/main" id="{33940A7F-DDD7-D412-3680-F1CAB07EC7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52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38544" name="Picture@01\QPosted@" descr="@01\QPosted@">
          <a:extLst>
            <a:ext uri="{FF2B5EF4-FFF2-40B4-BE49-F238E27FC236}">
              <a16:creationId xmlns:a16="http://schemas.microsoft.com/office/drawing/2014/main" id="{57913AA1-9AB8-8A94-EE91-C993BD6EB8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68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38545" name="Picture@01\QPosted@" descr="@01\QPosted@">
          <a:extLst>
            <a:ext uri="{FF2B5EF4-FFF2-40B4-BE49-F238E27FC236}">
              <a16:creationId xmlns:a16="http://schemas.microsoft.com/office/drawing/2014/main" id="{9650F7E9-2904-2E27-6447-BA5528F181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84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38546" name="Picture@01\QPosted@" descr="@01\QPosted@">
          <a:extLst>
            <a:ext uri="{FF2B5EF4-FFF2-40B4-BE49-F238E27FC236}">
              <a16:creationId xmlns:a16="http://schemas.microsoft.com/office/drawing/2014/main" id="{712AFB75-6E46-CAE0-A72B-803A154A7C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00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38547" name="Picture@01\QPosted@" descr="@01\QPosted@">
          <a:extLst>
            <a:ext uri="{FF2B5EF4-FFF2-40B4-BE49-F238E27FC236}">
              <a16:creationId xmlns:a16="http://schemas.microsoft.com/office/drawing/2014/main" id="{69B2CFDB-20DD-D90E-695D-BCDF7AE73F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17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38548" name="Picture@01\QPosted@" descr="@01\QPosted@">
          <a:extLst>
            <a:ext uri="{FF2B5EF4-FFF2-40B4-BE49-F238E27FC236}">
              <a16:creationId xmlns:a16="http://schemas.microsoft.com/office/drawing/2014/main" id="{F5BCB240-3593-B13A-A36F-16922F990B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3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38549" name="Picture@01\QPosted@" descr="@01\QPosted@">
          <a:extLst>
            <a:ext uri="{FF2B5EF4-FFF2-40B4-BE49-F238E27FC236}">
              <a16:creationId xmlns:a16="http://schemas.microsoft.com/office/drawing/2014/main" id="{D4EEBA22-0185-AAB5-60BD-4E7E3F74E1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49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38550" name="Picture@01\QPosted@" descr="@01\QPosted@">
          <a:extLst>
            <a:ext uri="{FF2B5EF4-FFF2-40B4-BE49-F238E27FC236}">
              <a16:creationId xmlns:a16="http://schemas.microsoft.com/office/drawing/2014/main" id="{A42F4F33-BA13-B16F-64F2-EAFDB64922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65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38551" name="Picture@01\QPosted@" descr="@01\QPosted@">
          <a:extLst>
            <a:ext uri="{FF2B5EF4-FFF2-40B4-BE49-F238E27FC236}">
              <a16:creationId xmlns:a16="http://schemas.microsoft.com/office/drawing/2014/main" id="{73B9BCAB-AA33-4E90-DB60-F491045587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81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38552" name="Picture@01\QPosted@" descr="@01\QPosted@">
          <a:extLst>
            <a:ext uri="{FF2B5EF4-FFF2-40B4-BE49-F238E27FC236}">
              <a16:creationId xmlns:a16="http://schemas.microsoft.com/office/drawing/2014/main" id="{DDA74E09-704C-D7CA-E0A8-FAE8B8B801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98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38553" name="Picture@01\QPosted@" descr="@01\QPosted@">
          <a:extLst>
            <a:ext uri="{FF2B5EF4-FFF2-40B4-BE49-F238E27FC236}">
              <a16:creationId xmlns:a16="http://schemas.microsoft.com/office/drawing/2014/main" id="{E3C2855B-2B63-4600-B9BF-EFCED1C66A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14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38554" name="Picture@01\QPosted@" descr="@01\QPosted@">
          <a:extLst>
            <a:ext uri="{FF2B5EF4-FFF2-40B4-BE49-F238E27FC236}">
              <a16:creationId xmlns:a16="http://schemas.microsoft.com/office/drawing/2014/main" id="{52596FA1-5325-1DEA-B200-00184DF8C2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30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38555" name="Picture@01\QPosted@" descr="@01\QPosted@">
          <a:extLst>
            <a:ext uri="{FF2B5EF4-FFF2-40B4-BE49-F238E27FC236}">
              <a16:creationId xmlns:a16="http://schemas.microsoft.com/office/drawing/2014/main" id="{19113DA7-C36C-B539-398A-4D04A2497A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46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38556" name="Picture@01\QPosted@" descr="@01\QPosted@">
          <a:extLst>
            <a:ext uri="{FF2B5EF4-FFF2-40B4-BE49-F238E27FC236}">
              <a16:creationId xmlns:a16="http://schemas.microsoft.com/office/drawing/2014/main" id="{5DACB628-3F84-630C-49E5-6B37E0AA02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62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38557" name="Picture@01\QPosted@" descr="@01\QPosted@">
          <a:extLst>
            <a:ext uri="{FF2B5EF4-FFF2-40B4-BE49-F238E27FC236}">
              <a16:creationId xmlns:a16="http://schemas.microsoft.com/office/drawing/2014/main" id="{FCE20FF1-CB6B-8E10-99D4-7C6F5EA37E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79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38558" name="Picture@01\QPosted@" descr="@01\QPosted@">
          <a:extLst>
            <a:ext uri="{FF2B5EF4-FFF2-40B4-BE49-F238E27FC236}">
              <a16:creationId xmlns:a16="http://schemas.microsoft.com/office/drawing/2014/main" id="{8133B916-6495-0802-03F9-9CC03A24F0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95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38559" name="Picture@01\QPosted@" descr="@01\QPosted@">
          <a:extLst>
            <a:ext uri="{FF2B5EF4-FFF2-40B4-BE49-F238E27FC236}">
              <a16:creationId xmlns:a16="http://schemas.microsoft.com/office/drawing/2014/main" id="{ADA8AEF0-A755-4635-61DC-BC93332589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11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38560" name="Picture@01\QPosted@" descr="@01\QPosted@">
          <a:extLst>
            <a:ext uri="{FF2B5EF4-FFF2-40B4-BE49-F238E27FC236}">
              <a16:creationId xmlns:a16="http://schemas.microsoft.com/office/drawing/2014/main" id="{D1456698-7984-6E5F-70AD-89D867B3EE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27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38561" name="Picture@01\QPosted@" descr="@01\QPosted@">
          <a:extLst>
            <a:ext uri="{FF2B5EF4-FFF2-40B4-BE49-F238E27FC236}">
              <a16:creationId xmlns:a16="http://schemas.microsoft.com/office/drawing/2014/main" id="{DCB44F56-7C3F-EFE3-0FD9-8FEC664F03A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43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38562" name="Picture@01\QPosted@" descr="@01\QPosted@">
          <a:extLst>
            <a:ext uri="{FF2B5EF4-FFF2-40B4-BE49-F238E27FC236}">
              <a16:creationId xmlns:a16="http://schemas.microsoft.com/office/drawing/2014/main" id="{A1502D44-1447-4A59-486F-B6C76CF9BE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59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38563" name="Picture@01\QPosted@" descr="@01\QPosted@">
          <a:extLst>
            <a:ext uri="{FF2B5EF4-FFF2-40B4-BE49-F238E27FC236}">
              <a16:creationId xmlns:a16="http://schemas.microsoft.com/office/drawing/2014/main" id="{C4719C90-08B5-F5A5-C7AC-A589A59109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76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38564" name="Picture@01\QPosted@" descr="@01\QPosted@">
          <a:extLst>
            <a:ext uri="{FF2B5EF4-FFF2-40B4-BE49-F238E27FC236}">
              <a16:creationId xmlns:a16="http://schemas.microsoft.com/office/drawing/2014/main" id="{2018F5CB-B7C6-771A-9712-D4C21C7230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92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38565" name="Picture@01\QPosted@" descr="@01\QPosted@">
          <a:extLst>
            <a:ext uri="{FF2B5EF4-FFF2-40B4-BE49-F238E27FC236}">
              <a16:creationId xmlns:a16="http://schemas.microsoft.com/office/drawing/2014/main" id="{8C9A770B-D75C-FE84-BBD7-0AC246AAC4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08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38566" name="Picture@01\QPosted@" descr="@01\QPosted@">
          <a:extLst>
            <a:ext uri="{FF2B5EF4-FFF2-40B4-BE49-F238E27FC236}">
              <a16:creationId xmlns:a16="http://schemas.microsoft.com/office/drawing/2014/main" id="{63CAB179-E7E3-77B9-3E6D-B6BE5D5580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24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38567" name="Picture@01\QPosted@" descr="@01\QPosted@">
          <a:extLst>
            <a:ext uri="{FF2B5EF4-FFF2-40B4-BE49-F238E27FC236}">
              <a16:creationId xmlns:a16="http://schemas.microsoft.com/office/drawing/2014/main" id="{27410DF6-A69A-20CD-0309-BCC6D6DBBE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40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38568" name="Picture@01\QPosted@" descr="@01\QPosted@">
          <a:extLst>
            <a:ext uri="{FF2B5EF4-FFF2-40B4-BE49-F238E27FC236}">
              <a16:creationId xmlns:a16="http://schemas.microsoft.com/office/drawing/2014/main" id="{C9E3CCC7-3144-8724-FAA0-D2F81CF9B6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57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38569" name="Picture@01\QPosted@" descr="@01\QPosted@">
          <a:extLst>
            <a:ext uri="{FF2B5EF4-FFF2-40B4-BE49-F238E27FC236}">
              <a16:creationId xmlns:a16="http://schemas.microsoft.com/office/drawing/2014/main" id="{F7E49710-62F0-F5F3-9750-B68E7FE390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73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38570" name="Picture@01\QPosted@" descr="@01\QPosted@">
          <a:extLst>
            <a:ext uri="{FF2B5EF4-FFF2-40B4-BE49-F238E27FC236}">
              <a16:creationId xmlns:a16="http://schemas.microsoft.com/office/drawing/2014/main" id="{14D92336-8ADD-D35A-1812-A2B663B8DE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89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38571" name="Picture@01\QPosted@" descr="@01\QPosted@">
          <a:extLst>
            <a:ext uri="{FF2B5EF4-FFF2-40B4-BE49-F238E27FC236}">
              <a16:creationId xmlns:a16="http://schemas.microsoft.com/office/drawing/2014/main" id="{C99F1BCE-294D-023F-DECC-59F8A8DE31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05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38572" name="Picture@01\QPosted@" descr="@01\QPosted@">
          <a:extLst>
            <a:ext uri="{FF2B5EF4-FFF2-40B4-BE49-F238E27FC236}">
              <a16:creationId xmlns:a16="http://schemas.microsoft.com/office/drawing/2014/main" id="{DC8E3C92-2882-72F1-6176-F852D28422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1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38573" name="Picture@01\QPosted@" descr="@01\QPosted@">
          <a:extLst>
            <a:ext uri="{FF2B5EF4-FFF2-40B4-BE49-F238E27FC236}">
              <a16:creationId xmlns:a16="http://schemas.microsoft.com/office/drawing/2014/main" id="{E4221830-EDBF-D273-EA6B-78FE021068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38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38574" name="Picture@01\QPosted@" descr="@01\QPosted@">
          <a:extLst>
            <a:ext uri="{FF2B5EF4-FFF2-40B4-BE49-F238E27FC236}">
              <a16:creationId xmlns:a16="http://schemas.microsoft.com/office/drawing/2014/main" id="{09BD6CCF-EC5B-9C89-F4AD-76D8F38A6E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54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38575" name="Picture@01\QPosted@" descr="@01\QPosted@">
          <a:extLst>
            <a:ext uri="{FF2B5EF4-FFF2-40B4-BE49-F238E27FC236}">
              <a16:creationId xmlns:a16="http://schemas.microsoft.com/office/drawing/2014/main" id="{24A53ED2-B2B6-BE94-82CE-887E5A083D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70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38576" name="Picture@01\QPosted@" descr="@01\QPosted@">
          <a:extLst>
            <a:ext uri="{FF2B5EF4-FFF2-40B4-BE49-F238E27FC236}">
              <a16:creationId xmlns:a16="http://schemas.microsoft.com/office/drawing/2014/main" id="{39AB762B-3868-C349-D793-912E3B5DAE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86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38577" name="Picture@01\QPosted@" descr="@01\QPosted@">
          <a:extLst>
            <a:ext uri="{FF2B5EF4-FFF2-40B4-BE49-F238E27FC236}">
              <a16:creationId xmlns:a16="http://schemas.microsoft.com/office/drawing/2014/main" id="{A2CE9F28-DB33-14C6-3BCC-2B5198C70E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02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38578" name="Picture@01\QPosted@" descr="@01\QPosted@">
          <a:extLst>
            <a:ext uri="{FF2B5EF4-FFF2-40B4-BE49-F238E27FC236}">
              <a16:creationId xmlns:a16="http://schemas.microsoft.com/office/drawing/2014/main" id="{A8C62FF6-E674-E1C0-324D-9BDB0CDAA1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9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38579" name="Picture@01\QPosted@" descr="@01\QPosted@">
          <a:extLst>
            <a:ext uri="{FF2B5EF4-FFF2-40B4-BE49-F238E27FC236}">
              <a16:creationId xmlns:a16="http://schemas.microsoft.com/office/drawing/2014/main" id="{A22A0BDF-7948-D98B-DC79-EDF9176FDF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35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38580" name="Picture@01\QPosted@" descr="@01\QPosted@">
          <a:extLst>
            <a:ext uri="{FF2B5EF4-FFF2-40B4-BE49-F238E27FC236}">
              <a16:creationId xmlns:a16="http://schemas.microsoft.com/office/drawing/2014/main" id="{030DE191-0B2B-6C89-A7C0-CBAE316CC0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51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38581" name="Picture@01\QPosted@" descr="@01\QPosted@">
          <a:extLst>
            <a:ext uri="{FF2B5EF4-FFF2-40B4-BE49-F238E27FC236}">
              <a16:creationId xmlns:a16="http://schemas.microsoft.com/office/drawing/2014/main" id="{5FADA90C-9C71-D14A-7CF7-2BBAF9CC55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67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38582" name="Picture@01\QPosted@" descr="@01\QPosted@">
          <a:extLst>
            <a:ext uri="{FF2B5EF4-FFF2-40B4-BE49-F238E27FC236}">
              <a16:creationId xmlns:a16="http://schemas.microsoft.com/office/drawing/2014/main" id="{EE1B8BB0-1FE3-D7C6-E121-652C46623D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83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38583" name="Picture@01\QPosted@" descr="@01\QPosted@">
          <a:extLst>
            <a:ext uri="{FF2B5EF4-FFF2-40B4-BE49-F238E27FC236}">
              <a16:creationId xmlns:a16="http://schemas.microsoft.com/office/drawing/2014/main" id="{8E681976-0998-F09B-F01E-070B0BE094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00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38584" name="Picture@01\QPosted@" descr="@01\QPosted@">
          <a:extLst>
            <a:ext uri="{FF2B5EF4-FFF2-40B4-BE49-F238E27FC236}">
              <a16:creationId xmlns:a16="http://schemas.microsoft.com/office/drawing/2014/main" id="{492AEDE2-9E0D-49BA-099E-4FBCDB60AD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16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38585" name="Picture@01\QPosted@" descr="@01\QPosted@">
          <a:extLst>
            <a:ext uri="{FF2B5EF4-FFF2-40B4-BE49-F238E27FC236}">
              <a16:creationId xmlns:a16="http://schemas.microsoft.com/office/drawing/2014/main" id="{E336F034-7BD7-BBEE-23B0-BD6F7FD499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32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38586" name="Picture@01\QPosted@" descr="@01\QPosted@">
          <a:extLst>
            <a:ext uri="{FF2B5EF4-FFF2-40B4-BE49-F238E27FC236}">
              <a16:creationId xmlns:a16="http://schemas.microsoft.com/office/drawing/2014/main" id="{22DADFC7-1497-9AD9-A83F-524681E79A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48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38587" name="Picture@01\QPosted@" descr="@01\QPosted@">
          <a:extLst>
            <a:ext uri="{FF2B5EF4-FFF2-40B4-BE49-F238E27FC236}">
              <a16:creationId xmlns:a16="http://schemas.microsoft.com/office/drawing/2014/main" id="{25AAD10C-AE95-0B86-4E37-293B49E6C6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64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38588" name="Picture@01\QPosted@" descr="@01\QPosted@">
          <a:extLst>
            <a:ext uri="{FF2B5EF4-FFF2-40B4-BE49-F238E27FC236}">
              <a16:creationId xmlns:a16="http://schemas.microsoft.com/office/drawing/2014/main" id="{3296FDEE-03B0-4B65-9EC0-6A69E1BE29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80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38589" name="Picture@01\QPosted@" descr="@01\QPosted@">
          <a:extLst>
            <a:ext uri="{FF2B5EF4-FFF2-40B4-BE49-F238E27FC236}">
              <a16:creationId xmlns:a16="http://schemas.microsoft.com/office/drawing/2014/main" id="{72BFD150-95FA-A3A5-1883-04DC15C611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97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38590" name="Picture@01\QPosted@" descr="@01\QPosted@">
          <a:extLst>
            <a:ext uri="{FF2B5EF4-FFF2-40B4-BE49-F238E27FC236}">
              <a16:creationId xmlns:a16="http://schemas.microsoft.com/office/drawing/2014/main" id="{C4F6230B-EE55-74C7-E944-D9F457F9B1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13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38591" name="Picture@01\QPosted@" descr="@01\QPosted@">
          <a:extLst>
            <a:ext uri="{FF2B5EF4-FFF2-40B4-BE49-F238E27FC236}">
              <a16:creationId xmlns:a16="http://schemas.microsoft.com/office/drawing/2014/main" id="{6287D0EB-3C4C-7D18-7839-EEEDB984DE9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29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38592" name="Picture@01\QPosted@" descr="@01\QPosted@">
          <a:extLst>
            <a:ext uri="{FF2B5EF4-FFF2-40B4-BE49-F238E27FC236}">
              <a16:creationId xmlns:a16="http://schemas.microsoft.com/office/drawing/2014/main" id="{8C999D45-A315-C660-83DA-9154BADB75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45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38593" name="Picture@01\QPosted@" descr="@01\QPosted@">
          <a:extLst>
            <a:ext uri="{FF2B5EF4-FFF2-40B4-BE49-F238E27FC236}">
              <a16:creationId xmlns:a16="http://schemas.microsoft.com/office/drawing/2014/main" id="{A5953BCC-3D93-39D0-8106-CBB1750A87D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61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38594" name="Picture@01\QPosted@" descr="@01\QPosted@">
          <a:extLst>
            <a:ext uri="{FF2B5EF4-FFF2-40B4-BE49-F238E27FC236}">
              <a16:creationId xmlns:a16="http://schemas.microsoft.com/office/drawing/2014/main" id="{FF0CFE58-B7E4-7A94-AC1D-B146EF5E51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78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38595" name="Picture@01\QPosted@" descr="@01\QPosted@">
          <a:extLst>
            <a:ext uri="{FF2B5EF4-FFF2-40B4-BE49-F238E27FC236}">
              <a16:creationId xmlns:a16="http://schemas.microsoft.com/office/drawing/2014/main" id="{A49A0465-3098-FF2F-F5E5-65BF9F3964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94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38596" name="Picture@01\QPosted@" descr="@01\QPosted@">
          <a:extLst>
            <a:ext uri="{FF2B5EF4-FFF2-40B4-BE49-F238E27FC236}">
              <a16:creationId xmlns:a16="http://schemas.microsoft.com/office/drawing/2014/main" id="{2B84443B-8EE4-ED81-B0B0-EBB59321CE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10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38597" name="Picture@01\QPosted@" descr="@01\QPosted@">
          <a:extLst>
            <a:ext uri="{FF2B5EF4-FFF2-40B4-BE49-F238E27FC236}">
              <a16:creationId xmlns:a16="http://schemas.microsoft.com/office/drawing/2014/main" id="{059F0463-9D42-F014-40FB-7B68C8BC7B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26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38598" name="Picture@01\QPosted@" descr="@01\QPosted@">
          <a:extLst>
            <a:ext uri="{FF2B5EF4-FFF2-40B4-BE49-F238E27FC236}">
              <a16:creationId xmlns:a16="http://schemas.microsoft.com/office/drawing/2014/main" id="{890390C5-79D1-C1D0-8C9B-2D3C99EBB8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2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38599" name="Picture@01\QPosted@" descr="@01\QPosted@">
          <a:extLst>
            <a:ext uri="{FF2B5EF4-FFF2-40B4-BE49-F238E27FC236}">
              <a16:creationId xmlns:a16="http://schemas.microsoft.com/office/drawing/2014/main" id="{020EE195-C458-5C57-CD41-E0E5743D30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59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38600" name="Picture@01\QPosted@" descr="@01\QPosted@">
          <a:extLst>
            <a:ext uri="{FF2B5EF4-FFF2-40B4-BE49-F238E27FC236}">
              <a16:creationId xmlns:a16="http://schemas.microsoft.com/office/drawing/2014/main" id="{D0A3B1EC-A1D0-DC97-A731-3E2C58603F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75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38601" name="Picture@01\QPosted@" descr="@01\QPosted@">
          <a:extLst>
            <a:ext uri="{FF2B5EF4-FFF2-40B4-BE49-F238E27FC236}">
              <a16:creationId xmlns:a16="http://schemas.microsoft.com/office/drawing/2014/main" id="{C23C3E91-8C38-3676-3643-ACE3C06ABA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91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38602" name="Picture@01\QPosted@" descr="@01\QPosted@">
          <a:extLst>
            <a:ext uri="{FF2B5EF4-FFF2-40B4-BE49-F238E27FC236}">
              <a16:creationId xmlns:a16="http://schemas.microsoft.com/office/drawing/2014/main" id="{33367D8B-17B3-EB44-0269-ECE195632CD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07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38603" name="Picture@01\QPosted@" descr="@01\QPosted@">
          <a:extLst>
            <a:ext uri="{FF2B5EF4-FFF2-40B4-BE49-F238E27FC236}">
              <a16:creationId xmlns:a16="http://schemas.microsoft.com/office/drawing/2014/main" id="{B76BF1C4-D319-4162-BB23-68D7545A13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23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38604" name="Picture@01\QPosted@" descr="@01\QPosted@">
          <a:extLst>
            <a:ext uri="{FF2B5EF4-FFF2-40B4-BE49-F238E27FC236}">
              <a16:creationId xmlns:a16="http://schemas.microsoft.com/office/drawing/2014/main" id="{77F785F8-275C-2845-B919-74DF3992BE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40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38605" name="Picture@01\QPosted@" descr="@01\QPosted@">
          <a:extLst>
            <a:ext uri="{FF2B5EF4-FFF2-40B4-BE49-F238E27FC236}">
              <a16:creationId xmlns:a16="http://schemas.microsoft.com/office/drawing/2014/main" id="{B7DD6480-F725-4B31-4B7F-DF8DA791B7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56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38606" name="Picture@01\QPosted@" descr="@01\QPosted@">
          <a:extLst>
            <a:ext uri="{FF2B5EF4-FFF2-40B4-BE49-F238E27FC236}">
              <a16:creationId xmlns:a16="http://schemas.microsoft.com/office/drawing/2014/main" id="{2B19F625-E915-7C7E-731C-167F3F6648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72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38607" name="Picture@01\QPosted@" descr="@01\QPosted@">
          <a:extLst>
            <a:ext uri="{FF2B5EF4-FFF2-40B4-BE49-F238E27FC236}">
              <a16:creationId xmlns:a16="http://schemas.microsoft.com/office/drawing/2014/main" id="{67CD0782-05EE-05C2-43F1-768B6F7BFC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88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38608" name="Picture@01\QPosted@" descr="@01\QPosted@">
          <a:extLst>
            <a:ext uri="{FF2B5EF4-FFF2-40B4-BE49-F238E27FC236}">
              <a16:creationId xmlns:a16="http://schemas.microsoft.com/office/drawing/2014/main" id="{19496007-053B-3992-44E6-96F4FF3DDD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04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38609" name="Picture@01\QPosted@" descr="@01\QPosted@">
          <a:extLst>
            <a:ext uri="{FF2B5EF4-FFF2-40B4-BE49-F238E27FC236}">
              <a16:creationId xmlns:a16="http://schemas.microsoft.com/office/drawing/2014/main" id="{C7ED79A0-B096-9A27-D7D0-766A4850AD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21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38610" name="Picture@01\QPosted@" descr="@01\QPosted@">
          <a:extLst>
            <a:ext uri="{FF2B5EF4-FFF2-40B4-BE49-F238E27FC236}">
              <a16:creationId xmlns:a16="http://schemas.microsoft.com/office/drawing/2014/main" id="{A99776AA-F34E-B9A3-4643-4BC79E80CC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37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38611" name="Picture@01\QPosted@" descr="@01\QPosted@">
          <a:extLst>
            <a:ext uri="{FF2B5EF4-FFF2-40B4-BE49-F238E27FC236}">
              <a16:creationId xmlns:a16="http://schemas.microsoft.com/office/drawing/2014/main" id="{330A4F98-0626-EB85-0702-403C6A7087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53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38612" name="Picture@01\QPosted@" descr="@01\QPosted@">
          <a:extLst>
            <a:ext uri="{FF2B5EF4-FFF2-40B4-BE49-F238E27FC236}">
              <a16:creationId xmlns:a16="http://schemas.microsoft.com/office/drawing/2014/main" id="{49CAC286-7BC4-3D9C-BF96-A8626918089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69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38613" name="Picture@01\QPosted@" descr="@01\QPosted@">
          <a:extLst>
            <a:ext uri="{FF2B5EF4-FFF2-40B4-BE49-F238E27FC236}">
              <a16:creationId xmlns:a16="http://schemas.microsoft.com/office/drawing/2014/main" id="{A535F084-0BBE-92E9-5486-A2712FA007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5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38614" name="Picture@01\QPosted@" descr="@01\QPosted@">
          <a:extLst>
            <a:ext uri="{FF2B5EF4-FFF2-40B4-BE49-F238E27FC236}">
              <a16:creationId xmlns:a16="http://schemas.microsoft.com/office/drawing/2014/main" id="{ADCA2026-CD69-1348-00A3-A86AC809D0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01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38615" name="Picture@01\QPosted@" descr="@01\QPosted@">
          <a:extLst>
            <a:ext uri="{FF2B5EF4-FFF2-40B4-BE49-F238E27FC236}">
              <a16:creationId xmlns:a16="http://schemas.microsoft.com/office/drawing/2014/main" id="{005A6914-623B-FEFC-2803-03EB010A2D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18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38616" name="Picture@01\QPosted@" descr="@01\QPosted@">
          <a:extLst>
            <a:ext uri="{FF2B5EF4-FFF2-40B4-BE49-F238E27FC236}">
              <a16:creationId xmlns:a16="http://schemas.microsoft.com/office/drawing/2014/main" id="{169DC95F-304A-4F52-5A5F-335B438ADE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34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38617" name="Picture@01\QPosted@" descr="@01\QPosted@">
          <a:extLst>
            <a:ext uri="{FF2B5EF4-FFF2-40B4-BE49-F238E27FC236}">
              <a16:creationId xmlns:a16="http://schemas.microsoft.com/office/drawing/2014/main" id="{5F70A8E4-E662-DE79-6259-6E37677A45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50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38618" name="Picture@01\QPosted@" descr="@01\QPosted@">
          <a:extLst>
            <a:ext uri="{FF2B5EF4-FFF2-40B4-BE49-F238E27FC236}">
              <a16:creationId xmlns:a16="http://schemas.microsoft.com/office/drawing/2014/main" id="{BBCD5E95-705C-C58C-DCD2-89019B7037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66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38619" name="Picture@01\QPosted@" descr="@01\QPosted@">
          <a:extLst>
            <a:ext uri="{FF2B5EF4-FFF2-40B4-BE49-F238E27FC236}">
              <a16:creationId xmlns:a16="http://schemas.microsoft.com/office/drawing/2014/main" id="{7A098D0F-62EA-1828-F97A-C2EF6C903A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82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38620" name="Picture@01\QPosted@" descr="@01\QPosted@">
          <a:extLst>
            <a:ext uri="{FF2B5EF4-FFF2-40B4-BE49-F238E27FC236}">
              <a16:creationId xmlns:a16="http://schemas.microsoft.com/office/drawing/2014/main" id="{CBBA8104-87BE-148B-C24B-1096F6A6D3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99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38621" name="Picture@01\QPosted@" descr="@01\QPosted@">
          <a:extLst>
            <a:ext uri="{FF2B5EF4-FFF2-40B4-BE49-F238E27FC236}">
              <a16:creationId xmlns:a16="http://schemas.microsoft.com/office/drawing/2014/main" id="{EE385938-0F9E-4EAE-D78F-6FFA26E9FB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15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38622" name="Picture@01\QPosted@" descr="@01\QPosted@">
          <a:extLst>
            <a:ext uri="{FF2B5EF4-FFF2-40B4-BE49-F238E27FC236}">
              <a16:creationId xmlns:a16="http://schemas.microsoft.com/office/drawing/2014/main" id="{FF79533D-5D67-E71B-C2D9-0BEBE41ABE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31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38623" name="Picture@01\QPosted@" descr="@01\QPosted@">
          <a:extLst>
            <a:ext uri="{FF2B5EF4-FFF2-40B4-BE49-F238E27FC236}">
              <a16:creationId xmlns:a16="http://schemas.microsoft.com/office/drawing/2014/main" id="{59861081-D806-6122-F488-FD8560A6DA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47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38624" name="Picture@01\QPosted@" descr="@01\QPosted@">
          <a:extLst>
            <a:ext uri="{FF2B5EF4-FFF2-40B4-BE49-F238E27FC236}">
              <a16:creationId xmlns:a16="http://schemas.microsoft.com/office/drawing/2014/main" id="{DD9CBCD4-9A1F-B6B6-F0DB-D9BAB9DF0F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63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38625" name="Picture@01\QPosted@" descr="@01\QPosted@">
          <a:extLst>
            <a:ext uri="{FF2B5EF4-FFF2-40B4-BE49-F238E27FC236}">
              <a16:creationId xmlns:a16="http://schemas.microsoft.com/office/drawing/2014/main" id="{A043B889-4EB9-D9F6-0196-E5117498FD2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80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38626" name="Picture@01\QPosted@" descr="@01\QPosted@">
          <a:extLst>
            <a:ext uri="{FF2B5EF4-FFF2-40B4-BE49-F238E27FC236}">
              <a16:creationId xmlns:a16="http://schemas.microsoft.com/office/drawing/2014/main" id="{46EACB6B-63BF-24A0-34C9-A88EA5D3AC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96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38627" name="Picture@01\QPosted@" descr="@01\QPosted@">
          <a:extLst>
            <a:ext uri="{FF2B5EF4-FFF2-40B4-BE49-F238E27FC236}">
              <a16:creationId xmlns:a16="http://schemas.microsoft.com/office/drawing/2014/main" id="{DED106B8-EF66-842E-A731-B06D1061EF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12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38628" name="Picture@01\QPosted@" descr="@01\QPosted@">
          <a:extLst>
            <a:ext uri="{FF2B5EF4-FFF2-40B4-BE49-F238E27FC236}">
              <a16:creationId xmlns:a16="http://schemas.microsoft.com/office/drawing/2014/main" id="{9C59C539-EC1A-B7B6-19F0-8D7012885F2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28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38629" name="Picture@01\QPosted@" descr="@01\QPosted@">
          <a:extLst>
            <a:ext uri="{FF2B5EF4-FFF2-40B4-BE49-F238E27FC236}">
              <a16:creationId xmlns:a16="http://schemas.microsoft.com/office/drawing/2014/main" id="{FEBCE4D5-95F5-B2CE-78A1-EE5544BFD9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44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38630" name="Picture@01\QPosted@" descr="@01\QPosted@">
          <a:extLst>
            <a:ext uri="{FF2B5EF4-FFF2-40B4-BE49-F238E27FC236}">
              <a16:creationId xmlns:a16="http://schemas.microsoft.com/office/drawing/2014/main" id="{A23F5AD4-404A-9AF9-9ED7-E4D0311B0F9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61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38631" name="Picture@01\QPosted@" descr="@01\QPosted@">
          <a:extLst>
            <a:ext uri="{FF2B5EF4-FFF2-40B4-BE49-F238E27FC236}">
              <a16:creationId xmlns:a16="http://schemas.microsoft.com/office/drawing/2014/main" id="{0ACDC38B-7F42-3CAA-C255-748B9C4CA64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7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38632" name="Picture@01\QPosted@" descr="@01\QPosted@">
          <a:extLst>
            <a:ext uri="{FF2B5EF4-FFF2-40B4-BE49-F238E27FC236}">
              <a16:creationId xmlns:a16="http://schemas.microsoft.com/office/drawing/2014/main" id="{5BCAF595-077C-3014-AE80-659928F0A5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93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38633" name="Picture@01\QPosted@" descr="@01\QPosted@">
          <a:extLst>
            <a:ext uri="{FF2B5EF4-FFF2-40B4-BE49-F238E27FC236}">
              <a16:creationId xmlns:a16="http://schemas.microsoft.com/office/drawing/2014/main" id="{918A7E15-59B3-197C-6A2B-C287D3701F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09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38634" name="Picture@01\QPosted@" descr="@01\QPosted@">
          <a:extLst>
            <a:ext uri="{FF2B5EF4-FFF2-40B4-BE49-F238E27FC236}">
              <a16:creationId xmlns:a16="http://schemas.microsoft.com/office/drawing/2014/main" id="{C131EE6A-D815-FB5C-644F-DAF8818929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25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38635" name="Picture@01\QPosted@" descr="@01\QPosted@">
          <a:extLst>
            <a:ext uri="{FF2B5EF4-FFF2-40B4-BE49-F238E27FC236}">
              <a16:creationId xmlns:a16="http://schemas.microsoft.com/office/drawing/2014/main" id="{9EAA8FCA-C827-E122-8EA0-73E3861C35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42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38636" name="Picture@01\QPosted@" descr="@01\QPosted@">
          <a:extLst>
            <a:ext uri="{FF2B5EF4-FFF2-40B4-BE49-F238E27FC236}">
              <a16:creationId xmlns:a16="http://schemas.microsoft.com/office/drawing/2014/main" id="{4EFBEA01-50E8-DA84-BF2C-63549CC84D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58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38637" name="Picture@01\QPosted@" descr="@01\QPosted@">
          <a:extLst>
            <a:ext uri="{FF2B5EF4-FFF2-40B4-BE49-F238E27FC236}">
              <a16:creationId xmlns:a16="http://schemas.microsoft.com/office/drawing/2014/main" id="{120D1AF0-87DE-1640-17E1-A61A9E94C0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74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38638" name="Picture@01\QPosted@" descr="@01\QPosted@">
          <a:extLst>
            <a:ext uri="{FF2B5EF4-FFF2-40B4-BE49-F238E27FC236}">
              <a16:creationId xmlns:a16="http://schemas.microsoft.com/office/drawing/2014/main" id="{C6217B25-FC60-41E7-B954-420B10CF47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90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38639" name="Picture@01\QPosted@" descr="@01\QPosted@">
          <a:extLst>
            <a:ext uri="{FF2B5EF4-FFF2-40B4-BE49-F238E27FC236}">
              <a16:creationId xmlns:a16="http://schemas.microsoft.com/office/drawing/2014/main" id="{189593A1-3894-84BB-929C-01E6FB9A46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06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38640" name="Picture@01\QPosted@" descr="@01\QPosted@">
          <a:extLst>
            <a:ext uri="{FF2B5EF4-FFF2-40B4-BE49-F238E27FC236}">
              <a16:creationId xmlns:a16="http://schemas.microsoft.com/office/drawing/2014/main" id="{59DF7B5D-556B-3651-08D4-C895AE5B7D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22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38641" name="Picture@01\QPosted@" descr="@01\QPosted@">
          <a:extLst>
            <a:ext uri="{FF2B5EF4-FFF2-40B4-BE49-F238E27FC236}">
              <a16:creationId xmlns:a16="http://schemas.microsoft.com/office/drawing/2014/main" id="{D61611C9-DBCA-D81E-AE4B-03088337C8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39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38642" name="Picture@01\QPosted@" descr="@01\QPosted@">
          <a:extLst>
            <a:ext uri="{FF2B5EF4-FFF2-40B4-BE49-F238E27FC236}">
              <a16:creationId xmlns:a16="http://schemas.microsoft.com/office/drawing/2014/main" id="{1189CAF4-7470-42FC-5293-CE0B48A255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55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38643" name="Picture@01\QPosted@" descr="@01\QPosted@">
          <a:extLst>
            <a:ext uri="{FF2B5EF4-FFF2-40B4-BE49-F238E27FC236}">
              <a16:creationId xmlns:a16="http://schemas.microsoft.com/office/drawing/2014/main" id="{BF7A7969-0898-034B-240A-58855E4B53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71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38644" name="Picture@01\QPosted@" descr="@01\QPosted@">
          <a:extLst>
            <a:ext uri="{FF2B5EF4-FFF2-40B4-BE49-F238E27FC236}">
              <a16:creationId xmlns:a16="http://schemas.microsoft.com/office/drawing/2014/main" id="{C39881C3-5713-AD61-EB98-7BF3CAEF31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87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38645" name="Picture@01\QPosted@" descr="@01\QPosted@">
          <a:extLst>
            <a:ext uri="{FF2B5EF4-FFF2-40B4-BE49-F238E27FC236}">
              <a16:creationId xmlns:a16="http://schemas.microsoft.com/office/drawing/2014/main" id="{396F13AA-5CE8-79C6-6B53-6665C7F6702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03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38646" name="Picture@01\QPosted@" descr="@01\QPosted@">
          <a:extLst>
            <a:ext uri="{FF2B5EF4-FFF2-40B4-BE49-F238E27FC236}">
              <a16:creationId xmlns:a16="http://schemas.microsoft.com/office/drawing/2014/main" id="{E3E20B35-7751-B6C7-F0BC-8198DC7E93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20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38647" name="Picture@01\QPosted@" descr="@01\QPosted@">
          <a:extLst>
            <a:ext uri="{FF2B5EF4-FFF2-40B4-BE49-F238E27FC236}">
              <a16:creationId xmlns:a16="http://schemas.microsoft.com/office/drawing/2014/main" id="{9929A6BA-D266-1A97-C909-98297AC8C5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36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38648" name="Picture@01\QPosted@" descr="@01\QPosted@">
          <a:extLst>
            <a:ext uri="{FF2B5EF4-FFF2-40B4-BE49-F238E27FC236}">
              <a16:creationId xmlns:a16="http://schemas.microsoft.com/office/drawing/2014/main" id="{B7D3E179-3F20-EB0B-0D1C-AA0CA6BBEE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2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38649" name="Picture@01\QPosted@" descr="@01\QPosted@">
          <a:extLst>
            <a:ext uri="{FF2B5EF4-FFF2-40B4-BE49-F238E27FC236}">
              <a16:creationId xmlns:a16="http://schemas.microsoft.com/office/drawing/2014/main" id="{A711D25D-21C9-58FE-12DC-8EAEE95CE8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68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38650" name="Picture@01\QPosted@" descr="@01\QPosted@">
          <a:extLst>
            <a:ext uri="{FF2B5EF4-FFF2-40B4-BE49-F238E27FC236}">
              <a16:creationId xmlns:a16="http://schemas.microsoft.com/office/drawing/2014/main" id="{E01ED82E-2785-1E38-90A3-23F13D2C5E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84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38651" name="Picture@01\QPosted@" descr="@01\QPosted@">
          <a:extLst>
            <a:ext uri="{FF2B5EF4-FFF2-40B4-BE49-F238E27FC236}">
              <a16:creationId xmlns:a16="http://schemas.microsoft.com/office/drawing/2014/main" id="{1A06864C-C89F-639A-F6CE-53C07E6BDD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01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38652" name="Picture@01\QPosted@" descr="@01\QPosted@">
          <a:extLst>
            <a:ext uri="{FF2B5EF4-FFF2-40B4-BE49-F238E27FC236}">
              <a16:creationId xmlns:a16="http://schemas.microsoft.com/office/drawing/2014/main" id="{A5226990-8CEE-3E6E-9E5F-349BD065FC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17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38653" name="Picture@01\QPosted@" descr="@01\QPosted@">
          <a:extLst>
            <a:ext uri="{FF2B5EF4-FFF2-40B4-BE49-F238E27FC236}">
              <a16:creationId xmlns:a16="http://schemas.microsoft.com/office/drawing/2014/main" id="{11043D81-2590-C4E1-B055-A7D1D32329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33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38654" name="Picture@01\QPosted@" descr="@01\QPosted@">
          <a:extLst>
            <a:ext uri="{FF2B5EF4-FFF2-40B4-BE49-F238E27FC236}">
              <a16:creationId xmlns:a16="http://schemas.microsoft.com/office/drawing/2014/main" id="{485A4558-C08B-13CF-63EA-3399BB376A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49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38655" name="Picture@01\QPosted@" descr="@01\QPosted@">
          <a:extLst>
            <a:ext uri="{FF2B5EF4-FFF2-40B4-BE49-F238E27FC236}">
              <a16:creationId xmlns:a16="http://schemas.microsoft.com/office/drawing/2014/main" id="{3032B528-5AA9-36B7-D1BE-DCDF3D2327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65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38656" name="Picture@01\QPosted@" descr="@01\QPosted@">
          <a:extLst>
            <a:ext uri="{FF2B5EF4-FFF2-40B4-BE49-F238E27FC236}">
              <a16:creationId xmlns:a16="http://schemas.microsoft.com/office/drawing/2014/main" id="{388EDF1D-68C3-B45D-7A59-95A595AB68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82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38657" name="Picture@01\QPosted@" descr="@01\QPosted@">
          <a:extLst>
            <a:ext uri="{FF2B5EF4-FFF2-40B4-BE49-F238E27FC236}">
              <a16:creationId xmlns:a16="http://schemas.microsoft.com/office/drawing/2014/main" id="{3411F834-27AC-E06A-F849-2C8C5B3B04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98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38658" name="Picture@01\QPosted@" descr="@01\QPosted@">
          <a:extLst>
            <a:ext uri="{FF2B5EF4-FFF2-40B4-BE49-F238E27FC236}">
              <a16:creationId xmlns:a16="http://schemas.microsoft.com/office/drawing/2014/main" id="{F96E8E69-58C2-422B-8490-872B0A28C9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14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38659" name="Picture@01\QPosted@" descr="@01\QPosted@">
          <a:extLst>
            <a:ext uri="{FF2B5EF4-FFF2-40B4-BE49-F238E27FC236}">
              <a16:creationId xmlns:a16="http://schemas.microsoft.com/office/drawing/2014/main" id="{FB2DAA02-5368-EF36-2F4E-18F5BC57FB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30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38660" name="Picture@01\QPosted@" descr="@01\QPosted@">
          <a:extLst>
            <a:ext uri="{FF2B5EF4-FFF2-40B4-BE49-F238E27FC236}">
              <a16:creationId xmlns:a16="http://schemas.microsoft.com/office/drawing/2014/main" id="{2E3E2A7B-8DA1-5583-55AB-26ACA8445D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6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38661" name="Picture@01\QPosted@" descr="@01\QPosted@">
          <a:extLst>
            <a:ext uri="{FF2B5EF4-FFF2-40B4-BE49-F238E27FC236}">
              <a16:creationId xmlns:a16="http://schemas.microsoft.com/office/drawing/2014/main" id="{00CB0DDB-E3C0-B03D-7834-4425AA18F3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63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38662" name="Picture@01\QPosted@" descr="@01\QPosted@">
          <a:extLst>
            <a:ext uri="{FF2B5EF4-FFF2-40B4-BE49-F238E27FC236}">
              <a16:creationId xmlns:a16="http://schemas.microsoft.com/office/drawing/2014/main" id="{C80F1F27-4D65-29F5-B5E3-467B4F6A9B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79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38663" name="Picture@01\QPosted@" descr="@01\QPosted@">
          <a:extLst>
            <a:ext uri="{FF2B5EF4-FFF2-40B4-BE49-F238E27FC236}">
              <a16:creationId xmlns:a16="http://schemas.microsoft.com/office/drawing/2014/main" id="{E1AE3A7D-8104-625F-4368-114D55D39A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95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38664" name="Picture@01\QPosted@" descr="@01\QPosted@">
          <a:extLst>
            <a:ext uri="{FF2B5EF4-FFF2-40B4-BE49-F238E27FC236}">
              <a16:creationId xmlns:a16="http://schemas.microsoft.com/office/drawing/2014/main" id="{1283E2E2-2733-0073-D70B-FA423FC634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11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38665" name="Picture@01\QPosted@" descr="@01\QPosted@">
          <a:extLst>
            <a:ext uri="{FF2B5EF4-FFF2-40B4-BE49-F238E27FC236}">
              <a16:creationId xmlns:a16="http://schemas.microsoft.com/office/drawing/2014/main" id="{5E45FCD4-2AA8-9B49-8B5E-94DE6FEC76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27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38666" name="Picture@01\QPosted@" descr="@01\QPosted@">
          <a:extLst>
            <a:ext uri="{FF2B5EF4-FFF2-40B4-BE49-F238E27FC236}">
              <a16:creationId xmlns:a16="http://schemas.microsoft.com/office/drawing/2014/main" id="{26A12F4D-B185-C50D-1ED4-30E618491B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44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38667" name="Picture@01\QPosted@" descr="@01\QPosted@">
          <a:extLst>
            <a:ext uri="{FF2B5EF4-FFF2-40B4-BE49-F238E27FC236}">
              <a16:creationId xmlns:a16="http://schemas.microsoft.com/office/drawing/2014/main" id="{A7F41035-D850-EA8A-434C-02EE872356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60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38668" name="Picture@01\QPosted@" descr="@01\QPosted@">
          <a:extLst>
            <a:ext uri="{FF2B5EF4-FFF2-40B4-BE49-F238E27FC236}">
              <a16:creationId xmlns:a16="http://schemas.microsoft.com/office/drawing/2014/main" id="{96F8CC60-4ABB-4771-0206-9A5C9D18BE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76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38669" name="Picture@01\QPosted@" descr="@01\QPosted@">
          <a:extLst>
            <a:ext uri="{FF2B5EF4-FFF2-40B4-BE49-F238E27FC236}">
              <a16:creationId xmlns:a16="http://schemas.microsoft.com/office/drawing/2014/main" id="{CDEDFFA4-DE65-6439-62E2-85F742D790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92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38670" name="Picture@01\QPosted@" descr="@01\QPosted@">
          <a:extLst>
            <a:ext uri="{FF2B5EF4-FFF2-40B4-BE49-F238E27FC236}">
              <a16:creationId xmlns:a16="http://schemas.microsoft.com/office/drawing/2014/main" id="{8C7260F0-900B-7B5A-101E-83297225AB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08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38671" name="Picture@01\QPosted@" descr="@01\QPosted@">
          <a:extLst>
            <a:ext uri="{FF2B5EF4-FFF2-40B4-BE49-F238E27FC236}">
              <a16:creationId xmlns:a16="http://schemas.microsoft.com/office/drawing/2014/main" id="{7DCE84CC-05FE-584B-44D2-93E9444F6E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24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38672" name="Picture@01\QPosted@" descr="@01\QPosted@">
          <a:extLst>
            <a:ext uri="{FF2B5EF4-FFF2-40B4-BE49-F238E27FC236}">
              <a16:creationId xmlns:a16="http://schemas.microsoft.com/office/drawing/2014/main" id="{B0830FBE-D17E-2FF0-6A4D-23298F297B7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41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38673" name="Picture@01\QPosted@" descr="@01\QPosted@">
          <a:extLst>
            <a:ext uri="{FF2B5EF4-FFF2-40B4-BE49-F238E27FC236}">
              <a16:creationId xmlns:a16="http://schemas.microsoft.com/office/drawing/2014/main" id="{A6FE028C-AA47-7E2B-6528-6BCB78E8F5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57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38674" name="Picture@01\QPosted@" descr="@01\QPosted@">
          <a:extLst>
            <a:ext uri="{FF2B5EF4-FFF2-40B4-BE49-F238E27FC236}">
              <a16:creationId xmlns:a16="http://schemas.microsoft.com/office/drawing/2014/main" id="{7C3A3F8D-54E9-24F5-B530-E5C3D94722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73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38675" name="Picture@01\QPosted@" descr="@01\QPosted@">
          <a:extLst>
            <a:ext uri="{FF2B5EF4-FFF2-40B4-BE49-F238E27FC236}">
              <a16:creationId xmlns:a16="http://schemas.microsoft.com/office/drawing/2014/main" id="{87450A07-9C21-4D80-B5A5-7212D3E6A6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89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38676" name="Picture@01\QPosted@" descr="@01\QPosted@">
          <a:extLst>
            <a:ext uri="{FF2B5EF4-FFF2-40B4-BE49-F238E27FC236}">
              <a16:creationId xmlns:a16="http://schemas.microsoft.com/office/drawing/2014/main" id="{7DFF2577-DC09-D5A7-B628-9AE3B89E6C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05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38677" name="Picture@01\QPosted@" descr="@01\QPosted@">
          <a:extLst>
            <a:ext uri="{FF2B5EF4-FFF2-40B4-BE49-F238E27FC236}">
              <a16:creationId xmlns:a16="http://schemas.microsoft.com/office/drawing/2014/main" id="{31EA63CB-401D-577B-BC29-256C2D94E2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22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38678" name="Picture@01\QPosted@" descr="@01\QPosted@">
          <a:extLst>
            <a:ext uri="{FF2B5EF4-FFF2-40B4-BE49-F238E27FC236}">
              <a16:creationId xmlns:a16="http://schemas.microsoft.com/office/drawing/2014/main" id="{32B92130-F7E0-D248-EDD3-2070E76522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38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38679" name="Picture@01\QPosted@" descr="@01\QPosted@">
          <a:extLst>
            <a:ext uri="{FF2B5EF4-FFF2-40B4-BE49-F238E27FC236}">
              <a16:creationId xmlns:a16="http://schemas.microsoft.com/office/drawing/2014/main" id="{8991F89F-4AD6-D6DE-4E2A-52677F1E8F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54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38680" name="Picture@01\QPosted@" descr="@01\QPosted@">
          <a:extLst>
            <a:ext uri="{FF2B5EF4-FFF2-40B4-BE49-F238E27FC236}">
              <a16:creationId xmlns:a16="http://schemas.microsoft.com/office/drawing/2014/main" id="{2D4FD398-5C86-3B4F-0A64-251BE71950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70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38681" name="Picture@01\QPosted@" descr="@01\QPosted@">
          <a:extLst>
            <a:ext uri="{FF2B5EF4-FFF2-40B4-BE49-F238E27FC236}">
              <a16:creationId xmlns:a16="http://schemas.microsoft.com/office/drawing/2014/main" id="{40E2E255-B6BE-FE40-5440-7F6C4BC8F4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86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38682" name="Picture@01\QPosted@" descr="@01\QPosted@">
          <a:extLst>
            <a:ext uri="{FF2B5EF4-FFF2-40B4-BE49-F238E27FC236}">
              <a16:creationId xmlns:a16="http://schemas.microsoft.com/office/drawing/2014/main" id="{0BF5FD81-1830-73AC-969E-B4E54B98574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03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38683" name="Picture@01\QPosted@" descr="@01\QPosted@">
          <a:extLst>
            <a:ext uri="{FF2B5EF4-FFF2-40B4-BE49-F238E27FC236}">
              <a16:creationId xmlns:a16="http://schemas.microsoft.com/office/drawing/2014/main" id="{3AF154EA-CF17-4842-FAB2-7A7C7534F5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19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38684" name="Picture@01\QPosted@" descr="@01\QPosted@">
          <a:extLst>
            <a:ext uri="{FF2B5EF4-FFF2-40B4-BE49-F238E27FC236}">
              <a16:creationId xmlns:a16="http://schemas.microsoft.com/office/drawing/2014/main" id="{2CF86A0C-B729-0A8E-24B9-76C6120A050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35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38685" name="Picture@01\QPosted@" descr="@01\QPosted@">
          <a:extLst>
            <a:ext uri="{FF2B5EF4-FFF2-40B4-BE49-F238E27FC236}">
              <a16:creationId xmlns:a16="http://schemas.microsoft.com/office/drawing/2014/main" id="{D4F0D9D5-5E86-7693-3953-45D8B198FF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51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38686" name="Picture@01\QPosted@" descr="@01\QPosted@">
          <a:extLst>
            <a:ext uri="{FF2B5EF4-FFF2-40B4-BE49-F238E27FC236}">
              <a16:creationId xmlns:a16="http://schemas.microsoft.com/office/drawing/2014/main" id="{188D05E4-998E-2EDA-D96F-BA328CC0F7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67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38687" name="Picture@01\QPosted@" descr="@01\QPosted@">
          <a:extLst>
            <a:ext uri="{FF2B5EF4-FFF2-40B4-BE49-F238E27FC236}">
              <a16:creationId xmlns:a16="http://schemas.microsoft.com/office/drawing/2014/main" id="{A4EE708E-041A-2A94-DCA4-5A33EE4165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84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38688" name="Picture@01\QPosted@" descr="@01\QPosted@">
          <a:extLst>
            <a:ext uri="{FF2B5EF4-FFF2-40B4-BE49-F238E27FC236}">
              <a16:creationId xmlns:a16="http://schemas.microsoft.com/office/drawing/2014/main" id="{0DB30758-1C46-D249-C219-828F331701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00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38689" name="Picture@01\QPosted@" descr="@01\QPosted@">
          <a:extLst>
            <a:ext uri="{FF2B5EF4-FFF2-40B4-BE49-F238E27FC236}">
              <a16:creationId xmlns:a16="http://schemas.microsoft.com/office/drawing/2014/main" id="{440EA1D8-86F1-C69E-9967-33E61C3A32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16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38690" name="Picture@01\QPosted@" descr="@01\QPosted@">
          <a:extLst>
            <a:ext uri="{FF2B5EF4-FFF2-40B4-BE49-F238E27FC236}">
              <a16:creationId xmlns:a16="http://schemas.microsoft.com/office/drawing/2014/main" id="{5C20CC4F-DBDE-0E81-BCDE-BD982BD20C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32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38691" name="Picture@01\QPosted@" descr="@01\QPosted@">
          <a:extLst>
            <a:ext uri="{FF2B5EF4-FFF2-40B4-BE49-F238E27FC236}">
              <a16:creationId xmlns:a16="http://schemas.microsoft.com/office/drawing/2014/main" id="{6881F19D-7743-1928-5961-7228A818DA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48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38692" name="Picture@01\QPosted@" descr="@01\QPosted@">
          <a:extLst>
            <a:ext uri="{FF2B5EF4-FFF2-40B4-BE49-F238E27FC236}">
              <a16:creationId xmlns:a16="http://schemas.microsoft.com/office/drawing/2014/main" id="{046547F4-A641-C460-A7B3-114479E571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65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38693" name="Picture@01\QPosted@" descr="@01\QPosted@">
          <a:extLst>
            <a:ext uri="{FF2B5EF4-FFF2-40B4-BE49-F238E27FC236}">
              <a16:creationId xmlns:a16="http://schemas.microsoft.com/office/drawing/2014/main" id="{964DB67E-5253-97E6-1A4F-E3D6F171A1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81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38694" name="Picture@01\QPosted@" descr="@01\QPosted@">
          <a:extLst>
            <a:ext uri="{FF2B5EF4-FFF2-40B4-BE49-F238E27FC236}">
              <a16:creationId xmlns:a16="http://schemas.microsoft.com/office/drawing/2014/main" id="{99EE7438-3C57-7918-46B8-A75BD7657F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7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38695" name="Picture@01\QPosted@" descr="@01\QPosted@">
          <a:extLst>
            <a:ext uri="{FF2B5EF4-FFF2-40B4-BE49-F238E27FC236}">
              <a16:creationId xmlns:a16="http://schemas.microsoft.com/office/drawing/2014/main" id="{50798229-B478-1E4B-3176-CE4DF981AD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13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38696" name="Picture@01\QPosted@" descr="@01\QPosted@">
          <a:extLst>
            <a:ext uri="{FF2B5EF4-FFF2-40B4-BE49-F238E27FC236}">
              <a16:creationId xmlns:a16="http://schemas.microsoft.com/office/drawing/2014/main" id="{5BDB36A0-26DB-D142-9FB6-30A2F2ED4D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29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38697" name="Picture@01\QPosted@" descr="@01\QPosted@">
          <a:extLst>
            <a:ext uri="{FF2B5EF4-FFF2-40B4-BE49-F238E27FC236}">
              <a16:creationId xmlns:a16="http://schemas.microsoft.com/office/drawing/2014/main" id="{D0032089-041C-32A7-C1E4-5508C535DE9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45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38698" name="Picture@01\QPosted@" descr="@01\QPosted@">
          <a:extLst>
            <a:ext uri="{FF2B5EF4-FFF2-40B4-BE49-F238E27FC236}">
              <a16:creationId xmlns:a16="http://schemas.microsoft.com/office/drawing/2014/main" id="{A8B68A7B-56A7-C0CC-82F7-AFD6E87B26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62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38699" name="Picture@01\QPosted@" descr="@01\QPosted@">
          <a:extLst>
            <a:ext uri="{FF2B5EF4-FFF2-40B4-BE49-F238E27FC236}">
              <a16:creationId xmlns:a16="http://schemas.microsoft.com/office/drawing/2014/main" id="{E8B03E38-46AE-A867-9B42-B48BA9CCC6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78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38700" name="Picture@01\QPosted@" descr="@01\QPosted@">
          <a:extLst>
            <a:ext uri="{FF2B5EF4-FFF2-40B4-BE49-F238E27FC236}">
              <a16:creationId xmlns:a16="http://schemas.microsoft.com/office/drawing/2014/main" id="{A17C2E1F-9E4D-9CFF-1B56-0282A9D54E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94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38701" name="Picture@01\QPosted@" descr="@01\QPosted@">
          <a:extLst>
            <a:ext uri="{FF2B5EF4-FFF2-40B4-BE49-F238E27FC236}">
              <a16:creationId xmlns:a16="http://schemas.microsoft.com/office/drawing/2014/main" id="{A9A0846E-AAB9-FBD7-E69C-F38BF034A0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10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38702" name="Picture@01\QPosted@" descr="@01\QPosted@">
          <a:extLst>
            <a:ext uri="{FF2B5EF4-FFF2-40B4-BE49-F238E27FC236}">
              <a16:creationId xmlns:a16="http://schemas.microsoft.com/office/drawing/2014/main" id="{3C3DD52E-6F26-40D4-1B85-7AB775569C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26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38703" name="Picture@01\QPosted@" descr="@01\QPosted@">
          <a:extLst>
            <a:ext uri="{FF2B5EF4-FFF2-40B4-BE49-F238E27FC236}">
              <a16:creationId xmlns:a16="http://schemas.microsoft.com/office/drawing/2014/main" id="{D788CF02-140E-67F8-815F-63DD25B249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43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38704" name="Picture@01\QPosted@" descr="@01\QPosted@">
          <a:extLst>
            <a:ext uri="{FF2B5EF4-FFF2-40B4-BE49-F238E27FC236}">
              <a16:creationId xmlns:a16="http://schemas.microsoft.com/office/drawing/2014/main" id="{D49F64B4-9661-CBBF-53AE-FBD8F3375D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59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38705" name="Picture@01\QPosted@" descr="@01\QPosted@">
          <a:extLst>
            <a:ext uri="{FF2B5EF4-FFF2-40B4-BE49-F238E27FC236}">
              <a16:creationId xmlns:a16="http://schemas.microsoft.com/office/drawing/2014/main" id="{8819B028-E8FF-0328-4D19-1A2BEA3C9A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75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38706" name="Picture@01\QPosted@" descr="@01\QPosted@">
          <a:extLst>
            <a:ext uri="{FF2B5EF4-FFF2-40B4-BE49-F238E27FC236}">
              <a16:creationId xmlns:a16="http://schemas.microsoft.com/office/drawing/2014/main" id="{7068EB43-77D6-6F0D-4B8B-7944126A3A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91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38707" name="Picture@01\QPosted@" descr="@01\QPosted@">
          <a:extLst>
            <a:ext uri="{FF2B5EF4-FFF2-40B4-BE49-F238E27FC236}">
              <a16:creationId xmlns:a16="http://schemas.microsoft.com/office/drawing/2014/main" id="{48E3D145-47EA-806A-BFD7-561B43EDC8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07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38708" name="Picture@01\QPosted@" descr="@01\QPosted@">
          <a:extLst>
            <a:ext uri="{FF2B5EF4-FFF2-40B4-BE49-F238E27FC236}">
              <a16:creationId xmlns:a16="http://schemas.microsoft.com/office/drawing/2014/main" id="{53C909FC-7BAF-1B6D-0A69-721783B239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4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38709" name="Picture@01\QPosted@" descr="@01\QPosted@">
          <a:extLst>
            <a:ext uri="{FF2B5EF4-FFF2-40B4-BE49-F238E27FC236}">
              <a16:creationId xmlns:a16="http://schemas.microsoft.com/office/drawing/2014/main" id="{145A2009-F897-66C8-3014-F5EAF1AEC0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40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38710" name="Picture@01\QPosted@" descr="@01\QPosted@">
          <a:extLst>
            <a:ext uri="{FF2B5EF4-FFF2-40B4-BE49-F238E27FC236}">
              <a16:creationId xmlns:a16="http://schemas.microsoft.com/office/drawing/2014/main" id="{9FB2CCC4-2EB3-0502-DB88-C4A561A9C6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56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38711" name="Picture@01\QPosted@" descr="@01\QPosted@">
          <a:extLst>
            <a:ext uri="{FF2B5EF4-FFF2-40B4-BE49-F238E27FC236}">
              <a16:creationId xmlns:a16="http://schemas.microsoft.com/office/drawing/2014/main" id="{DD979EF8-3416-D39D-E8DA-344A107342C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72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38712" name="Picture@01\QPosted@" descr="@01\QPosted@">
          <a:extLst>
            <a:ext uri="{FF2B5EF4-FFF2-40B4-BE49-F238E27FC236}">
              <a16:creationId xmlns:a16="http://schemas.microsoft.com/office/drawing/2014/main" id="{BA33F439-ABD4-79A3-E655-EB289292B5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88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38713" name="Picture@01\QPosted@" descr="@01\QPosted@">
          <a:extLst>
            <a:ext uri="{FF2B5EF4-FFF2-40B4-BE49-F238E27FC236}">
              <a16:creationId xmlns:a16="http://schemas.microsoft.com/office/drawing/2014/main" id="{47FE3AC7-068B-DEF8-2CB7-5D774D88711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05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38714" name="Picture@01\QPosted@" descr="@01\QPosted@">
          <a:extLst>
            <a:ext uri="{FF2B5EF4-FFF2-40B4-BE49-F238E27FC236}">
              <a16:creationId xmlns:a16="http://schemas.microsoft.com/office/drawing/2014/main" id="{9E511257-38ED-BE60-1E2B-290F8323E0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21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38715" name="Picture@01\QPosted@" descr="@01\QPosted@">
          <a:extLst>
            <a:ext uri="{FF2B5EF4-FFF2-40B4-BE49-F238E27FC236}">
              <a16:creationId xmlns:a16="http://schemas.microsoft.com/office/drawing/2014/main" id="{0FCEC74E-7C9C-9196-1883-5752F493F1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37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38716" name="Picture@01\QPosted@" descr="@01\QPosted@">
          <a:extLst>
            <a:ext uri="{FF2B5EF4-FFF2-40B4-BE49-F238E27FC236}">
              <a16:creationId xmlns:a16="http://schemas.microsoft.com/office/drawing/2014/main" id="{03B08282-E709-63BA-C4FE-3843DD05D9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53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38717" name="Picture@01\QPosted@" descr="@01\QPosted@">
          <a:extLst>
            <a:ext uri="{FF2B5EF4-FFF2-40B4-BE49-F238E27FC236}">
              <a16:creationId xmlns:a16="http://schemas.microsoft.com/office/drawing/2014/main" id="{8B5E2028-8726-1CB0-46F8-E0759792FF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69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38718" name="Picture@01\QPosted@" descr="@01\QPosted@">
          <a:extLst>
            <a:ext uri="{FF2B5EF4-FFF2-40B4-BE49-F238E27FC236}">
              <a16:creationId xmlns:a16="http://schemas.microsoft.com/office/drawing/2014/main" id="{C4C0AA93-9048-3A32-4488-F4A64433FF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86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38719" name="Picture@01\QPosted@" descr="@01\QPosted@">
          <a:extLst>
            <a:ext uri="{FF2B5EF4-FFF2-40B4-BE49-F238E27FC236}">
              <a16:creationId xmlns:a16="http://schemas.microsoft.com/office/drawing/2014/main" id="{9EF09A5D-A740-9FDB-BAC4-B7A0052E20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02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38720" name="Picture@01\QPosted@" descr="@01\QPosted@">
          <a:extLst>
            <a:ext uri="{FF2B5EF4-FFF2-40B4-BE49-F238E27FC236}">
              <a16:creationId xmlns:a16="http://schemas.microsoft.com/office/drawing/2014/main" id="{7A976CE4-B15F-06BE-489E-A5AF8E45CE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18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38721" name="Picture@01\QPosted@" descr="@01\QPosted@">
          <a:extLst>
            <a:ext uri="{FF2B5EF4-FFF2-40B4-BE49-F238E27FC236}">
              <a16:creationId xmlns:a16="http://schemas.microsoft.com/office/drawing/2014/main" id="{28E15A5C-3FC6-88E7-7123-1FFBADE9AB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34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38722" name="Picture@01\QPosted@" descr="@01\QPosted@">
          <a:extLst>
            <a:ext uri="{FF2B5EF4-FFF2-40B4-BE49-F238E27FC236}">
              <a16:creationId xmlns:a16="http://schemas.microsoft.com/office/drawing/2014/main" id="{2F52873C-D63D-7A7B-8B77-363CF31F79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50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38723" name="Picture@01\QPosted@" descr="@01\QPosted@">
          <a:extLst>
            <a:ext uri="{FF2B5EF4-FFF2-40B4-BE49-F238E27FC236}">
              <a16:creationId xmlns:a16="http://schemas.microsoft.com/office/drawing/2014/main" id="{38E0F649-2A43-B5E1-3E04-C32890B007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66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38724" name="Picture@01\QPosted@" descr="@01\QPosted@">
          <a:extLst>
            <a:ext uri="{FF2B5EF4-FFF2-40B4-BE49-F238E27FC236}">
              <a16:creationId xmlns:a16="http://schemas.microsoft.com/office/drawing/2014/main" id="{225938BE-B55C-D3E7-792D-72151C0058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83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38725" name="Picture@01\QPosted@" descr="@01\QPosted@">
          <a:extLst>
            <a:ext uri="{FF2B5EF4-FFF2-40B4-BE49-F238E27FC236}">
              <a16:creationId xmlns:a16="http://schemas.microsoft.com/office/drawing/2014/main" id="{693B1C7A-6DF0-70C9-45DD-8D3E82B005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99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38726" name="Picture@01\QPosted@" descr="@01\QPosted@">
          <a:extLst>
            <a:ext uri="{FF2B5EF4-FFF2-40B4-BE49-F238E27FC236}">
              <a16:creationId xmlns:a16="http://schemas.microsoft.com/office/drawing/2014/main" id="{6FFD26CD-90A1-EE9C-BF69-787E272202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15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38727" name="Picture@01\QPosted@" descr="@01\QPosted@">
          <a:extLst>
            <a:ext uri="{FF2B5EF4-FFF2-40B4-BE49-F238E27FC236}">
              <a16:creationId xmlns:a16="http://schemas.microsoft.com/office/drawing/2014/main" id="{565CEF15-0BDE-3F36-E224-FA651A36B7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31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38728" name="Picture@01\QPosted@" descr="@01\QPosted@">
          <a:extLst>
            <a:ext uri="{FF2B5EF4-FFF2-40B4-BE49-F238E27FC236}">
              <a16:creationId xmlns:a16="http://schemas.microsoft.com/office/drawing/2014/main" id="{4DF25FDA-A047-6D58-6391-8034868A434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47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38729" name="Picture@01\QPosted@" descr="@01\QPosted@">
          <a:extLst>
            <a:ext uri="{FF2B5EF4-FFF2-40B4-BE49-F238E27FC236}">
              <a16:creationId xmlns:a16="http://schemas.microsoft.com/office/drawing/2014/main" id="{C7C57715-497E-2A98-149C-6E54B4C25D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64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38730" name="Picture@01\QPosted@" descr="@01\QPosted@">
          <a:extLst>
            <a:ext uri="{FF2B5EF4-FFF2-40B4-BE49-F238E27FC236}">
              <a16:creationId xmlns:a16="http://schemas.microsoft.com/office/drawing/2014/main" id="{6D80BEC5-915B-F6F6-B658-55A82B99A7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80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38731" name="Picture@01\QPosted@" descr="@01\QPosted@">
          <a:extLst>
            <a:ext uri="{FF2B5EF4-FFF2-40B4-BE49-F238E27FC236}">
              <a16:creationId xmlns:a16="http://schemas.microsoft.com/office/drawing/2014/main" id="{46DF0926-25AB-D53C-4D0C-2095266B4C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96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38732" name="Picture@01\QPosted@" descr="@01\QPosted@">
          <a:extLst>
            <a:ext uri="{FF2B5EF4-FFF2-40B4-BE49-F238E27FC236}">
              <a16:creationId xmlns:a16="http://schemas.microsoft.com/office/drawing/2014/main" id="{48490B84-C1B7-C857-9E28-9C5001DE22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12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38733" name="Picture@01\QPosted@" descr="@01\QPosted@">
          <a:extLst>
            <a:ext uri="{FF2B5EF4-FFF2-40B4-BE49-F238E27FC236}">
              <a16:creationId xmlns:a16="http://schemas.microsoft.com/office/drawing/2014/main" id="{3DDBC34A-D4DB-C1AC-D6E3-154086EC59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28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38734" name="Picture@01\QPosted@" descr="@01\QPosted@">
          <a:extLst>
            <a:ext uri="{FF2B5EF4-FFF2-40B4-BE49-F238E27FC236}">
              <a16:creationId xmlns:a16="http://schemas.microsoft.com/office/drawing/2014/main" id="{62BD9BD2-5525-2F95-8935-3EBE47E03FC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45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38735" name="Picture@01\QPosted@" descr="@01\QPosted@">
          <a:extLst>
            <a:ext uri="{FF2B5EF4-FFF2-40B4-BE49-F238E27FC236}">
              <a16:creationId xmlns:a16="http://schemas.microsoft.com/office/drawing/2014/main" id="{70E6EBEF-4D1F-C437-5528-D1090AF310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61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38736" name="Picture@01\QPosted@" descr="@01\QPosted@">
          <a:extLst>
            <a:ext uri="{FF2B5EF4-FFF2-40B4-BE49-F238E27FC236}">
              <a16:creationId xmlns:a16="http://schemas.microsoft.com/office/drawing/2014/main" id="{1C7422AA-663B-B1F7-868D-5BF683722D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77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634</xdr:row>
      <xdr:rowOff>0</xdr:rowOff>
    </xdr:from>
    <xdr:to>
      <xdr:col>0</xdr:col>
      <xdr:colOff>152400</xdr:colOff>
      <xdr:row>634</xdr:row>
      <xdr:rowOff>133350</xdr:rowOff>
    </xdr:to>
    <xdr:pic>
      <xdr:nvPicPr>
        <xdr:cNvPr id="738737" name="Picture@01\QPosted@" descr="@01\QPosted@">
          <a:extLst>
            <a:ext uri="{FF2B5EF4-FFF2-40B4-BE49-F238E27FC236}">
              <a16:creationId xmlns:a16="http://schemas.microsoft.com/office/drawing/2014/main" id="{8C197BD2-8188-A3B0-26A0-85FA1FA76D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93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635</xdr:row>
      <xdr:rowOff>0</xdr:rowOff>
    </xdr:from>
    <xdr:to>
      <xdr:col>0</xdr:col>
      <xdr:colOff>152400</xdr:colOff>
      <xdr:row>635</xdr:row>
      <xdr:rowOff>133350</xdr:rowOff>
    </xdr:to>
    <xdr:pic>
      <xdr:nvPicPr>
        <xdr:cNvPr id="738738" name="Picture@01\QPosted@" descr="@01\QPosted@">
          <a:extLst>
            <a:ext uri="{FF2B5EF4-FFF2-40B4-BE49-F238E27FC236}">
              <a16:creationId xmlns:a16="http://schemas.microsoft.com/office/drawing/2014/main" id="{FA8C8C8B-509E-35A9-0B11-5F21A24814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09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636</xdr:row>
      <xdr:rowOff>0</xdr:rowOff>
    </xdr:from>
    <xdr:to>
      <xdr:col>0</xdr:col>
      <xdr:colOff>152400</xdr:colOff>
      <xdr:row>636</xdr:row>
      <xdr:rowOff>133350</xdr:rowOff>
    </xdr:to>
    <xdr:pic>
      <xdr:nvPicPr>
        <xdr:cNvPr id="738739" name="Picture@01\QPosted@" descr="@01\QPosted@">
          <a:extLst>
            <a:ext uri="{FF2B5EF4-FFF2-40B4-BE49-F238E27FC236}">
              <a16:creationId xmlns:a16="http://schemas.microsoft.com/office/drawing/2014/main" id="{55644413-BD4C-0589-CBBA-F315B096B7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26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637</xdr:row>
      <xdr:rowOff>0</xdr:rowOff>
    </xdr:from>
    <xdr:to>
      <xdr:col>0</xdr:col>
      <xdr:colOff>152400</xdr:colOff>
      <xdr:row>637</xdr:row>
      <xdr:rowOff>133350</xdr:rowOff>
    </xdr:to>
    <xdr:pic>
      <xdr:nvPicPr>
        <xdr:cNvPr id="738740" name="Picture@01\QPosted@" descr="@01\QPosted@">
          <a:extLst>
            <a:ext uri="{FF2B5EF4-FFF2-40B4-BE49-F238E27FC236}">
              <a16:creationId xmlns:a16="http://schemas.microsoft.com/office/drawing/2014/main" id="{4FE3D091-E08E-8415-DB8B-334BDD5881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42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638</xdr:row>
      <xdr:rowOff>0</xdr:rowOff>
    </xdr:from>
    <xdr:to>
      <xdr:col>0</xdr:col>
      <xdr:colOff>152400</xdr:colOff>
      <xdr:row>638</xdr:row>
      <xdr:rowOff>133350</xdr:rowOff>
    </xdr:to>
    <xdr:pic>
      <xdr:nvPicPr>
        <xdr:cNvPr id="738741" name="Picture@01\QPosted@" descr="@01\QPosted@">
          <a:extLst>
            <a:ext uri="{FF2B5EF4-FFF2-40B4-BE49-F238E27FC236}">
              <a16:creationId xmlns:a16="http://schemas.microsoft.com/office/drawing/2014/main" id="{3E510C9C-C1CD-923D-257F-9010178612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58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639</xdr:row>
      <xdr:rowOff>0</xdr:rowOff>
    </xdr:from>
    <xdr:to>
      <xdr:col>0</xdr:col>
      <xdr:colOff>152400</xdr:colOff>
      <xdr:row>639</xdr:row>
      <xdr:rowOff>133350</xdr:rowOff>
    </xdr:to>
    <xdr:pic>
      <xdr:nvPicPr>
        <xdr:cNvPr id="738742" name="Picture@01\QPosted@" descr="@01\QPosted@">
          <a:extLst>
            <a:ext uri="{FF2B5EF4-FFF2-40B4-BE49-F238E27FC236}">
              <a16:creationId xmlns:a16="http://schemas.microsoft.com/office/drawing/2014/main" id="{5026977F-91E1-0CDE-C91D-BDFFBBFDA35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74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640</xdr:row>
      <xdr:rowOff>0</xdr:rowOff>
    </xdr:from>
    <xdr:to>
      <xdr:col>0</xdr:col>
      <xdr:colOff>152400</xdr:colOff>
      <xdr:row>640</xdr:row>
      <xdr:rowOff>133350</xdr:rowOff>
    </xdr:to>
    <xdr:pic>
      <xdr:nvPicPr>
        <xdr:cNvPr id="738743" name="Picture@01\QPosted@" descr="@01\QPosted@">
          <a:extLst>
            <a:ext uri="{FF2B5EF4-FFF2-40B4-BE49-F238E27FC236}">
              <a16:creationId xmlns:a16="http://schemas.microsoft.com/office/drawing/2014/main" id="{B57C4BC1-5E71-D995-1D0E-01CB8ABE06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90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641</xdr:row>
      <xdr:rowOff>0</xdr:rowOff>
    </xdr:from>
    <xdr:to>
      <xdr:col>0</xdr:col>
      <xdr:colOff>152400</xdr:colOff>
      <xdr:row>641</xdr:row>
      <xdr:rowOff>133350</xdr:rowOff>
    </xdr:to>
    <xdr:pic>
      <xdr:nvPicPr>
        <xdr:cNvPr id="738744" name="Picture@01\QPosted@" descr="@01\QPosted@">
          <a:extLst>
            <a:ext uri="{FF2B5EF4-FFF2-40B4-BE49-F238E27FC236}">
              <a16:creationId xmlns:a16="http://schemas.microsoft.com/office/drawing/2014/main" id="{139FF19C-5D75-B145-91F8-42FA1C3D4D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07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642</xdr:row>
      <xdr:rowOff>0</xdr:rowOff>
    </xdr:from>
    <xdr:to>
      <xdr:col>0</xdr:col>
      <xdr:colOff>152400</xdr:colOff>
      <xdr:row>642</xdr:row>
      <xdr:rowOff>133350</xdr:rowOff>
    </xdr:to>
    <xdr:pic>
      <xdr:nvPicPr>
        <xdr:cNvPr id="738745" name="Picture@01\QPosted@" descr="@01\QPosted@">
          <a:extLst>
            <a:ext uri="{FF2B5EF4-FFF2-40B4-BE49-F238E27FC236}">
              <a16:creationId xmlns:a16="http://schemas.microsoft.com/office/drawing/2014/main" id="{1DE10B84-DB8E-FFE7-051B-6833C3CBB2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23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643</xdr:row>
      <xdr:rowOff>0</xdr:rowOff>
    </xdr:from>
    <xdr:to>
      <xdr:col>0</xdr:col>
      <xdr:colOff>152400</xdr:colOff>
      <xdr:row>643</xdr:row>
      <xdr:rowOff>133350</xdr:rowOff>
    </xdr:to>
    <xdr:pic>
      <xdr:nvPicPr>
        <xdr:cNvPr id="738746" name="Picture@01\QPosted@" descr="@01\QPosted@">
          <a:extLst>
            <a:ext uri="{FF2B5EF4-FFF2-40B4-BE49-F238E27FC236}">
              <a16:creationId xmlns:a16="http://schemas.microsoft.com/office/drawing/2014/main" id="{9C85DF71-DA19-A5B6-0AC7-60E0F43805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39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644</xdr:row>
      <xdr:rowOff>0</xdr:rowOff>
    </xdr:from>
    <xdr:to>
      <xdr:col>0</xdr:col>
      <xdr:colOff>152400</xdr:colOff>
      <xdr:row>644</xdr:row>
      <xdr:rowOff>133350</xdr:rowOff>
    </xdr:to>
    <xdr:pic>
      <xdr:nvPicPr>
        <xdr:cNvPr id="738747" name="Picture@01\QPosted@" descr="@01\QPosted@">
          <a:extLst>
            <a:ext uri="{FF2B5EF4-FFF2-40B4-BE49-F238E27FC236}">
              <a16:creationId xmlns:a16="http://schemas.microsoft.com/office/drawing/2014/main" id="{F15ED5BD-3E54-D138-A3FE-6211F51AD0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55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645</xdr:row>
      <xdr:rowOff>0</xdr:rowOff>
    </xdr:from>
    <xdr:to>
      <xdr:col>0</xdr:col>
      <xdr:colOff>152400</xdr:colOff>
      <xdr:row>645</xdr:row>
      <xdr:rowOff>133350</xdr:rowOff>
    </xdr:to>
    <xdr:pic>
      <xdr:nvPicPr>
        <xdr:cNvPr id="738748" name="Picture@01\QPosted@" descr="@01\QPosted@">
          <a:extLst>
            <a:ext uri="{FF2B5EF4-FFF2-40B4-BE49-F238E27FC236}">
              <a16:creationId xmlns:a16="http://schemas.microsoft.com/office/drawing/2014/main" id="{4CBEFE63-A203-7A30-734A-8A962F3ED6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1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646</xdr:row>
      <xdr:rowOff>0</xdr:rowOff>
    </xdr:from>
    <xdr:to>
      <xdr:col>0</xdr:col>
      <xdr:colOff>152400</xdr:colOff>
      <xdr:row>646</xdr:row>
      <xdr:rowOff>133350</xdr:rowOff>
    </xdr:to>
    <xdr:pic>
      <xdr:nvPicPr>
        <xdr:cNvPr id="738749" name="Picture@01\QPosted@" descr="@01\QPosted@">
          <a:extLst>
            <a:ext uri="{FF2B5EF4-FFF2-40B4-BE49-F238E27FC236}">
              <a16:creationId xmlns:a16="http://schemas.microsoft.com/office/drawing/2014/main" id="{F199D785-347C-62EF-E659-EE48074585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87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647</xdr:row>
      <xdr:rowOff>0</xdr:rowOff>
    </xdr:from>
    <xdr:to>
      <xdr:col>0</xdr:col>
      <xdr:colOff>152400</xdr:colOff>
      <xdr:row>647</xdr:row>
      <xdr:rowOff>133350</xdr:rowOff>
    </xdr:to>
    <xdr:pic>
      <xdr:nvPicPr>
        <xdr:cNvPr id="738750" name="Picture@01\QPosted@" descr="@01\QPosted@">
          <a:extLst>
            <a:ext uri="{FF2B5EF4-FFF2-40B4-BE49-F238E27FC236}">
              <a16:creationId xmlns:a16="http://schemas.microsoft.com/office/drawing/2014/main" id="{80862873-F006-B2F8-6B12-F66E3981D9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04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xdr:row>
      <xdr:rowOff>0</xdr:rowOff>
    </xdr:from>
    <xdr:to>
      <xdr:col>0</xdr:col>
      <xdr:colOff>152400</xdr:colOff>
      <xdr:row>6</xdr:row>
      <xdr:rowOff>133350</xdr:rowOff>
    </xdr:to>
    <xdr:pic>
      <xdr:nvPicPr>
        <xdr:cNvPr id="2" name="Picture@01\QPosted@" descr="@01\QPosted@">
          <a:extLst>
            <a:ext uri="{FF2B5EF4-FFF2-40B4-BE49-F238E27FC236}">
              <a16:creationId xmlns:a16="http://schemas.microsoft.com/office/drawing/2014/main" id="{FB5179FB-3CDC-4992-8F9B-F636ED55D05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3" name="Picture@01\QPosted@" descr="@01\QPosted@">
          <a:extLst>
            <a:ext uri="{FF2B5EF4-FFF2-40B4-BE49-F238E27FC236}">
              <a16:creationId xmlns:a16="http://schemas.microsoft.com/office/drawing/2014/main" id="{CC40F005-B556-4E94-9EFF-63B4BFB9D4C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4" name="Picture@01\QPosted@" descr="@01\QPosted@">
          <a:extLst>
            <a:ext uri="{FF2B5EF4-FFF2-40B4-BE49-F238E27FC236}">
              <a16:creationId xmlns:a16="http://schemas.microsoft.com/office/drawing/2014/main" id="{A53C93E6-EF9A-4977-9891-7C10748DFE2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5" name="Picture@01\QPosted@" descr="@01\QPosted@">
          <a:extLst>
            <a:ext uri="{FF2B5EF4-FFF2-40B4-BE49-F238E27FC236}">
              <a16:creationId xmlns:a16="http://schemas.microsoft.com/office/drawing/2014/main" id="{B91AD134-FEE3-42DA-8FCE-8314B8E315E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6" name="Picture@01\QPosted@" descr="@01\QPosted@">
          <a:extLst>
            <a:ext uri="{FF2B5EF4-FFF2-40B4-BE49-F238E27FC236}">
              <a16:creationId xmlns:a16="http://schemas.microsoft.com/office/drawing/2014/main" id="{9446D064-BE17-44E2-8D61-2DA2F83E057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7" name="Picture@01\QPosted@" descr="@01\QPosted@">
          <a:extLst>
            <a:ext uri="{FF2B5EF4-FFF2-40B4-BE49-F238E27FC236}">
              <a16:creationId xmlns:a16="http://schemas.microsoft.com/office/drawing/2014/main" id="{5942B20C-3DBF-4755-B6CA-6682C325D34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8" name="Picture@01\QPosted@" descr="@01\QPosted@">
          <a:extLst>
            <a:ext uri="{FF2B5EF4-FFF2-40B4-BE49-F238E27FC236}">
              <a16:creationId xmlns:a16="http://schemas.microsoft.com/office/drawing/2014/main" id="{B0CEFA9C-1D76-4F07-9D87-18CC84BEE8D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5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9" name="Picture@01\QPosted@" descr="@01\QPosted@">
          <a:extLst>
            <a:ext uri="{FF2B5EF4-FFF2-40B4-BE49-F238E27FC236}">
              <a16:creationId xmlns:a16="http://schemas.microsoft.com/office/drawing/2014/main" id="{133CAE68-47E6-4A23-A3A9-A94D0EFA23D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2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10" name="Picture@01\QPosted@" descr="@01\QPosted@">
          <a:extLst>
            <a:ext uri="{FF2B5EF4-FFF2-40B4-BE49-F238E27FC236}">
              <a16:creationId xmlns:a16="http://schemas.microsoft.com/office/drawing/2014/main" id="{69659B39-8764-4F02-A370-93A9251DAF4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9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11" name="Picture@01\QPosted@" descr="@01\QPosted@">
          <a:extLst>
            <a:ext uri="{FF2B5EF4-FFF2-40B4-BE49-F238E27FC236}">
              <a16:creationId xmlns:a16="http://schemas.microsoft.com/office/drawing/2014/main" id="{39996EA0-228C-46E9-B78E-BF5448E6595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86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12" name="Picture@01\QPosted@" descr="@01\QPosted@">
          <a:extLst>
            <a:ext uri="{FF2B5EF4-FFF2-40B4-BE49-F238E27FC236}">
              <a16:creationId xmlns:a16="http://schemas.microsoft.com/office/drawing/2014/main" id="{D77170F1-5B79-4E47-BF0B-94BFFCE428A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3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13" name="Picture@01\QPosted@" descr="@01\QPosted@">
          <a:extLst>
            <a:ext uri="{FF2B5EF4-FFF2-40B4-BE49-F238E27FC236}">
              <a16:creationId xmlns:a16="http://schemas.microsoft.com/office/drawing/2014/main" id="{02CCAA56-A801-4F43-A9D4-A5A42CB49E5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0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14" name="Picture@01\QPosted@" descr="@01\QPosted@">
          <a:extLst>
            <a:ext uri="{FF2B5EF4-FFF2-40B4-BE49-F238E27FC236}">
              <a16:creationId xmlns:a16="http://schemas.microsoft.com/office/drawing/2014/main" id="{F981E52B-EBE3-43F2-B864-D6E39B5F788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8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15" name="Picture@01\QPosted@" descr="@01\QPosted@">
          <a:extLst>
            <a:ext uri="{FF2B5EF4-FFF2-40B4-BE49-F238E27FC236}">
              <a16:creationId xmlns:a16="http://schemas.microsoft.com/office/drawing/2014/main" id="{D4294A74-931F-44D7-9C29-8DD34C6B3BA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5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16" name="Picture@01\QPosted@" descr="@01\QPosted@">
          <a:extLst>
            <a:ext uri="{FF2B5EF4-FFF2-40B4-BE49-F238E27FC236}">
              <a16:creationId xmlns:a16="http://schemas.microsoft.com/office/drawing/2014/main" id="{44317FDE-42A0-49E7-937F-5E03FCE2B61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2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17" name="Picture@01\QPosted@" descr="@01\QPosted@">
          <a:extLst>
            <a:ext uri="{FF2B5EF4-FFF2-40B4-BE49-F238E27FC236}">
              <a16:creationId xmlns:a16="http://schemas.microsoft.com/office/drawing/2014/main" id="{B2D87E15-ABEA-4CD6-A2A2-A4821AA915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9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18" name="Picture@01\QPosted@" descr="@01\QPosted@">
          <a:extLst>
            <a:ext uri="{FF2B5EF4-FFF2-40B4-BE49-F238E27FC236}">
              <a16:creationId xmlns:a16="http://schemas.microsoft.com/office/drawing/2014/main" id="{A10EAD80-0844-49AA-AB67-5F3193EED32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06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19" name="Picture@01\QPosted@" descr="@01\QPosted@">
          <a:extLst>
            <a:ext uri="{FF2B5EF4-FFF2-40B4-BE49-F238E27FC236}">
              <a16:creationId xmlns:a16="http://schemas.microsoft.com/office/drawing/2014/main" id="{6470BCAB-FFB6-455D-8CD3-E59F6B91AFB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3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20" name="Picture@01\QPosted@" descr="@01\QPosted@">
          <a:extLst>
            <a:ext uri="{FF2B5EF4-FFF2-40B4-BE49-F238E27FC236}">
              <a16:creationId xmlns:a16="http://schemas.microsoft.com/office/drawing/2014/main" id="{6DF20B18-40E5-42AF-994D-DF57A54BCCC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0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21" name="Picture@01\QPosted@" descr="@01\QPosted@">
          <a:extLst>
            <a:ext uri="{FF2B5EF4-FFF2-40B4-BE49-F238E27FC236}">
              <a16:creationId xmlns:a16="http://schemas.microsoft.com/office/drawing/2014/main" id="{18D4EDC1-BCB5-463F-B49C-ECF26D79FA1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8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22" name="Picture@01\QPosted@" descr="@01\QPosted@">
          <a:extLst>
            <a:ext uri="{FF2B5EF4-FFF2-40B4-BE49-F238E27FC236}">
              <a16:creationId xmlns:a16="http://schemas.microsoft.com/office/drawing/2014/main" id="{0DB5687C-F9A4-40C2-83EC-6D0CAF83995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5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23" name="Picture@01\QPosted@" descr="@01\QPosted@">
          <a:extLst>
            <a:ext uri="{FF2B5EF4-FFF2-40B4-BE49-F238E27FC236}">
              <a16:creationId xmlns:a16="http://schemas.microsoft.com/office/drawing/2014/main" id="{D1C56E7E-8E71-46C3-94F2-A4AA077B6B5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2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24" name="Picture@01\QPosted@" descr="@01\QPosted@">
          <a:extLst>
            <a:ext uri="{FF2B5EF4-FFF2-40B4-BE49-F238E27FC236}">
              <a16:creationId xmlns:a16="http://schemas.microsoft.com/office/drawing/2014/main" id="{8C6CB1B4-0D09-4D00-AE82-02C233FDFB5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9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25" name="Picture@01\QPosted@" descr="@01\QPosted@">
          <a:extLst>
            <a:ext uri="{FF2B5EF4-FFF2-40B4-BE49-F238E27FC236}">
              <a16:creationId xmlns:a16="http://schemas.microsoft.com/office/drawing/2014/main" id="{4084753F-8B6F-4A70-B213-C7DD24F1D0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26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26" name="Picture@01\QPosted@" descr="@01\QPosted@">
          <a:extLst>
            <a:ext uri="{FF2B5EF4-FFF2-40B4-BE49-F238E27FC236}">
              <a16:creationId xmlns:a16="http://schemas.microsoft.com/office/drawing/2014/main" id="{5FFA0681-FAF8-4DEE-AFED-6E3C676C4A1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3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27" name="Picture@01\QPosted@" descr="@01\QPosted@">
          <a:extLst>
            <a:ext uri="{FF2B5EF4-FFF2-40B4-BE49-F238E27FC236}">
              <a16:creationId xmlns:a16="http://schemas.microsoft.com/office/drawing/2014/main" id="{C99CAB00-5EDF-4B80-A2DC-662D746D123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1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28" name="Picture@01\QPosted@" descr="@01\QPosted@">
          <a:extLst>
            <a:ext uri="{FF2B5EF4-FFF2-40B4-BE49-F238E27FC236}">
              <a16:creationId xmlns:a16="http://schemas.microsoft.com/office/drawing/2014/main" id="{13C84B20-1CF3-48DA-9E15-97CBDDCA426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8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29" name="Picture@01\QPosted@" descr="@01\QPosted@">
          <a:extLst>
            <a:ext uri="{FF2B5EF4-FFF2-40B4-BE49-F238E27FC236}">
              <a16:creationId xmlns:a16="http://schemas.microsoft.com/office/drawing/2014/main" id="{B96735DE-FD7D-4B84-B858-21C2F4BB7A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5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30" name="Picture@01\QPosted@" descr="@01\QPosted@">
          <a:extLst>
            <a:ext uri="{FF2B5EF4-FFF2-40B4-BE49-F238E27FC236}">
              <a16:creationId xmlns:a16="http://schemas.microsoft.com/office/drawing/2014/main" id="{501971C8-481D-41CD-BC6A-B886BB066E5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2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31" name="Picture@01\QPosted@" descr="@01\QPosted@">
          <a:extLst>
            <a:ext uri="{FF2B5EF4-FFF2-40B4-BE49-F238E27FC236}">
              <a16:creationId xmlns:a16="http://schemas.microsoft.com/office/drawing/2014/main" id="{0003CB9B-3522-4EE7-A9A2-13FD7F7AF57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9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38751" name="Picture@01\QPosted@" descr="@01\QPosted@">
          <a:extLst>
            <a:ext uri="{FF2B5EF4-FFF2-40B4-BE49-F238E27FC236}">
              <a16:creationId xmlns:a16="http://schemas.microsoft.com/office/drawing/2014/main" id="{7FF924B7-11DC-4FCA-9464-DE8366DB8BB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46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31936" name="Picture@01\QPosted@" descr="@01\QPosted@">
          <a:extLst>
            <a:ext uri="{FF2B5EF4-FFF2-40B4-BE49-F238E27FC236}">
              <a16:creationId xmlns:a16="http://schemas.microsoft.com/office/drawing/2014/main" id="{12ADEF64-7292-47E1-882A-23139374DFC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3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31937" name="Picture@01\QPosted@" descr="@01\QPosted@">
          <a:extLst>
            <a:ext uri="{FF2B5EF4-FFF2-40B4-BE49-F238E27FC236}">
              <a16:creationId xmlns:a16="http://schemas.microsoft.com/office/drawing/2014/main" id="{1DFB68DF-82F7-4DCE-A0B2-E6F1F410E5A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1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31938" name="Picture@01\QPosted@" descr="@01\QPosted@">
          <a:extLst>
            <a:ext uri="{FF2B5EF4-FFF2-40B4-BE49-F238E27FC236}">
              <a16:creationId xmlns:a16="http://schemas.microsoft.com/office/drawing/2014/main" id="{2FC0AB32-5D0A-4B5E-A37B-9892C8BAC17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8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31939" name="Picture@01\QPosted@" descr="@01\QPosted@">
          <a:extLst>
            <a:ext uri="{FF2B5EF4-FFF2-40B4-BE49-F238E27FC236}">
              <a16:creationId xmlns:a16="http://schemas.microsoft.com/office/drawing/2014/main" id="{01B2E871-00DE-4020-A76F-07C43C59BEA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5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31940" name="Picture@01\QPosted@" descr="@01\QPosted@">
          <a:extLst>
            <a:ext uri="{FF2B5EF4-FFF2-40B4-BE49-F238E27FC236}">
              <a16:creationId xmlns:a16="http://schemas.microsoft.com/office/drawing/2014/main" id="{DE22573A-899F-4BD4-841F-F145063E334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2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31941" name="Picture@01\QPosted@" descr="@01\QPosted@">
          <a:extLst>
            <a:ext uri="{FF2B5EF4-FFF2-40B4-BE49-F238E27FC236}">
              <a16:creationId xmlns:a16="http://schemas.microsoft.com/office/drawing/2014/main" id="{F0311FCB-8E0E-4688-BED1-03A0CAC6438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9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31942" name="Picture@01\QPosted@" descr="@01\QPosted@">
          <a:extLst>
            <a:ext uri="{FF2B5EF4-FFF2-40B4-BE49-F238E27FC236}">
              <a16:creationId xmlns:a16="http://schemas.microsoft.com/office/drawing/2014/main" id="{3F0BF7D4-395E-48EE-B5CB-DDD42AF3FF7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6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31943" name="Picture@01\QPosted@" descr="@01\QPosted@">
          <a:extLst>
            <a:ext uri="{FF2B5EF4-FFF2-40B4-BE49-F238E27FC236}">
              <a16:creationId xmlns:a16="http://schemas.microsoft.com/office/drawing/2014/main" id="{F03BD657-78AC-43A1-9D9E-9560454AF47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3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31944" name="Picture@01\QPosted@" descr="@01\QPosted@">
          <a:extLst>
            <a:ext uri="{FF2B5EF4-FFF2-40B4-BE49-F238E27FC236}">
              <a16:creationId xmlns:a16="http://schemas.microsoft.com/office/drawing/2014/main" id="{60B604FA-2CC7-4E46-9DDC-CE25D59BAB7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1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31945" name="Picture@01\QPosted@" descr="@01\QPosted@">
          <a:extLst>
            <a:ext uri="{FF2B5EF4-FFF2-40B4-BE49-F238E27FC236}">
              <a16:creationId xmlns:a16="http://schemas.microsoft.com/office/drawing/2014/main" id="{0C3050BE-D97B-4ECF-B4B2-3BC217DAFBD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8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31946" name="Picture@01\QPosted@" descr="@01\QPosted@">
          <a:extLst>
            <a:ext uri="{FF2B5EF4-FFF2-40B4-BE49-F238E27FC236}">
              <a16:creationId xmlns:a16="http://schemas.microsoft.com/office/drawing/2014/main" id="{18C39951-DB9B-4A83-9C47-72CF3BE724C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5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31947" name="Picture@01\QPosted@" descr="@01\QPosted@">
          <a:extLst>
            <a:ext uri="{FF2B5EF4-FFF2-40B4-BE49-F238E27FC236}">
              <a16:creationId xmlns:a16="http://schemas.microsoft.com/office/drawing/2014/main" id="{90EE8119-6248-4416-85ED-9CEE09364A1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2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31948" name="Picture@01\QPosted@" descr="@01\QPosted@">
          <a:extLst>
            <a:ext uri="{FF2B5EF4-FFF2-40B4-BE49-F238E27FC236}">
              <a16:creationId xmlns:a16="http://schemas.microsoft.com/office/drawing/2014/main" id="{22E8DD0B-CF01-44B9-A459-D74677B042D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9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31949" name="Picture@01\QPosted@" descr="@01\QPosted@">
          <a:extLst>
            <a:ext uri="{FF2B5EF4-FFF2-40B4-BE49-F238E27FC236}">
              <a16:creationId xmlns:a16="http://schemas.microsoft.com/office/drawing/2014/main" id="{C0CA40EA-B79C-4AD5-A513-5571BA011AF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86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31950" name="Picture@01\QPosted@" descr="@01\QPosted@">
          <a:extLst>
            <a:ext uri="{FF2B5EF4-FFF2-40B4-BE49-F238E27FC236}">
              <a16:creationId xmlns:a16="http://schemas.microsoft.com/office/drawing/2014/main" id="{10A2141C-8C77-4256-9EEA-72620D96E84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3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31951" name="Picture@01\QPosted@" descr="@01\QPosted@">
          <a:extLst>
            <a:ext uri="{FF2B5EF4-FFF2-40B4-BE49-F238E27FC236}">
              <a16:creationId xmlns:a16="http://schemas.microsoft.com/office/drawing/2014/main" id="{53D7B9E9-4322-42D6-B8F1-89CB9EA76CF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1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31952" name="Picture@01\QPosted@" descr="@01\QPosted@">
          <a:extLst>
            <a:ext uri="{FF2B5EF4-FFF2-40B4-BE49-F238E27FC236}">
              <a16:creationId xmlns:a16="http://schemas.microsoft.com/office/drawing/2014/main" id="{1C797234-5F52-4D7F-9127-FF9A5EBD5B8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8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31953" name="Picture@01\QPosted@" descr="@01\QPosted@">
          <a:extLst>
            <a:ext uri="{FF2B5EF4-FFF2-40B4-BE49-F238E27FC236}">
              <a16:creationId xmlns:a16="http://schemas.microsoft.com/office/drawing/2014/main" id="{43A39F0A-7BE2-4AB3-A2D1-0BF0742B8F7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5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31954" name="Picture@01\QPosted@" descr="@01\QPosted@">
          <a:extLst>
            <a:ext uri="{FF2B5EF4-FFF2-40B4-BE49-F238E27FC236}">
              <a16:creationId xmlns:a16="http://schemas.microsoft.com/office/drawing/2014/main" id="{4E3CDAFD-A9E6-4FEB-A0B3-A978BA51F5B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2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31955" name="Picture@01\QPosted@" descr="@01\QPosted@">
          <a:extLst>
            <a:ext uri="{FF2B5EF4-FFF2-40B4-BE49-F238E27FC236}">
              <a16:creationId xmlns:a16="http://schemas.microsoft.com/office/drawing/2014/main" id="{0A3779E2-EF1A-4812-9A5D-FC6AF697905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9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31956" name="Picture@01\QPosted@" descr="@01\QPosted@">
          <a:extLst>
            <a:ext uri="{FF2B5EF4-FFF2-40B4-BE49-F238E27FC236}">
              <a16:creationId xmlns:a16="http://schemas.microsoft.com/office/drawing/2014/main" id="{10092288-9149-486D-8E74-BAB0D4EEF21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06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31957" name="Picture@01\QPosted@" descr="@01\QPosted@">
          <a:extLst>
            <a:ext uri="{FF2B5EF4-FFF2-40B4-BE49-F238E27FC236}">
              <a16:creationId xmlns:a16="http://schemas.microsoft.com/office/drawing/2014/main" id="{60FF34E3-2754-4B59-8CCF-98EBCA2A456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3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31958" name="Picture@01\QPosted@" descr="@01\QPosted@">
          <a:extLst>
            <a:ext uri="{FF2B5EF4-FFF2-40B4-BE49-F238E27FC236}">
              <a16:creationId xmlns:a16="http://schemas.microsoft.com/office/drawing/2014/main" id="{4D8F1057-D060-4B06-92D6-0AB10ED6EEA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1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31959" name="Picture@01\QPosted@" descr="@01\QPosted@">
          <a:extLst>
            <a:ext uri="{FF2B5EF4-FFF2-40B4-BE49-F238E27FC236}">
              <a16:creationId xmlns:a16="http://schemas.microsoft.com/office/drawing/2014/main" id="{9FC6E2ED-2E06-4CD5-8376-17BB67D1E74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8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31960" name="Picture@01\QPosted@" descr="@01\QPosted@">
          <a:extLst>
            <a:ext uri="{FF2B5EF4-FFF2-40B4-BE49-F238E27FC236}">
              <a16:creationId xmlns:a16="http://schemas.microsoft.com/office/drawing/2014/main" id="{C8A3E283-64B8-4169-BA43-92A50109BA1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5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31961" name="Picture@01\QPosted@" descr="@01\QPosted@">
          <a:extLst>
            <a:ext uri="{FF2B5EF4-FFF2-40B4-BE49-F238E27FC236}">
              <a16:creationId xmlns:a16="http://schemas.microsoft.com/office/drawing/2014/main" id="{9258A162-B972-46CC-8271-9A66157147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2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31962" name="Picture@01\QPosted@" descr="@01\QPosted@">
          <a:extLst>
            <a:ext uri="{FF2B5EF4-FFF2-40B4-BE49-F238E27FC236}">
              <a16:creationId xmlns:a16="http://schemas.microsoft.com/office/drawing/2014/main" id="{5DE0FA65-1D4C-4D93-9A67-D4C0EA2E670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9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31963" name="Picture@01\QPosted@" descr="@01\QPosted@">
          <a:extLst>
            <a:ext uri="{FF2B5EF4-FFF2-40B4-BE49-F238E27FC236}">
              <a16:creationId xmlns:a16="http://schemas.microsoft.com/office/drawing/2014/main" id="{418D60E8-6A3D-4E30-BF1C-6A85F6C213A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26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31964" name="Picture@01\QPosted@" descr="@01\QPosted@">
          <a:extLst>
            <a:ext uri="{FF2B5EF4-FFF2-40B4-BE49-F238E27FC236}">
              <a16:creationId xmlns:a16="http://schemas.microsoft.com/office/drawing/2014/main" id="{9D3B7F06-39B1-467A-84AB-6EA09081A05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3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38752" name="Picture@01\QPosted@" descr="@01\QPosted@">
          <a:extLst>
            <a:ext uri="{FF2B5EF4-FFF2-40B4-BE49-F238E27FC236}">
              <a16:creationId xmlns:a16="http://schemas.microsoft.com/office/drawing/2014/main" id="{4A7B6D4D-FE5F-43F3-B1A8-7CCA009AE7A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1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38753" name="Picture@01\QPosted@" descr="@01\QPosted@">
          <a:extLst>
            <a:ext uri="{FF2B5EF4-FFF2-40B4-BE49-F238E27FC236}">
              <a16:creationId xmlns:a16="http://schemas.microsoft.com/office/drawing/2014/main" id="{90198470-A38E-4A53-902A-C8652AF62F6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8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38754" name="Picture@01\QPosted@" descr="@01\QPosted@">
          <a:extLst>
            <a:ext uri="{FF2B5EF4-FFF2-40B4-BE49-F238E27FC236}">
              <a16:creationId xmlns:a16="http://schemas.microsoft.com/office/drawing/2014/main" id="{8869C274-00CE-4281-95C6-B3141A7B79B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5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38755" name="Picture@01\QPosted@" descr="@01\QPosted@">
          <a:extLst>
            <a:ext uri="{FF2B5EF4-FFF2-40B4-BE49-F238E27FC236}">
              <a16:creationId xmlns:a16="http://schemas.microsoft.com/office/drawing/2014/main" id="{89EECADE-3CCF-4110-921A-FDD4145A38A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2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38756" name="Picture@01\QPosted@" descr="@01\QPosted@">
          <a:extLst>
            <a:ext uri="{FF2B5EF4-FFF2-40B4-BE49-F238E27FC236}">
              <a16:creationId xmlns:a16="http://schemas.microsoft.com/office/drawing/2014/main" id="{228F40B4-21D6-4204-8A4F-DC8677B545F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9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38757" name="Picture@01\QPosted@" descr="@01\QPosted@">
          <a:extLst>
            <a:ext uri="{FF2B5EF4-FFF2-40B4-BE49-F238E27FC236}">
              <a16:creationId xmlns:a16="http://schemas.microsoft.com/office/drawing/2014/main" id="{00BA0FB1-427D-4770-9AE6-9022CCF6AA1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46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38758" name="Picture@01\QPosted@" descr="@01\QPosted@">
          <a:extLst>
            <a:ext uri="{FF2B5EF4-FFF2-40B4-BE49-F238E27FC236}">
              <a16:creationId xmlns:a16="http://schemas.microsoft.com/office/drawing/2014/main" id="{E290ABEE-F38B-45D4-A73D-8991E97193A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3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38759" name="Picture@01\QPosted@" descr="@01\QPosted@">
          <a:extLst>
            <a:ext uri="{FF2B5EF4-FFF2-40B4-BE49-F238E27FC236}">
              <a16:creationId xmlns:a16="http://schemas.microsoft.com/office/drawing/2014/main" id="{FA0E8D76-A8A4-4450-8E43-828B67AE5E4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1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38760" name="Picture@01\QPosted@" descr="@01\QPosted@">
          <a:extLst>
            <a:ext uri="{FF2B5EF4-FFF2-40B4-BE49-F238E27FC236}">
              <a16:creationId xmlns:a16="http://schemas.microsoft.com/office/drawing/2014/main" id="{9B567483-9982-482A-82B7-9B7DB084BF5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8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38761" name="Picture@01\QPosted@" descr="@01\QPosted@">
          <a:extLst>
            <a:ext uri="{FF2B5EF4-FFF2-40B4-BE49-F238E27FC236}">
              <a16:creationId xmlns:a16="http://schemas.microsoft.com/office/drawing/2014/main" id="{F84225EB-A56A-4B38-BCA5-76ED22B55C4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5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38762" name="Picture@01\QPosted@" descr="@01\QPosted@">
          <a:extLst>
            <a:ext uri="{FF2B5EF4-FFF2-40B4-BE49-F238E27FC236}">
              <a16:creationId xmlns:a16="http://schemas.microsoft.com/office/drawing/2014/main" id="{62305FBE-E0D8-467E-A3D2-DB24BD8C018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2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38763" name="Picture@01\QPosted@" descr="@01\QPosted@">
          <a:extLst>
            <a:ext uri="{FF2B5EF4-FFF2-40B4-BE49-F238E27FC236}">
              <a16:creationId xmlns:a16="http://schemas.microsoft.com/office/drawing/2014/main" id="{11FFE49C-5355-4C49-AAEC-FC157892ED3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9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38764" name="Picture@01\QPosted@" descr="@01\QPosted@">
          <a:extLst>
            <a:ext uri="{FF2B5EF4-FFF2-40B4-BE49-F238E27FC236}">
              <a16:creationId xmlns:a16="http://schemas.microsoft.com/office/drawing/2014/main" id="{6FB48340-FF89-45ED-AF6C-C040A79572E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66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38765" name="Picture@01\QPosted@" descr="@01\QPosted@">
          <a:extLst>
            <a:ext uri="{FF2B5EF4-FFF2-40B4-BE49-F238E27FC236}">
              <a16:creationId xmlns:a16="http://schemas.microsoft.com/office/drawing/2014/main" id="{3E5AA5CB-6259-476B-82B3-D8D83E2F18E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83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38766" name="Picture@01\QPosted@" descr="@01\QPosted@">
          <a:extLst>
            <a:ext uri="{FF2B5EF4-FFF2-40B4-BE49-F238E27FC236}">
              <a16:creationId xmlns:a16="http://schemas.microsoft.com/office/drawing/2014/main" id="{79D2E143-48CE-4A1D-A15F-6FA4E3A8529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01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38767" name="Picture@01\QPosted@" descr="@01\QPosted@">
          <a:extLst>
            <a:ext uri="{FF2B5EF4-FFF2-40B4-BE49-F238E27FC236}">
              <a16:creationId xmlns:a16="http://schemas.microsoft.com/office/drawing/2014/main" id="{A2D5AC7D-6E70-4C9C-B029-F4EAA51E012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18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38768" name="Picture@01\QPosted@" descr="@01\QPosted@">
          <a:extLst>
            <a:ext uri="{FF2B5EF4-FFF2-40B4-BE49-F238E27FC236}">
              <a16:creationId xmlns:a16="http://schemas.microsoft.com/office/drawing/2014/main" id="{2C72BE9D-9020-43AE-A423-E9DC775DD52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35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38769" name="Picture@01\QPosted@" descr="@01\QPosted@">
          <a:extLst>
            <a:ext uri="{FF2B5EF4-FFF2-40B4-BE49-F238E27FC236}">
              <a16:creationId xmlns:a16="http://schemas.microsoft.com/office/drawing/2014/main" id="{FA90BD5C-0EF3-43EC-8513-9213122FB68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52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38770" name="Picture@01\QPosted@" descr="@01\QPosted@">
          <a:extLst>
            <a:ext uri="{FF2B5EF4-FFF2-40B4-BE49-F238E27FC236}">
              <a16:creationId xmlns:a16="http://schemas.microsoft.com/office/drawing/2014/main" id="{6DBE0C4D-DF3D-4520-BCA9-EB1C97D8720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69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38771" name="Picture@01\QPosted@" descr="@01\QPosted@">
          <a:extLst>
            <a:ext uri="{FF2B5EF4-FFF2-40B4-BE49-F238E27FC236}">
              <a16:creationId xmlns:a16="http://schemas.microsoft.com/office/drawing/2014/main" id="{5C514C0F-26BC-4DE6-89A5-33C01B099B7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386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38772" name="Picture@01\QPosted@" descr="@01\QPosted@">
          <a:extLst>
            <a:ext uri="{FF2B5EF4-FFF2-40B4-BE49-F238E27FC236}">
              <a16:creationId xmlns:a16="http://schemas.microsoft.com/office/drawing/2014/main" id="{E15A550F-0155-4E25-82A5-CC132B3206C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403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38773" name="Picture@01\QPosted@" descr="@01\QPosted@">
          <a:extLst>
            <a:ext uri="{FF2B5EF4-FFF2-40B4-BE49-F238E27FC236}">
              <a16:creationId xmlns:a16="http://schemas.microsoft.com/office/drawing/2014/main" id="{44663EC7-A503-447B-B128-B32BCB64CDE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421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38774" name="Picture@01\QPosted@" descr="@01\QPosted@">
          <a:extLst>
            <a:ext uri="{FF2B5EF4-FFF2-40B4-BE49-F238E27FC236}">
              <a16:creationId xmlns:a16="http://schemas.microsoft.com/office/drawing/2014/main" id="{7560B65D-724E-4CE2-B757-35093C2EB0D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438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38775" name="Picture@01\QPosted@" descr="@01\QPosted@">
          <a:extLst>
            <a:ext uri="{FF2B5EF4-FFF2-40B4-BE49-F238E27FC236}">
              <a16:creationId xmlns:a16="http://schemas.microsoft.com/office/drawing/2014/main" id="{0FF61FCC-4E24-4137-B88D-6D0B9530254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455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38776" name="Picture@01\QPosted@" descr="@01\QPosted@">
          <a:extLst>
            <a:ext uri="{FF2B5EF4-FFF2-40B4-BE49-F238E27FC236}">
              <a16:creationId xmlns:a16="http://schemas.microsoft.com/office/drawing/2014/main" id="{BB90B6CF-DDDC-415F-95FE-4E9B08BB4BD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472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38777" name="Picture@01\QPosted@" descr="@01\QPosted@">
          <a:extLst>
            <a:ext uri="{FF2B5EF4-FFF2-40B4-BE49-F238E27FC236}">
              <a16:creationId xmlns:a16="http://schemas.microsoft.com/office/drawing/2014/main" id="{91C33DC6-606A-4094-8CB1-60DA797F16A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489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38778" name="Picture@01\QPosted@" descr="@01\QPosted@">
          <a:extLst>
            <a:ext uri="{FF2B5EF4-FFF2-40B4-BE49-F238E27FC236}">
              <a16:creationId xmlns:a16="http://schemas.microsoft.com/office/drawing/2014/main" id="{8EECF6FB-246B-48FC-B374-02357EC2230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06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38779" name="Picture@01\QPosted@" descr="@01\QPosted@">
          <a:extLst>
            <a:ext uri="{FF2B5EF4-FFF2-40B4-BE49-F238E27FC236}">
              <a16:creationId xmlns:a16="http://schemas.microsoft.com/office/drawing/2014/main" id="{0E19004A-BF05-4C94-8503-5512DAE51DE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24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38780" name="Picture@01\QPosted@" descr="@01\QPosted@">
          <a:extLst>
            <a:ext uri="{FF2B5EF4-FFF2-40B4-BE49-F238E27FC236}">
              <a16:creationId xmlns:a16="http://schemas.microsoft.com/office/drawing/2014/main" id="{7F1FF209-B654-4FC9-A28C-58EEFCB4F9A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41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38781" name="Picture@01\QPosted@" descr="@01\QPosted@">
          <a:extLst>
            <a:ext uri="{FF2B5EF4-FFF2-40B4-BE49-F238E27FC236}">
              <a16:creationId xmlns:a16="http://schemas.microsoft.com/office/drawing/2014/main" id="{22860DFD-7CD9-4E61-A505-06E5E25ED5D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58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38782" name="Picture@01\QPosted@" descr="@01\QPosted@">
          <a:extLst>
            <a:ext uri="{FF2B5EF4-FFF2-40B4-BE49-F238E27FC236}">
              <a16:creationId xmlns:a16="http://schemas.microsoft.com/office/drawing/2014/main" id="{7DC319D8-89B1-4CFE-BA62-9E858B30894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75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38783" name="Picture@01\QPosted@" descr="@01\QPosted@">
          <a:extLst>
            <a:ext uri="{FF2B5EF4-FFF2-40B4-BE49-F238E27FC236}">
              <a16:creationId xmlns:a16="http://schemas.microsoft.com/office/drawing/2014/main" id="{76A92EF1-956A-4D79-B12E-5EC30624810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592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38784" name="Picture@01\QPosted@" descr="@01\QPosted@">
          <a:extLst>
            <a:ext uri="{FF2B5EF4-FFF2-40B4-BE49-F238E27FC236}">
              <a16:creationId xmlns:a16="http://schemas.microsoft.com/office/drawing/2014/main" id="{A531E57A-4BF3-4776-9921-3FA5CAD18BD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09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38785" name="Picture@01\QPosted@" descr="@01\QPosted@">
          <a:extLst>
            <a:ext uri="{FF2B5EF4-FFF2-40B4-BE49-F238E27FC236}">
              <a16:creationId xmlns:a16="http://schemas.microsoft.com/office/drawing/2014/main" id="{407A8C69-1431-403C-BCD6-4D1D49D1258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26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38786" name="Picture@01\QPosted@" descr="@01\QPosted@">
          <a:extLst>
            <a:ext uri="{FF2B5EF4-FFF2-40B4-BE49-F238E27FC236}">
              <a16:creationId xmlns:a16="http://schemas.microsoft.com/office/drawing/2014/main" id="{03C0660E-5B4D-4F6D-83BA-14DBC2E2476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44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38787" name="Picture@01\QPosted@" descr="@01\QPosted@">
          <a:extLst>
            <a:ext uri="{FF2B5EF4-FFF2-40B4-BE49-F238E27FC236}">
              <a16:creationId xmlns:a16="http://schemas.microsoft.com/office/drawing/2014/main" id="{D3CE1FF9-F217-4618-AE4A-389F8E34B5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61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38788" name="Picture@01\QPosted@" descr="@01\QPosted@">
          <a:extLst>
            <a:ext uri="{FF2B5EF4-FFF2-40B4-BE49-F238E27FC236}">
              <a16:creationId xmlns:a16="http://schemas.microsoft.com/office/drawing/2014/main" id="{5766B0A1-59A5-40E4-8004-D5E1F1F9CBF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78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38789" name="Picture@01\QPosted@" descr="@01\QPosted@">
          <a:extLst>
            <a:ext uri="{FF2B5EF4-FFF2-40B4-BE49-F238E27FC236}">
              <a16:creationId xmlns:a16="http://schemas.microsoft.com/office/drawing/2014/main" id="{091ABD1B-284A-4476-9883-7414B35263C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695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38790" name="Picture@01\QPosted@" descr="@01\QPosted@">
          <a:extLst>
            <a:ext uri="{FF2B5EF4-FFF2-40B4-BE49-F238E27FC236}">
              <a16:creationId xmlns:a16="http://schemas.microsoft.com/office/drawing/2014/main" id="{E6FC3A4C-5386-48CD-B4FF-91F54795FA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712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38791" name="Picture@01\QPosted@" descr="@01\QPosted@">
          <a:extLst>
            <a:ext uri="{FF2B5EF4-FFF2-40B4-BE49-F238E27FC236}">
              <a16:creationId xmlns:a16="http://schemas.microsoft.com/office/drawing/2014/main" id="{09ED4651-9635-44DA-A1DE-0968DAE3BCD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729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38792" name="Picture@01\QPosted@" descr="@01\QPosted@">
          <a:extLst>
            <a:ext uri="{FF2B5EF4-FFF2-40B4-BE49-F238E27FC236}">
              <a16:creationId xmlns:a16="http://schemas.microsoft.com/office/drawing/2014/main" id="{17A8C897-C52F-4204-9E40-3CB967EE53D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746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38793" name="Picture@01\QPosted@" descr="@01\QPosted@">
          <a:extLst>
            <a:ext uri="{FF2B5EF4-FFF2-40B4-BE49-F238E27FC236}">
              <a16:creationId xmlns:a16="http://schemas.microsoft.com/office/drawing/2014/main" id="{6402CD04-7E19-44EF-B298-95371C64310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764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38794" name="Picture@01\QPosted@" descr="@01\QPosted@">
          <a:extLst>
            <a:ext uri="{FF2B5EF4-FFF2-40B4-BE49-F238E27FC236}">
              <a16:creationId xmlns:a16="http://schemas.microsoft.com/office/drawing/2014/main" id="{B6398C0F-815F-4126-B1B1-743715320C1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781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38795" name="Picture@01\QPosted@" descr="@01\QPosted@">
          <a:extLst>
            <a:ext uri="{FF2B5EF4-FFF2-40B4-BE49-F238E27FC236}">
              <a16:creationId xmlns:a16="http://schemas.microsoft.com/office/drawing/2014/main" id="{609A79CC-F04C-4BA0-B680-6ED91D2B3D2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798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38796" name="Picture@01\QPosted@" descr="@01\QPosted@">
          <a:extLst>
            <a:ext uri="{FF2B5EF4-FFF2-40B4-BE49-F238E27FC236}">
              <a16:creationId xmlns:a16="http://schemas.microsoft.com/office/drawing/2014/main" id="{A1D05A5F-E5C0-4513-8733-2ACFDF9E19C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815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38797" name="Picture@01\QPosted@" descr="@01\QPosted@">
          <a:extLst>
            <a:ext uri="{FF2B5EF4-FFF2-40B4-BE49-F238E27FC236}">
              <a16:creationId xmlns:a16="http://schemas.microsoft.com/office/drawing/2014/main" id="{CF5025DC-4AB0-4CC2-AC23-8180EEDFA0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832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38798" name="Picture@01\QPosted@" descr="@01\QPosted@">
          <a:extLst>
            <a:ext uri="{FF2B5EF4-FFF2-40B4-BE49-F238E27FC236}">
              <a16:creationId xmlns:a16="http://schemas.microsoft.com/office/drawing/2014/main" id="{7D6637DE-8131-4078-9C86-ECB273EBCCD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849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38799" name="Picture@01\QPosted@" descr="@01\QPosted@">
          <a:extLst>
            <a:ext uri="{FF2B5EF4-FFF2-40B4-BE49-F238E27FC236}">
              <a16:creationId xmlns:a16="http://schemas.microsoft.com/office/drawing/2014/main" id="{DC5CEFC5-4A82-4E04-AB13-709262E3DA8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866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38800" name="Picture@01\QPosted@" descr="@01\QPosted@">
          <a:extLst>
            <a:ext uri="{FF2B5EF4-FFF2-40B4-BE49-F238E27FC236}">
              <a16:creationId xmlns:a16="http://schemas.microsoft.com/office/drawing/2014/main" id="{A29AC7D6-9A8A-4A07-952A-179CE3626A6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884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38801" name="Picture@01\QPosted@" descr="@01\QPosted@">
          <a:extLst>
            <a:ext uri="{FF2B5EF4-FFF2-40B4-BE49-F238E27FC236}">
              <a16:creationId xmlns:a16="http://schemas.microsoft.com/office/drawing/2014/main" id="{FEAB7D28-BA94-4508-8BAB-ECD420ABDC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901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38802" name="Picture@01\QPosted@" descr="@01\QPosted@">
          <a:extLst>
            <a:ext uri="{FF2B5EF4-FFF2-40B4-BE49-F238E27FC236}">
              <a16:creationId xmlns:a16="http://schemas.microsoft.com/office/drawing/2014/main" id="{A3DDF7E7-F35A-44C1-B006-41C68F8F57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918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38803" name="Picture@01\QPosted@" descr="@01\QPosted@">
          <a:extLst>
            <a:ext uri="{FF2B5EF4-FFF2-40B4-BE49-F238E27FC236}">
              <a16:creationId xmlns:a16="http://schemas.microsoft.com/office/drawing/2014/main" id="{86FA1860-3EFA-4CAE-9803-D537D20AA1A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935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38804" name="Picture@01\QPosted@" descr="@01\QPosted@">
          <a:extLst>
            <a:ext uri="{FF2B5EF4-FFF2-40B4-BE49-F238E27FC236}">
              <a16:creationId xmlns:a16="http://schemas.microsoft.com/office/drawing/2014/main" id="{B819B66D-512D-4EF9-920A-5BC39FB9FB8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952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38805" name="Picture@01\QPosted@" descr="@01\QPosted@">
          <a:extLst>
            <a:ext uri="{FF2B5EF4-FFF2-40B4-BE49-F238E27FC236}">
              <a16:creationId xmlns:a16="http://schemas.microsoft.com/office/drawing/2014/main" id="{72386D8A-2CB5-4285-BCE6-99DDB441C91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969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38806" name="Picture@01\QPosted@" descr="@01\QPosted@">
          <a:extLst>
            <a:ext uri="{FF2B5EF4-FFF2-40B4-BE49-F238E27FC236}">
              <a16:creationId xmlns:a16="http://schemas.microsoft.com/office/drawing/2014/main" id="{E5A775D8-B02A-4FA9-B665-7861F5F8D21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986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38807" name="Picture@01\QPosted@" descr="@01\QPosted@">
          <a:extLst>
            <a:ext uri="{FF2B5EF4-FFF2-40B4-BE49-F238E27FC236}">
              <a16:creationId xmlns:a16="http://schemas.microsoft.com/office/drawing/2014/main" id="{3D9189B1-991A-4E07-A1A9-7E224D34D0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04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38808" name="Picture@01\QPosted@" descr="@01\QPosted@">
          <a:extLst>
            <a:ext uri="{FF2B5EF4-FFF2-40B4-BE49-F238E27FC236}">
              <a16:creationId xmlns:a16="http://schemas.microsoft.com/office/drawing/2014/main" id="{A814CB0F-07C6-49AA-8353-D34A2355BFA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21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38809" name="Picture@01\QPosted@" descr="@01\QPosted@">
          <a:extLst>
            <a:ext uri="{FF2B5EF4-FFF2-40B4-BE49-F238E27FC236}">
              <a16:creationId xmlns:a16="http://schemas.microsoft.com/office/drawing/2014/main" id="{48174BE1-EA80-413A-AE0C-6783E50CD35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38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38810" name="Picture@01\QPosted@" descr="@01\QPosted@">
          <a:extLst>
            <a:ext uri="{FF2B5EF4-FFF2-40B4-BE49-F238E27FC236}">
              <a16:creationId xmlns:a16="http://schemas.microsoft.com/office/drawing/2014/main" id="{AAB269CD-37FC-484D-A6F2-0BFD83255B5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55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38811" name="Picture@01\QPosted@" descr="@01\QPosted@">
          <a:extLst>
            <a:ext uri="{FF2B5EF4-FFF2-40B4-BE49-F238E27FC236}">
              <a16:creationId xmlns:a16="http://schemas.microsoft.com/office/drawing/2014/main" id="{D068181A-957F-42FA-9F81-8262941AD4E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72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38812" name="Picture@01\QPosted@" descr="@01\QPosted@">
          <a:extLst>
            <a:ext uri="{FF2B5EF4-FFF2-40B4-BE49-F238E27FC236}">
              <a16:creationId xmlns:a16="http://schemas.microsoft.com/office/drawing/2014/main" id="{6FF05569-F5B8-4FF0-B270-B2071959D43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089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38813" name="Picture@01\QPosted@" descr="@01\QPosted@">
          <a:extLst>
            <a:ext uri="{FF2B5EF4-FFF2-40B4-BE49-F238E27FC236}">
              <a16:creationId xmlns:a16="http://schemas.microsoft.com/office/drawing/2014/main" id="{2F452BA3-C85D-4575-977B-059AD5311F7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106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38814" name="Picture@01\QPosted@" descr="@01\QPosted@">
          <a:extLst>
            <a:ext uri="{FF2B5EF4-FFF2-40B4-BE49-F238E27FC236}">
              <a16:creationId xmlns:a16="http://schemas.microsoft.com/office/drawing/2014/main" id="{3A3FB239-B881-4633-B7CC-10BC0F16B9C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124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38815" name="Picture@01\QPosted@" descr="@01\QPosted@">
          <a:extLst>
            <a:ext uri="{FF2B5EF4-FFF2-40B4-BE49-F238E27FC236}">
              <a16:creationId xmlns:a16="http://schemas.microsoft.com/office/drawing/2014/main" id="{57EBB30D-F438-419A-9555-6D5F1B3E24A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141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38816" name="Picture@01\QPosted@" descr="@01\QPosted@">
          <a:extLst>
            <a:ext uri="{FF2B5EF4-FFF2-40B4-BE49-F238E27FC236}">
              <a16:creationId xmlns:a16="http://schemas.microsoft.com/office/drawing/2014/main" id="{56D872C1-1DF7-46DE-BDAB-5F0EFBE3A2E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158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38817" name="Picture@01\QPosted@" descr="@01\QPosted@">
          <a:extLst>
            <a:ext uri="{FF2B5EF4-FFF2-40B4-BE49-F238E27FC236}">
              <a16:creationId xmlns:a16="http://schemas.microsoft.com/office/drawing/2014/main" id="{13907E51-2811-49C8-85F4-819301FDEF3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175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38818" name="Picture@01\QPosted@" descr="@01\QPosted@">
          <a:extLst>
            <a:ext uri="{FF2B5EF4-FFF2-40B4-BE49-F238E27FC236}">
              <a16:creationId xmlns:a16="http://schemas.microsoft.com/office/drawing/2014/main" id="{4D907AA1-26A2-4AC0-A30C-1D2F4250B25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192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38819" name="Picture@01\QPosted@" descr="@01\QPosted@">
          <a:extLst>
            <a:ext uri="{FF2B5EF4-FFF2-40B4-BE49-F238E27FC236}">
              <a16:creationId xmlns:a16="http://schemas.microsoft.com/office/drawing/2014/main" id="{DDEB9DF6-1BA5-473F-8B47-723CBAB6366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09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38820" name="Picture@01\QPosted@" descr="@01\QPosted@">
          <a:extLst>
            <a:ext uri="{FF2B5EF4-FFF2-40B4-BE49-F238E27FC236}">
              <a16:creationId xmlns:a16="http://schemas.microsoft.com/office/drawing/2014/main" id="{26BFC944-343D-4D31-8D3D-DB90A9B2577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26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38821" name="Picture@01\QPosted@" descr="@01\QPosted@">
          <a:extLst>
            <a:ext uri="{FF2B5EF4-FFF2-40B4-BE49-F238E27FC236}">
              <a16:creationId xmlns:a16="http://schemas.microsoft.com/office/drawing/2014/main" id="{D9AD4574-107B-4F27-8E43-908C8138F47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44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38822" name="Picture@01\QPosted@" descr="@01\QPosted@">
          <a:extLst>
            <a:ext uri="{FF2B5EF4-FFF2-40B4-BE49-F238E27FC236}">
              <a16:creationId xmlns:a16="http://schemas.microsoft.com/office/drawing/2014/main" id="{BD07D341-6687-4E76-81E5-F4CE00F800B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61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38823" name="Picture@01\QPosted@" descr="@01\QPosted@">
          <a:extLst>
            <a:ext uri="{FF2B5EF4-FFF2-40B4-BE49-F238E27FC236}">
              <a16:creationId xmlns:a16="http://schemas.microsoft.com/office/drawing/2014/main" id="{CC664B3F-F6CC-4D9E-82AD-BCDE9CB90A5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78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38824" name="Picture@01\QPosted@" descr="@01\QPosted@">
          <a:extLst>
            <a:ext uri="{FF2B5EF4-FFF2-40B4-BE49-F238E27FC236}">
              <a16:creationId xmlns:a16="http://schemas.microsoft.com/office/drawing/2014/main" id="{890E99EF-A084-4E37-A716-ED91DD4F02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295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38825" name="Picture@01\QPosted@" descr="@01\QPosted@">
          <a:extLst>
            <a:ext uri="{FF2B5EF4-FFF2-40B4-BE49-F238E27FC236}">
              <a16:creationId xmlns:a16="http://schemas.microsoft.com/office/drawing/2014/main" id="{33F6AD02-3411-4696-9697-042D861EE44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12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38826" name="Picture@01\QPosted@" descr="@01\QPosted@">
          <a:extLst>
            <a:ext uri="{FF2B5EF4-FFF2-40B4-BE49-F238E27FC236}">
              <a16:creationId xmlns:a16="http://schemas.microsoft.com/office/drawing/2014/main" id="{CA14687C-ECD2-42A0-8704-BEA7189F14C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29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38827" name="Picture@01\QPosted@" descr="@01\QPosted@">
          <a:extLst>
            <a:ext uri="{FF2B5EF4-FFF2-40B4-BE49-F238E27FC236}">
              <a16:creationId xmlns:a16="http://schemas.microsoft.com/office/drawing/2014/main" id="{1283AF8C-34D6-412E-8E97-EFC154381B5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46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38828" name="Picture@01\QPosted@" descr="@01\QPosted@">
          <a:extLst>
            <a:ext uri="{FF2B5EF4-FFF2-40B4-BE49-F238E27FC236}">
              <a16:creationId xmlns:a16="http://schemas.microsoft.com/office/drawing/2014/main" id="{36F2E524-9584-4590-9A6A-412EF0D2CDC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64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38829" name="Picture@01\QPosted@" descr="@01\QPosted@">
          <a:extLst>
            <a:ext uri="{FF2B5EF4-FFF2-40B4-BE49-F238E27FC236}">
              <a16:creationId xmlns:a16="http://schemas.microsoft.com/office/drawing/2014/main" id="{BF8482F0-1BD6-4079-9F87-6F9BB0B56B4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81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38830" name="Picture@01\QPosted@" descr="@01\QPosted@">
          <a:extLst>
            <a:ext uri="{FF2B5EF4-FFF2-40B4-BE49-F238E27FC236}">
              <a16:creationId xmlns:a16="http://schemas.microsoft.com/office/drawing/2014/main" id="{5E343CAA-D259-4654-94E3-2595D21A9AB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3983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38831" name="Picture@01\QPosted@" descr="@01\QPosted@">
          <a:extLst>
            <a:ext uri="{FF2B5EF4-FFF2-40B4-BE49-F238E27FC236}">
              <a16:creationId xmlns:a16="http://schemas.microsoft.com/office/drawing/2014/main" id="{6A595D9F-EF0E-4319-AC4D-B4BC2FF4C29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4155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38832" name="Picture@01\QPosted@" descr="@01\QPosted@">
          <a:extLst>
            <a:ext uri="{FF2B5EF4-FFF2-40B4-BE49-F238E27FC236}">
              <a16:creationId xmlns:a16="http://schemas.microsoft.com/office/drawing/2014/main" id="{2536941F-C3CD-4912-8EA3-54CE187707E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4326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38833" name="Picture@01\QPosted@" descr="@01\QPosted@">
          <a:extLst>
            <a:ext uri="{FF2B5EF4-FFF2-40B4-BE49-F238E27FC236}">
              <a16:creationId xmlns:a16="http://schemas.microsoft.com/office/drawing/2014/main" id="{5762A138-A053-40D5-810E-144FDB6CC29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4498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38834" name="Picture@01\QPosted@" descr="@01\QPosted@">
          <a:extLst>
            <a:ext uri="{FF2B5EF4-FFF2-40B4-BE49-F238E27FC236}">
              <a16:creationId xmlns:a16="http://schemas.microsoft.com/office/drawing/2014/main" id="{EA0D4971-89DF-4011-83CB-36253CDC5C7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4669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38835" name="Picture@01\QPosted@" descr="@01\QPosted@">
          <a:extLst>
            <a:ext uri="{FF2B5EF4-FFF2-40B4-BE49-F238E27FC236}">
              <a16:creationId xmlns:a16="http://schemas.microsoft.com/office/drawing/2014/main" id="{3AC8C5AB-74AD-44C5-9857-4B32AF1A43D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4841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38836" name="Picture@01\QPosted@" descr="@01\QPosted@">
          <a:extLst>
            <a:ext uri="{FF2B5EF4-FFF2-40B4-BE49-F238E27FC236}">
              <a16:creationId xmlns:a16="http://schemas.microsoft.com/office/drawing/2014/main" id="{BBAB53F3-9FDD-4027-A62E-BFA3827E734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012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38837" name="Picture@01\QPosted@" descr="@01\QPosted@">
          <a:extLst>
            <a:ext uri="{FF2B5EF4-FFF2-40B4-BE49-F238E27FC236}">
              <a16:creationId xmlns:a16="http://schemas.microsoft.com/office/drawing/2014/main" id="{CF947B87-3CE4-4A4D-8AB3-A2F66B029BB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184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38838" name="Picture@01\QPosted@" descr="@01\QPosted@">
          <a:extLst>
            <a:ext uri="{FF2B5EF4-FFF2-40B4-BE49-F238E27FC236}">
              <a16:creationId xmlns:a16="http://schemas.microsoft.com/office/drawing/2014/main" id="{64FDBE11-1BA0-430B-A587-A916F4B0D76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355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38839" name="Picture@01\QPosted@" descr="@01\QPosted@">
          <a:extLst>
            <a:ext uri="{FF2B5EF4-FFF2-40B4-BE49-F238E27FC236}">
              <a16:creationId xmlns:a16="http://schemas.microsoft.com/office/drawing/2014/main" id="{ECD7B30F-2225-4D48-861C-D64247410B0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527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38840" name="Picture@01\QPosted@" descr="@01\QPosted@">
          <a:extLst>
            <a:ext uri="{FF2B5EF4-FFF2-40B4-BE49-F238E27FC236}">
              <a16:creationId xmlns:a16="http://schemas.microsoft.com/office/drawing/2014/main" id="{55A96E9C-CC4A-455F-9C16-420CB2FEC7C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698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38841" name="Picture@01\QPosted@" descr="@01\QPosted@">
          <a:extLst>
            <a:ext uri="{FF2B5EF4-FFF2-40B4-BE49-F238E27FC236}">
              <a16:creationId xmlns:a16="http://schemas.microsoft.com/office/drawing/2014/main" id="{B73E756A-3CED-4BBF-BBAC-4090F5149CB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5869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38842" name="Picture@01\QPosted@" descr="@01\QPosted@">
          <a:extLst>
            <a:ext uri="{FF2B5EF4-FFF2-40B4-BE49-F238E27FC236}">
              <a16:creationId xmlns:a16="http://schemas.microsoft.com/office/drawing/2014/main" id="{324CBD02-ED3F-4858-97C6-FF3FCF8A8F0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6041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38843" name="Picture@01\QPosted@" descr="@01\QPosted@">
          <a:extLst>
            <a:ext uri="{FF2B5EF4-FFF2-40B4-BE49-F238E27FC236}">
              <a16:creationId xmlns:a16="http://schemas.microsoft.com/office/drawing/2014/main" id="{1E858E0E-51C2-46C1-B10A-EDEDFB46665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6212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38844" name="Picture@01\QPosted@" descr="@01\QPosted@">
          <a:extLst>
            <a:ext uri="{FF2B5EF4-FFF2-40B4-BE49-F238E27FC236}">
              <a16:creationId xmlns:a16="http://schemas.microsoft.com/office/drawing/2014/main" id="{A2022CD9-64F5-41DA-A361-E022D46279F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6384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38845" name="Picture@01\QPosted@" descr="@01\QPosted@">
          <a:extLst>
            <a:ext uri="{FF2B5EF4-FFF2-40B4-BE49-F238E27FC236}">
              <a16:creationId xmlns:a16="http://schemas.microsoft.com/office/drawing/2014/main" id="{C2CE9417-EFB3-47CC-B95A-146F8CE8EDC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6555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38846" name="Picture@01\QPosted@" descr="@01\QPosted@">
          <a:extLst>
            <a:ext uri="{FF2B5EF4-FFF2-40B4-BE49-F238E27FC236}">
              <a16:creationId xmlns:a16="http://schemas.microsoft.com/office/drawing/2014/main" id="{8D946914-B20A-444D-A3E2-5B651EF995F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6727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38847" name="Picture@01\QPosted@" descr="@01\QPosted@">
          <a:extLst>
            <a:ext uri="{FF2B5EF4-FFF2-40B4-BE49-F238E27FC236}">
              <a16:creationId xmlns:a16="http://schemas.microsoft.com/office/drawing/2014/main" id="{F8B79592-68A7-4B08-822D-5B4B4FBA1E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6898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38848" name="Picture@01\QPosted@" descr="@01\QPosted@">
          <a:extLst>
            <a:ext uri="{FF2B5EF4-FFF2-40B4-BE49-F238E27FC236}">
              <a16:creationId xmlns:a16="http://schemas.microsoft.com/office/drawing/2014/main" id="{45A7378A-61BE-4519-83E2-85EAD899004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070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38849" name="Picture@01\QPosted@" descr="@01\QPosted@">
          <a:extLst>
            <a:ext uri="{FF2B5EF4-FFF2-40B4-BE49-F238E27FC236}">
              <a16:creationId xmlns:a16="http://schemas.microsoft.com/office/drawing/2014/main" id="{A3EF9240-B31C-4359-8955-B480D3AB792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241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38850" name="Picture@01\QPosted@" descr="@01\QPosted@">
          <a:extLst>
            <a:ext uri="{FF2B5EF4-FFF2-40B4-BE49-F238E27FC236}">
              <a16:creationId xmlns:a16="http://schemas.microsoft.com/office/drawing/2014/main" id="{65F66B0E-2F0A-4B40-B0CB-C75B1F74F5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412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38851" name="Picture@01\QPosted@" descr="@01\QPosted@">
          <a:extLst>
            <a:ext uri="{FF2B5EF4-FFF2-40B4-BE49-F238E27FC236}">
              <a16:creationId xmlns:a16="http://schemas.microsoft.com/office/drawing/2014/main" id="{F12FD8AD-B56B-40E7-982E-85E4039682C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584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38852" name="Picture@01\QPosted@" descr="@01\QPosted@">
          <a:extLst>
            <a:ext uri="{FF2B5EF4-FFF2-40B4-BE49-F238E27FC236}">
              <a16:creationId xmlns:a16="http://schemas.microsoft.com/office/drawing/2014/main" id="{0A35900B-C373-407B-B1D3-88417A32FAC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755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38853" name="Picture@01\QPosted@" descr="@01\QPosted@">
          <a:extLst>
            <a:ext uri="{FF2B5EF4-FFF2-40B4-BE49-F238E27FC236}">
              <a16:creationId xmlns:a16="http://schemas.microsoft.com/office/drawing/2014/main" id="{B5831BA7-A140-49BA-978F-598ABCCDEF6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7927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38854" name="Picture@01\QPosted@" descr="@01\QPosted@">
          <a:extLst>
            <a:ext uri="{FF2B5EF4-FFF2-40B4-BE49-F238E27FC236}">
              <a16:creationId xmlns:a16="http://schemas.microsoft.com/office/drawing/2014/main" id="{171A93F7-FFF3-4DBE-9A2D-503E0E9363C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098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38855" name="Picture@01\QPosted@" descr="@01\QPosted@">
          <a:extLst>
            <a:ext uri="{FF2B5EF4-FFF2-40B4-BE49-F238E27FC236}">
              <a16:creationId xmlns:a16="http://schemas.microsoft.com/office/drawing/2014/main" id="{D1CA7C8B-2E69-4E06-BF56-3BB7AA6444C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270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38856" name="Picture@01\QPosted@" descr="@01\QPosted@">
          <a:extLst>
            <a:ext uri="{FF2B5EF4-FFF2-40B4-BE49-F238E27FC236}">
              <a16:creationId xmlns:a16="http://schemas.microsoft.com/office/drawing/2014/main" id="{3A24CDA9-60BB-4418-999C-420837AFEA1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441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38857" name="Picture@01\QPosted@" descr="@01\QPosted@">
          <a:extLst>
            <a:ext uri="{FF2B5EF4-FFF2-40B4-BE49-F238E27FC236}">
              <a16:creationId xmlns:a16="http://schemas.microsoft.com/office/drawing/2014/main" id="{8C5857A3-3E9E-47F8-86D4-ABDC839AE02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613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38858" name="Picture@01\QPosted@" descr="@01\QPosted@">
          <a:extLst>
            <a:ext uri="{FF2B5EF4-FFF2-40B4-BE49-F238E27FC236}">
              <a16:creationId xmlns:a16="http://schemas.microsoft.com/office/drawing/2014/main" id="{AB5A02B7-5AD5-44B1-8C51-63E92DFA849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784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38859" name="Picture@01\QPosted@" descr="@01\QPosted@">
          <a:extLst>
            <a:ext uri="{FF2B5EF4-FFF2-40B4-BE49-F238E27FC236}">
              <a16:creationId xmlns:a16="http://schemas.microsoft.com/office/drawing/2014/main" id="{2C5ACF0A-A33D-4805-8FD1-0A9CECA9AC9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8956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38860" name="Picture@01\QPosted@" descr="@01\QPosted@">
          <a:extLst>
            <a:ext uri="{FF2B5EF4-FFF2-40B4-BE49-F238E27FC236}">
              <a16:creationId xmlns:a16="http://schemas.microsoft.com/office/drawing/2014/main" id="{54428E8D-9BE2-4DE7-AB33-7EDF568A648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9127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38861" name="Picture@01\QPosted@" descr="@01\QPosted@">
          <a:extLst>
            <a:ext uri="{FF2B5EF4-FFF2-40B4-BE49-F238E27FC236}">
              <a16:creationId xmlns:a16="http://schemas.microsoft.com/office/drawing/2014/main" id="{441BC99B-4F06-4DA6-9881-C9CF8F0D32E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9298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38862" name="Picture@01\QPosted@" descr="@01\QPosted@">
          <a:extLst>
            <a:ext uri="{FF2B5EF4-FFF2-40B4-BE49-F238E27FC236}">
              <a16:creationId xmlns:a16="http://schemas.microsoft.com/office/drawing/2014/main" id="{4A5CAC03-53F2-45EF-B0BD-7E6AD7F5AC1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9470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38863" name="Picture@01\QPosted@" descr="@01\QPosted@">
          <a:extLst>
            <a:ext uri="{FF2B5EF4-FFF2-40B4-BE49-F238E27FC236}">
              <a16:creationId xmlns:a16="http://schemas.microsoft.com/office/drawing/2014/main" id="{EC3B9F5C-0C24-4D3D-8597-61AB6FF1B54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9641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38864" name="Picture@01\QPosted@" descr="@01\QPosted@">
          <a:extLst>
            <a:ext uri="{FF2B5EF4-FFF2-40B4-BE49-F238E27FC236}">
              <a16:creationId xmlns:a16="http://schemas.microsoft.com/office/drawing/2014/main" id="{A1F32C69-92BB-4029-B80A-9042197E5D9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9813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38865" name="Picture@01\QPosted@" descr="@01\QPosted@">
          <a:extLst>
            <a:ext uri="{FF2B5EF4-FFF2-40B4-BE49-F238E27FC236}">
              <a16:creationId xmlns:a16="http://schemas.microsoft.com/office/drawing/2014/main" id="{5F3D445F-7BE9-4471-B088-C4013F7C1AC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29984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38866" name="Picture@01\QPosted@" descr="@01\QPosted@">
          <a:extLst>
            <a:ext uri="{FF2B5EF4-FFF2-40B4-BE49-F238E27FC236}">
              <a16:creationId xmlns:a16="http://schemas.microsoft.com/office/drawing/2014/main" id="{88D3F734-4386-48E7-A123-61100EB7EDC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0156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38867" name="Picture@01\QPosted@" descr="@01\QPosted@">
          <a:extLst>
            <a:ext uri="{FF2B5EF4-FFF2-40B4-BE49-F238E27FC236}">
              <a16:creationId xmlns:a16="http://schemas.microsoft.com/office/drawing/2014/main" id="{A2ABC6CC-294F-44AF-9DA1-35637F0D16E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0327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38868" name="Picture@01\QPosted@" descr="@01\QPosted@">
          <a:extLst>
            <a:ext uri="{FF2B5EF4-FFF2-40B4-BE49-F238E27FC236}">
              <a16:creationId xmlns:a16="http://schemas.microsoft.com/office/drawing/2014/main" id="{0358A576-135C-4627-A170-D6CE8ABF2DF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0499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38869" name="Picture@01\QPosted@" descr="@01\QPosted@">
          <a:extLst>
            <a:ext uri="{FF2B5EF4-FFF2-40B4-BE49-F238E27FC236}">
              <a16:creationId xmlns:a16="http://schemas.microsoft.com/office/drawing/2014/main" id="{8B9F1940-3B32-4C05-A375-96AC9CBDA00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0670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38870" name="Picture@01\QPosted@" descr="@01\QPosted@">
          <a:extLst>
            <a:ext uri="{FF2B5EF4-FFF2-40B4-BE49-F238E27FC236}">
              <a16:creationId xmlns:a16="http://schemas.microsoft.com/office/drawing/2014/main" id="{B68EF9CA-2AE0-49EF-821F-3ED4EE6BD10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0841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38871" name="Picture@01\QPosted@" descr="@01\QPosted@">
          <a:extLst>
            <a:ext uri="{FF2B5EF4-FFF2-40B4-BE49-F238E27FC236}">
              <a16:creationId xmlns:a16="http://schemas.microsoft.com/office/drawing/2014/main" id="{E0E1EFE3-89CB-4B19-A4D9-1B49771DAAA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1013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38872" name="Picture@01\QPosted@" descr="@01\QPosted@">
          <a:extLst>
            <a:ext uri="{FF2B5EF4-FFF2-40B4-BE49-F238E27FC236}">
              <a16:creationId xmlns:a16="http://schemas.microsoft.com/office/drawing/2014/main" id="{FF7DD7D7-86BB-41E7-B5EB-849FC84158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1184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38873" name="Picture@01\QPosted@" descr="@01\QPosted@">
          <a:extLst>
            <a:ext uri="{FF2B5EF4-FFF2-40B4-BE49-F238E27FC236}">
              <a16:creationId xmlns:a16="http://schemas.microsoft.com/office/drawing/2014/main" id="{A53BAD47-5CB6-4ED0-8012-4D8DF09BE66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1356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38874" name="Picture@01\QPosted@" descr="@01\QPosted@">
          <a:extLst>
            <a:ext uri="{FF2B5EF4-FFF2-40B4-BE49-F238E27FC236}">
              <a16:creationId xmlns:a16="http://schemas.microsoft.com/office/drawing/2014/main" id="{D1B3506C-044E-4C7B-998A-B62D8B43FE4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1527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38875" name="Picture@01\QPosted@" descr="@01\QPosted@">
          <a:extLst>
            <a:ext uri="{FF2B5EF4-FFF2-40B4-BE49-F238E27FC236}">
              <a16:creationId xmlns:a16="http://schemas.microsoft.com/office/drawing/2014/main" id="{327A6265-B072-4B65-9DB3-1FF8A3A2424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1699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38876" name="Picture@01\QPosted@" descr="@01\QPosted@">
          <a:extLst>
            <a:ext uri="{FF2B5EF4-FFF2-40B4-BE49-F238E27FC236}">
              <a16:creationId xmlns:a16="http://schemas.microsoft.com/office/drawing/2014/main" id="{B2672CA3-4BF6-4A08-B351-975EC2BD88E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1870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38877" name="Picture@01\QPosted@" descr="@01\QPosted@">
          <a:extLst>
            <a:ext uri="{FF2B5EF4-FFF2-40B4-BE49-F238E27FC236}">
              <a16:creationId xmlns:a16="http://schemas.microsoft.com/office/drawing/2014/main" id="{EE494A6B-E3A0-43BD-89E6-1F898CCDC00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042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38878" name="Picture@01\QPosted@" descr="@01\QPosted@">
          <a:extLst>
            <a:ext uri="{FF2B5EF4-FFF2-40B4-BE49-F238E27FC236}">
              <a16:creationId xmlns:a16="http://schemas.microsoft.com/office/drawing/2014/main" id="{5ACE5BCB-8BD4-4854-A4FF-367E848804A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213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38879" name="Picture@01\QPosted@" descr="@01\QPosted@">
          <a:extLst>
            <a:ext uri="{FF2B5EF4-FFF2-40B4-BE49-F238E27FC236}">
              <a16:creationId xmlns:a16="http://schemas.microsoft.com/office/drawing/2014/main" id="{C35FFE70-2970-4141-BDE0-4BF0D55AAE0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385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38880" name="Picture@01\QPosted@" descr="@01\QPosted@">
          <a:extLst>
            <a:ext uri="{FF2B5EF4-FFF2-40B4-BE49-F238E27FC236}">
              <a16:creationId xmlns:a16="http://schemas.microsoft.com/office/drawing/2014/main" id="{E72971FC-8705-4393-8B19-472B52D3D72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556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38881" name="Picture@01\QPosted@" descr="@01\QPosted@">
          <a:extLst>
            <a:ext uri="{FF2B5EF4-FFF2-40B4-BE49-F238E27FC236}">
              <a16:creationId xmlns:a16="http://schemas.microsoft.com/office/drawing/2014/main" id="{B81AA2D7-3E4C-4A55-8B20-59A3D06537E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727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38882" name="Picture@01\QPosted@" descr="@01\QPosted@">
          <a:extLst>
            <a:ext uri="{FF2B5EF4-FFF2-40B4-BE49-F238E27FC236}">
              <a16:creationId xmlns:a16="http://schemas.microsoft.com/office/drawing/2014/main" id="{0C442901-AD71-407D-87CF-5CB78D89369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2899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38883" name="Picture@01\QPosted@" descr="@01\QPosted@">
          <a:extLst>
            <a:ext uri="{FF2B5EF4-FFF2-40B4-BE49-F238E27FC236}">
              <a16:creationId xmlns:a16="http://schemas.microsoft.com/office/drawing/2014/main" id="{C9540292-13B1-4354-B52C-37A872A0CDD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3070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38884" name="Picture@01\QPosted@" descr="@01\QPosted@">
          <a:extLst>
            <a:ext uri="{FF2B5EF4-FFF2-40B4-BE49-F238E27FC236}">
              <a16:creationId xmlns:a16="http://schemas.microsoft.com/office/drawing/2014/main" id="{E6599BF1-D152-4DC7-8487-1BFB5B40F7E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3242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38885" name="Picture@01\QPosted@" descr="@01\QPosted@">
          <a:extLst>
            <a:ext uri="{FF2B5EF4-FFF2-40B4-BE49-F238E27FC236}">
              <a16:creationId xmlns:a16="http://schemas.microsoft.com/office/drawing/2014/main" id="{0A54FAA4-CB36-49DA-BC11-C6E2607F8BF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3413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38886" name="Picture@01\QPosted@" descr="@01\QPosted@">
          <a:extLst>
            <a:ext uri="{FF2B5EF4-FFF2-40B4-BE49-F238E27FC236}">
              <a16:creationId xmlns:a16="http://schemas.microsoft.com/office/drawing/2014/main" id="{CFDBD23F-BA00-40EF-BF81-F141B314FAE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3585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38887" name="Picture@01\QPosted@" descr="@01\QPosted@">
          <a:extLst>
            <a:ext uri="{FF2B5EF4-FFF2-40B4-BE49-F238E27FC236}">
              <a16:creationId xmlns:a16="http://schemas.microsoft.com/office/drawing/2014/main" id="{B441A5CA-BD48-4130-AA7C-FEDF0A4D5FB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3756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38888" name="Picture@01\QPosted@" descr="@01\QPosted@">
          <a:extLst>
            <a:ext uri="{FF2B5EF4-FFF2-40B4-BE49-F238E27FC236}">
              <a16:creationId xmlns:a16="http://schemas.microsoft.com/office/drawing/2014/main" id="{895B083F-2BD4-4914-8ADE-84A3254B781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3928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38889" name="Picture@01\QPosted@" descr="@01\QPosted@">
          <a:extLst>
            <a:ext uri="{FF2B5EF4-FFF2-40B4-BE49-F238E27FC236}">
              <a16:creationId xmlns:a16="http://schemas.microsoft.com/office/drawing/2014/main" id="{04155C90-B853-46F5-9329-0B8003B0BD0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099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38890" name="Picture@01\QPosted@" descr="@01\QPosted@">
          <a:extLst>
            <a:ext uri="{FF2B5EF4-FFF2-40B4-BE49-F238E27FC236}">
              <a16:creationId xmlns:a16="http://schemas.microsoft.com/office/drawing/2014/main" id="{CCE3BDF7-BAE7-4BFE-94FA-DB7C903E89B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270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38891" name="Picture@01\QPosted@" descr="@01\QPosted@">
          <a:extLst>
            <a:ext uri="{FF2B5EF4-FFF2-40B4-BE49-F238E27FC236}">
              <a16:creationId xmlns:a16="http://schemas.microsoft.com/office/drawing/2014/main" id="{6884BBF1-10BA-448C-A23C-3842A3E1A9C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442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38892" name="Picture@01\QPosted@" descr="@01\QPosted@">
          <a:extLst>
            <a:ext uri="{FF2B5EF4-FFF2-40B4-BE49-F238E27FC236}">
              <a16:creationId xmlns:a16="http://schemas.microsoft.com/office/drawing/2014/main" id="{CCF37D89-5C84-489F-9A64-835D21285B4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61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38893" name="Picture@01\QPosted@" descr="@01\QPosted@">
          <a:extLst>
            <a:ext uri="{FF2B5EF4-FFF2-40B4-BE49-F238E27FC236}">
              <a16:creationId xmlns:a16="http://schemas.microsoft.com/office/drawing/2014/main" id="{24D5429F-F561-418E-8FFC-E3803AC253A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78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38894" name="Picture@01\QPosted@" descr="@01\QPosted@">
          <a:extLst>
            <a:ext uri="{FF2B5EF4-FFF2-40B4-BE49-F238E27FC236}">
              <a16:creationId xmlns:a16="http://schemas.microsoft.com/office/drawing/2014/main" id="{89EE1FCD-5CD9-46A9-B2D9-27FE85958F2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495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38895" name="Picture@01\QPosted@" descr="@01\QPosted@">
          <a:extLst>
            <a:ext uri="{FF2B5EF4-FFF2-40B4-BE49-F238E27FC236}">
              <a16:creationId xmlns:a16="http://schemas.microsoft.com/office/drawing/2014/main" id="{2ACE767E-A59E-44E7-A1C8-55294B9CB0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12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38896" name="Picture@01\QPosted@" descr="@01\QPosted@">
          <a:extLst>
            <a:ext uri="{FF2B5EF4-FFF2-40B4-BE49-F238E27FC236}">
              <a16:creationId xmlns:a16="http://schemas.microsoft.com/office/drawing/2014/main" id="{8BF40ED6-06B5-4E1C-A109-7517C2AFC98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29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38897" name="Picture@01\QPosted@" descr="@01\QPosted@">
          <a:extLst>
            <a:ext uri="{FF2B5EF4-FFF2-40B4-BE49-F238E27FC236}">
              <a16:creationId xmlns:a16="http://schemas.microsoft.com/office/drawing/2014/main" id="{F07910B5-90E0-4A20-8400-638E1A6F4AC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47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38898" name="Picture@01\QPosted@" descr="@01\QPosted@">
          <a:extLst>
            <a:ext uri="{FF2B5EF4-FFF2-40B4-BE49-F238E27FC236}">
              <a16:creationId xmlns:a16="http://schemas.microsoft.com/office/drawing/2014/main" id="{4B0321F3-2B4C-49A9-AB1B-81019ED4AA6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64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38899" name="Picture@01\QPosted@" descr="@01\QPosted@">
          <a:extLst>
            <a:ext uri="{FF2B5EF4-FFF2-40B4-BE49-F238E27FC236}">
              <a16:creationId xmlns:a16="http://schemas.microsoft.com/office/drawing/2014/main" id="{42615C04-FC1A-4CC1-84A7-47E7567B14C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81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38900" name="Picture@01\QPosted@" descr="@01\QPosted@">
          <a:extLst>
            <a:ext uri="{FF2B5EF4-FFF2-40B4-BE49-F238E27FC236}">
              <a16:creationId xmlns:a16="http://schemas.microsoft.com/office/drawing/2014/main" id="{7C52D81F-F0AA-40FA-8E88-F1A781EEE34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598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38901" name="Picture@01\QPosted@" descr="@01\QPosted@">
          <a:extLst>
            <a:ext uri="{FF2B5EF4-FFF2-40B4-BE49-F238E27FC236}">
              <a16:creationId xmlns:a16="http://schemas.microsoft.com/office/drawing/2014/main" id="{79F01D6D-9173-4257-AC0E-592B1944BDF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615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38902" name="Picture@01\QPosted@" descr="@01\QPosted@">
          <a:extLst>
            <a:ext uri="{FF2B5EF4-FFF2-40B4-BE49-F238E27FC236}">
              <a16:creationId xmlns:a16="http://schemas.microsoft.com/office/drawing/2014/main" id="{3EF0D626-515B-43E9-8749-53C50B2720F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632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38903" name="Picture@01\QPosted@" descr="@01\QPosted@">
          <a:extLst>
            <a:ext uri="{FF2B5EF4-FFF2-40B4-BE49-F238E27FC236}">
              <a16:creationId xmlns:a16="http://schemas.microsoft.com/office/drawing/2014/main" id="{9BA3E78F-8A8B-4237-B4B9-22A271FC3A6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649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38904" name="Picture@01\QPosted@" descr="@01\QPosted@">
          <a:extLst>
            <a:ext uri="{FF2B5EF4-FFF2-40B4-BE49-F238E27FC236}">
              <a16:creationId xmlns:a16="http://schemas.microsoft.com/office/drawing/2014/main" id="{DE0C1990-5335-4A99-8D5A-8AA11F37A32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667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38905" name="Picture@01\QPosted@" descr="@01\QPosted@">
          <a:extLst>
            <a:ext uri="{FF2B5EF4-FFF2-40B4-BE49-F238E27FC236}">
              <a16:creationId xmlns:a16="http://schemas.microsoft.com/office/drawing/2014/main" id="{AED9211E-D212-4797-BFF1-B7F2236C097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684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38906" name="Picture@01\QPosted@" descr="@01\QPosted@">
          <a:extLst>
            <a:ext uri="{FF2B5EF4-FFF2-40B4-BE49-F238E27FC236}">
              <a16:creationId xmlns:a16="http://schemas.microsoft.com/office/drawing/2014/main" id="{71BBCADA-DF2E-4D29-AD6E-F0302693FB4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01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38907" name="Picture@01\QPosted@" descr="@01\QPosted@">
          <a:extLst>
            <a:ext uri="{FF2B5EF4-FFF2-40B4-BE49-F238E27FC236}">
              <a16:creationId xmlns:a16="http://schemas.microsoft.com/office/drawing/2014/main" id="{AE5E4317-AF1A-4336-9AA3-2DDE580BFF3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18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38908" name="Picture@01\QPosted@" descr="@01\QPosted@">
          <a:extLst>
            <a:ext uri="{FF2B5EF4-FFF2-40B4-BE49-F238E27FC236}">
              <a16:creationId xmlns:a16="http://schemas.microsoft.com/office/drawing/2014/main" id="{6285A99B-68A9-40F5-A520-695C0EEA38B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35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38909" name="Picture@01\QPosted@" descr="@01\QPosted@">
          <a:extLst>
            <a:ext uri="{FF2B5EF4-FFF2-40B4-BE49-F238E27FC236}">
              <a16:creationId xmlns:a16="http://schemas.microsoft.com/office/drawing/2014/main" id="{97681541-E463-4A99-BEC2-02D2AC8CAD6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52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38910" name="Picture@01\QPosted@" descr="@01\QPosted@">
          <a:extLst>
            <a:ext uri="{FF2B5EF4-FFF2-40B4-BE49-F238E27FC236}">
              <a16:creationId xmlns:a16="http://schemas.microsoft.com/office/drawing/2014/main" id="{FB35C9C3-AB53-476A-B137-506AC75AE9E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69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38911" name="Picture@01\QPosted@" descr="@01\QPosted@">
          <a:extLst>
            <a:ext uri="{FF2B5EF4-FFF2-40B4-BE49-F238E27FC236}">
              <a16:creationId xmlns:a16="http://schemas.microsoft.com/office/drawing/2014/main" id="{CE84EB37-C5CD-464C-9001-D942C9F4F23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787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38912" name="Picture@01\QPosted@" descr="@01\QPosted@">
          <a:extLst>
            <a:ext uri="{FF2B5EF4-FFF2-40B4-BE49-F238E27FC236}">
              <a16:creationId xmlns:a16="http://schemas.microsoft.com/office/drawing/2014/main" id="{06CC58FE-154A-4B84-B74F-B68A0EC41FD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804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38913" name="Picture@01\QPosted@" descr="@01\QPosted@">
          <a:extLst>
            <a:ext uri="{FF2B5EF4-FFF2-40B4-BE49-F238E27FC236}">
              <a16:creationId xmlns:a16="http://schemas.microsoft.com/office/drawing/2014/main" id="{EACC69C4-1F5D-48E6-9BFB-4F9007796FB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821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38914" name="Picture@01\QPosted@" descr="@01\QPosted@">
          <a:extLst>
            <a:ext uri="{FF2B5EF4-FFF2-40B4-BE49-F238E27FC236}">
              <a16:creationId xmlns:a16="http://schemas.microsoft.com/office/drawing/2014/main" id="{97449EB8-170A-40F0-82BE-6AB7D771B68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838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38915" name="Picture@01\QPosted@" descr="@01\QPosted@">
          <a:extLst>
            <a:ext uri="{FF2B5EF4-FFF2-40B4-BE49-F238E27FC236}">
              <a16:creationId xmlns:a16="http://schemas.microsoft.com/office/drawing/2014/main" id="{66999F61-8C74-4146-8D07-95C2AD49A89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855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38916" name="Picture@01\QPosted@" descr="@01\QPosted@">
          <a:extLst>
            <a:ext uri="{FF2B5EF4-FFF2-40B4-BE49-F238E27FC236}">
              <a16:creationId xmlns:a16="http://schemas.microsoft.com/office/drawing/2014/main" id="{4C9734EE-66F2-4FA3-9C1B-FD4CBCC86D1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872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38917" name="Picture@01\QPosted@" descr="@01\QPosted@">
          <a:extLst>
            <a:ext uri="{FF2B5EF4-FFF2-40B4-BE49-F238E27FC236}">
              <a16:creationId xmlns:a16="http://schemas.microsoft.com/office/drawing/2014/main" id="{F4884FAF-E961-44A6-8FF0-6027B7693B1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890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38918" name="Picture@01\QPosted@" descr="@01\QPosted@">
          <a:extLst>
            <a:ext uri="{FF2B5EF4-FFF2-40B4-BE49-F238E27FC236}">
              <a16:creationId xmlns:a16="http://schemas.microsoft.com/office/drawing/2014/main" id="{2A93E88B-B9AF-4C2E-A269-D6FF3AEB4DE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07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38919" name="Picture@01\QPosted@" descr="@01\QPosted@">
          <a:extLst>
            <a:ext uri="{FF2B5EF4-FFF2-40B4-BE49-F238E27FC236}">
              <a16:creationId xmlns:a16="http://schemas.microsoft.com/office/drawing/2014/main" id="{ED91AA0F-54E9-45D8-AE38-81A6844EA83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24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38920" name="Picture@01\QPosted@" descr="@01\QPosted@">
          <a:extLst>
            <a:ext uri="{FF2B5EF4-FFF2-40B4-BE49-F238E27FC236}">
              <a16:creationId xmlns:a16="http://schemas.microsoft.com/office/drawing/2014/main" id="{9A97E513-3A8D-4A8F-AD37-B1483F2511E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41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38921" name="Picture@01\QPosted@" descr="@01\QPosted@">
          <a:extLst>
            <a:ext uri="{FF2B5EF4-FFF2-40B4-BE49-F238E27FC236}">
              <a16:creationId xmlns:a16="http://schemas.microsoft.com/office/drawing/2014/main" id="{C3766CFC-BAD8-47BF-9931-6924A2D9965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58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38922" name="Picture@01\QPosted@" descr="@01\QPosted@">
          <a:extLst>
            <a:ext uri="{FF2B5EF4-FFF2-40B4-BE49-F238E27FC236}">
              <a16:creationId xmlns:a16="http://schemas.microsoft.com/office/drawing/2014/main" id="{49130431-CE87-4D9A-8EF5-26F5918CAEF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75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38923" name="Picture@01\QPosted@" descr="@01\QPosted@">
          <a:extLst>
            <a:ext uri="{FF2B5EF4-FFF2-40B4-BE49-F238E27FC236}">
              <a16:creationId xmlns:a16="http://schemas.microsoft.com/office/drawing/2014/main" id="{D27BB8B9-5C20-4BBE-8EA5-37B251418D4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3992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38924" name="Picture@01\QPosted@" descr="@01\QPosted@">
          <a:extLst>
            <a:ext uri="{FF2B5EF4-FFF2-40B4-BE49-F238E27FC236}">
              <a16:creationId xmlns:a16="http://schemas.microsoft.com/office/drawing/2014/main" id="{1CE76702-DE7D-4B11-90A9-79F2E6EB266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10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38925" name="Picture@01\QPosted@" descr="@01\QPosted@">
          <a:extLst>
            <a:ext uri="{FF2B5EF4-FFF2-40B4-BE49-F238E27FC236}">
              <a16:creationId xmlns:a16="http://schemas.microsoft.com/office/drawing/2014/main" id="{D56F590B-7BF7-45E7-B06D-2D9F7997DA1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27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38926" name="Picture@01\QPosted@" descr="@01\QPosted@">
          <a:extLst>
            <a:ext uri="{FF2B5EF4-FFF2-40B4-BE49-F238E27FC236}">
              <a16:creationId xmlns:a16="http://schemas.microsoft.com/office/drawing/2014/main" id="{B387AACA-D8C9-4484-B769-A8FDB7CA851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44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38927" name="Picture@01\QPosted@" descr="@01\QPosted@">
          <a:extLst>
            <a:ext uri="{FF2B5EF4-FFF2-40B4-BE49-F238E27FC236}">
              <a16:creationId xmlns:a16="http://schemas.microsoft.com/office/drawing/2014/main" id="{815AC93B-4AAF-4169-94E4-346AE4AB6D4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61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38928" name="Picture@01\QPosted@" descr="@01\QPosted@">
          <a:extLst>
            <a:ext uri="{FF2B5EF4-FFF2-40B4-BE49-F238E27FC236}">
              <a16:creationId xmlns:a16="http://schemas.microsoft.com/office/drawing/2014/main" id="{10F97D97-13E4-4A45-801B-5793F994381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78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38929" name="Picture@01\QPosted@" descr="@01\QPosted@">
          <a:extLst>
            <a:ext uri="{FF2B5EF4-FFF2-40B4-BE49-F238E27FC236}">
              <a16:creationId xmlns:a16="http://schemas.microsoft.com/office/drawing/2014/main" id="{D6D4470E-BD01-4AF9-8487-E01919BBD9A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095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38930" name="Picture@01\QPosted@" descr="@01\QPosted@">
          <a:extLst>
            <a:ext uri="{FF2B5EF4-FFF2-40B4-BE49-F238E27FC236}">
              <a16:creationId xmlns:a16="http://schemas.microsoft.com/office/drawing/2014/main" id="{A1751BEB-A116-45BB-92F6-6F0F730D4BC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112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38931" name="Picture@01\QPosted@" descr="@01\QPosted@">
          <a:extLst>
            <a:ext uri="{FF2B5EF4-FFF2-40B4-BE49-F238E27FC236}">
              <a16:creationId xmlns:a16="http://schemas.microsoft.com/office/drawing/2014/main" id="{87AB081B-CB81-4866-AB43-0EADFAA9E65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130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38932" name="Picture@01\QPosted@" descr="@01\QPosted@">
          <a:extLst>
            <a:ext uri="{FF2B5EF4-FFF2-40B4-BE49-F238E27FC236}">
              <a16:creationId xmlns:a16="http://schemas.microsoft.com/office/drawing/2014/main" id="{DB651892-6AA8-41BB-A0CD-65B052A697B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147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38933" name="Picture@01\QPosted@" descr="@01\QPosted@">
          <a:extLst>
            <a:ext uri="{FF2B5EF4-FFF2-40B4-BE49-F238E27FC236}">
              <a16:creationId xmlns:a16="http://schemas.microsoft.com/office/drawing/2014/main" id="{FB5FB820-F1C4-4F14-974F-CEA5343B74B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164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38934" name="Picture@01\QPosted@" descr="@01\QPosted@">
          <a:extLst>
            <a:ext uri="{FF2B5EF4-FFF2-40B4-BE49-F238E27FC236}">
              <a16:creationId xmlns:a16="http://schemas.microsoft.com/office/drawing/2014/main" id="{296223A6-F743-4931-97E9-4522A07BDD1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181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38935" name="Picture@01\QPosted@" descr="@01\QPosted@">
          <a:extLst>
            <a:ext uri="{FF2B5EF4-FFF2-40B4-BE49-F238E27FC236}">
              <a16:creationId xmlns:a16="http://schemas.microsoft.com/office/drawing/2014/main" id="{9FA052E3-B915-467D-B68B-80E80A69539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198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38936" name="Picture@01\QPosted@" descr="@01\QPosted@">
          <a:extLst>
            <a:ext uri="{FF2B5EF4-FFF2-40B4-BE49-F238E27FC236}">
              <a16:creationId xmlns:a16="http://schemas.microsoft.com/office/drawing/2014/main" id="{4B98FAF9-E51B-4D75-8514-851553F2C02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215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38937" name="Picture@01\QPosted@" descr="@01\QPosted@">
          <a:extLst>
            <a:ext uri="{FF2B5EF4-FFF2-40B4-BE49-F238E27FC236}">
              <a16:creationId xmlns:a16="http://schemas.microsoft.com/office/drawing/2014/main" id="{C6C63343-5852-45CD-B66F-A26E674C7AE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232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38938" name="Picture@01\QPosted@" descr="@01\QPosted@">
          <a:extLst>
            <a:ext uri="{FF2B5EF4-FFF2-40B4-BE49-F238E27FC236}">
              <a16:creationId xmlns:a16="http://schemas.microsoft.com/office/drawing/2014/main" id="{72E56733-BA9F-4E21-A409-49CCA9A2905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250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38939" name="Picture@01\QPosted@" descr="@01\QPosted@">
          <a:extLst>
            <a:ext uri="{FF2B5EF4-FFF2-40B4-BE49-F238E27FC236}">
              <a16:creationId xmlns:a16="http://schemas.microsoft.com/office/drawing/2014/main" id="{D797A80B-4C1E-4B01-86EA-A32712CC8B6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267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38940" name="Picture@01\QPosted@" descr="@01\QPosted@">
          <a:extLst>
            <a:ext uri="{FF2B5EF4-FFF2-40B4-BE49-F238E27FC236}">
              <a16:creationId xmlns:a16="http://schemas.microsoft.com/office/drawing/2014/main" id="{3C88E307-B100-4EF8-A481-BC0E68DF280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284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38941" name="Picture@01\QPosted@" descr="@01\QPosted@">
          <a:extLst>
            <a:ext uri="{FF2B5EF4-FFF2-40B4-BE49-F238E27FC236}">
              <a16:creationId xmlns:a16="http://schemas.microsoft.com/office/drawing/2014/main" id="{8ABA7E23-B5FF-4BF8-81BF-EDA3BE6267D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301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38942" name="Picture@01\QPosted@" descr="@01\QPosted@">
          <a:extLst>
            <a:ext uri="{FF2B5EF4-FFF2-40B4-BE49-F238E27FC236}">
              <a16:creationId xmlns:a16="http://schemas.microsoft.com/office/drawing/2014/main" id="{4E3E9BD4-7F3C-4972-BB68-347BC74E665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318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38943" name="Picture@01\QPosted@" descr="@01\QPosted@">
          <a:extLst>
            <a:ext uri="{FF2B5EF4-FFF2-40B4-BE49-F238E27FC236}">
              <a16:creationId xmlns:a16="http://schemas.microsoft.com/office/drawing/2014/main" id="{63C353EB-C393-4CEE-80F5-1709160E8EA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335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38944" name="Picture@01\QPosted@" descr="@01\QPosted@">
          <a:extLst>
            <a:ext uri="{FF2B5EF4-FFF2-40B4-BE49-F238E27FC236}">
              <a16:creationId xmlns:a16="http://schemas.microsoft.com/office/drawing/2014/main" id="{2DBBC953-00FC-42E6-B06E-E6FF15A3C85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352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38945" name="Picture@01\QPosted@" descr="@01\QPosted@">
          <a:extLst>
            <a:ext uri="{FF2B5EF4-FFF2-40B4-BE49-F238E27FC236}">
              <a16:creationId xmlns:a16="http://schemas.microsoft.com/office/drawing/2014/main" id="{6B8D2BEA-1021-4EAC-89CE-C2949CE1C96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370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38946" name="Picture@01\QPosted@" descr="@01\QPosted@">
          <a:extLst>
            <a:ext uri="{FF2B5EF4-FFF2-40B4-BE49-F238E27FC236}">
              <a16:creationId xmlns:a16="http://schemas.microsoft.com/office/drawing/2014/main" id="{248C6569-957A-42AB-8A82-198E6BC4714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387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38947" name="Picture@01\QPosted@" descr="@01\QPosted@">
          <a:extLst>
            <a:ext uri="{FF2B5EF4-FFF2-40B4-BE49-F238E27FC236}">
              <a16:creationId xmlns:a16="http://schemas.microsoft.com/office/drawing/2014/main" id="{2163271F-3713-40AA-B5C6-D46613D9AE6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04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38948" name="Picture@01\QPosted@" descr="@01\QPosted@">
          <a:extLst>
            <a:ext uri="{FF2B5EF4-FFF2-40B4-BE49-F238E27FC236}">
              <a16:creationId xmlns:a16="http://schemas.microsoft.com/office/drawing/2014/main" id="{233B03FB-4904-4F53-907B-E56B01B25D9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21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38949" name="Picture@01\QPosted@" descr="@01\QPosted@">
          <a:extLst>
            <a:ext uri="{FF2B5EF4-FFF2-40B4-BE49-F238E27FC236}">
              <a16:creationId xmlns:a16="http://schemas.microsoft.com/office/drawing/2014/main" id="{CEC374E5-225B-4349-A6B8-E8EE36AF9E9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38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38950" name="Picture@01\QPosted@" descr="@01\QPosted@">
          <a:extLst>
            <a:ext uri="{FF2B5EF4-FFF2-40B4-BE49-F238E27FC236}">
              <a16:creationId xmlns:a16="http://schemas.microsoft.com/office/drawing/2014/main" id="{80A22EC9-D0B2-44FE-A873-76815764A35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55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38951" name="Picture@01\QPosted@" descr="@01\QPosted@">
          <a:extLst>
            <a:ext uri="{FF2B5EF4-FFF2-40B4-BE49-F238E27FC236}">
              <a16:creationId xmlns:a16="http://schemas.microsoft.com/office/drawing/2014/main" id="{1D912B3E-7C54-432E-A002-CDAE5D5E868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72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38952" name="Picture@01\QPosted@" descr="@01\QPosted@">
          <a:extLst>
            <a:ext uri="{FF2B5EF4-FFF2-40B4-BE49-F238E27FC236}">
              <a16:creationId xmlns:a16="http://schemas.microsoft.com/office/drawing/2014/main" id="{C93BEBAF-E19A-4DEF-87B4-EC492DB2A20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490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38953" name="Picture@01\QPosted@" descr="@01\QPosted@">
          <a:extLst>
            <a:ext uri="{FF2B5EF4-FFF2-40B4-BE49-F238E27FC236}">
              <a16:creationId xmlns:a16="http://schemas.microsoft.com/office/drawing/2014/main" id="{C86359A5-77FA-4542-944A-00A4D457994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507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38954" name="Picture@01\QPosted@" descr="@01\QPosted@">
          <a:extLst>
            <a:ext uri="{FF2B5EF4-FFF2-40B4-BE49-F238E27FC236}">
              <a16:creationId xmlns:a16="http://schemas.microsoft.com/office/drawing/2014/main" id="{DD895F3D-846E-4F75-B1F3-017BB06290F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524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38955" name="Picture@01\QPosted@" descr="@01\QPosted@">
          <a:extLst>
            <a:ext uri="{FF2B5EF4-FFF2-40B4-BE49-F238E27FC236}">
              <a16:creationId xmlns:a16="http://schemas.microsoft.com/office/drawing/2014/main" id="{2632188E-A66C-40FE-B90D-2C4E53819DD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541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38956" name="Picture@01\QPosted@" descr="@01\QPosted@">
          <a:extLst>
            <a:ext uri="{FF2B5EF4-FFF2-40B4-BE49-F238E27FC236}">
              <a16:creationId xmlns:a16="http://schemas.microsoft.com/office/drawing/2014/main" id="{3B01A5A4-4EFB-4197-A2A0-5ED5F033A79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558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38957" name="Picture@01\QPosted@" descr="@01\QPosted@">
          <a:extLst>
            <a:ext uri="{FF2B5EF4-FFF2-40B4-BE49-F238E27FC236}">
              <a16:creationId xmlns:a16="http://schemas.microsoft.com/office/drawing/2014/main" id="{CF4DE78D-8F75-41E8-A999-835BA8CEA1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575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38958" name="Picture@01\QPosted@" descr="@01\QPosted@">
          <a:extLst>
            <a:ext uri="{FF2B5EF4-FFF2-40B4-BE49-F238E27FC236}">
              <a16:creationId xmlns:a16="http://schemas.microsoft.com/office/drawing/2014/main" id="{73E5BC3F-FE54-4693-BC81-ECB71B09BC8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592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38959" name="Picture@01\QPosted@" descr="@01\QPosted@">
          <a:extLst>
            <a:ext uri="{FF2B5EF4-FFF2-40B4-BE49-F238E27FC236}">
              <a16:creationId xmlns:a16="http://schemas.microsoft.com/office/drawing/2014/main" id="{6D455597-799B-42F0-80E4-3C05C88DF61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10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38960" name="Picture@01\QPosted@" descr="@01\QPosted@">
          <a:extLst>
            <a:ext uri="{FF2B5EF4-FFF2-40B4-BE49-F238E27FC236}">
              <a16:creationId xmlns:a16="http://schemas.microsoft.com/office/drawing/2014/main" id="{21FADAD1-81D6-439C-BB46-CB38D798F32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27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38961" name="Picture@01\QPosted@" descr="@01\QPosted@">
          <a:extLst>
            <a:ext uri="{FF2B5EF4-FFF2-40B4-BE49-F238E27FC236}">
              <a16:creationId xmlns:a16="http://schemas.microsoft.com/office/drawing/2014/main" id="{DDEBC55C-B509-4606-A5CB-05356D60571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44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38962" name="Picture@01\QPosted@" descr="@01\QPosted@">
          <a:extLst>
            <a:ext uri="{FF2B5EF4-FFF2-40B4-BE49-F238E27FC236}">
              <a16:creationId xmlns:a16="http://schemas.microsoft.com/office/drawing/2014/main" id="{EC5B3AD7-D732-4B58-A8AF-F2F2A120AAA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61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38963" name="Picture@01\QPosted@" descr="@01\QPosted@">
          <a:extLst>
            <a:ext uri="{FF2B5EF4-FFF2-40B4-BE49-F238E27FC236}">
              <a16:creationId xmlns:a16="http://schemas.microsoft.com/office/drawing/2014/main" id="{A3474285-F085-4605-AD8C-CE859485C93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78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38964" name="Picture@01\QPosted@" descr="@01\QPosted@">
          <a:extLst>
            <a:ext uri="{FF2B5EF4-FFF2-40B4-BE49-F238E27FC236}">
              <a16:creationId xmlns:a16="http://schemas.microsoft.com/office/drawing/2014/main" id="{BCF12D19-1D9C-432F-B0E1-3848702C3D1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695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38965" name="Picture@01\QPosted@" descr="@01\QPosted@">
          <a:extLst>
            <a:ext uri="{FF2B5EF4-FFF2-40B4-BE49-F238E27FC236}">
              <a16:creationId xmlns:a16="http://schemas.microsoft.com/office/drawing/2014/main" id="{76370E8D-8BBF-4A5F-8BD1-314700D20C9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12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38966" name="Picture@01\QPosted@" descr="@01\QPosted@">
          <a:extLst>
            <a:ext uri="{FF2B5EF4-FFF2-40B4-BE49-F238E27FC236}">
              <a16:creationId xmlns:a16="http://schemas.microsoft.com/office/drawing/2014/main" id="{610C54BF-0B64-493C-AA86-1CFE90E448B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30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38967" name="Picture@01\QPosted@" descr="@01\QPosted@">
          <a:extLst>
            <a:ext uri="{FF2B5EF4-FFF2-40B4-BE49-F238E27FC236}">
              <a16:creationId xmlns:a16="http://schemas.microsoft.com/office/drawing/2014/main" id="{0AF7FB8F-90B6-48D4-8DF5-7B88180517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47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38968" name="Picture@01\QPosted@" descr="@01\QPosted@">
          <a:extLst>
            <a:ext uri="{FF2B5EF4-FFF2-40B4-BE49-F238E27FC236}">
              <a16:creationId xmlns:a16="http://schemas.microsoft.com/office/drawing/2014/main" id="{094BFF12-5D2B-4ADD-AC2E-745DCCC4011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64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38969" name="Picture@01\QPosted@" descr="@01\QPosted@">
          <a:extLst>
            <a:ext uri="{FF2B5EF4-FFF2-40B4-BE49-F238E27FC236}">
              <a16:creationId xmlns:a16="http://schemas.microsoft.com/office/drawing/2014/main" id="{90C8E779-DFA4-4EF5-84FC-803019F96A7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81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38970" name="Picture@01\QPosted@" descr="@01\QPosted@">
          <a:extLst>
            <a:ext uri="{FF2B5EF4-FFF2-40B4-BE49-F238E27FC236}">
              <a16:creationId xmlns:a16="http://schemas.microsoft.com/office/drawing/2014/main" id="{D154EB8C-D310-45DC-8B97-AEAB19C0BAB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798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38971" name="Picture@01\QPosted@" descr="@01\QPosted@">
          <a:extLst>
            <a:ext uri="{FF2B5EF4-FFF2-40B4-BE49-F238E27FC236}">
              <a16:creationId xmlns:a16="http://schemas.microsoft.com/office/drawing/2014/main" id="{1364D468-7E6A-48CB-90E3-A8BC13C546E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815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38972" name="Picture@01\QPosted@" descr="@01\QPosted@">
          <a:extLst>
            <a:ext uri="{FF2B5EF4-FFF2-40B4-BE49-F238E27FC236}">
              <a16:creationId xmlns:a16="http://schemas.microsoft.com/office/drawing/2014/main" id="{4B15404B-3681-4F76-8C3E-F3C8E00FCCE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832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38973" name="Picture@01\QPosted@" descr="@01\QPosted@">
          <a:extLst>
            <a:ext uri="{FF2B5EF4-FFF2-40B4-BE49-F238E27FC236}">
              <a16:creationId xmlns:a16="http://schemas.microsoft.com/office/drawing/2014/main" id="{A837929A-CF3D-46D3-9BA8-164FD40AE15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850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38974" name="Picture@01\QPosted@" descr="@01\QPosted@">
          <a:extLst>
            <a:ext uri="{FF2B5EF4-FFF2-40B4-BE49-F238E27FC236}">
              <a16:creationId xmlns:a16="http://schemas.microsoft.com/office/drawing/2014/main" id="{85055A61-67C1-4EEA-8EEF-C2ED939CFA8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867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38975" name="Picture@01\QPosted@" descr="@01\QPosted@">
          <a:extLst>
            <a:ext uri="{FF2B5EF4-FFF2-40B4-BE49-F238E27FC236}">
              <a16:creationId xmlns:a16="http://schemas.microsoft.com/office/drawing/2014/main" id="{374696F4-7CE8-418D-B934-40FBAE5433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884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38976" name="Picture@01\QPosted@" descr="@01\QPosted@">
          <a:extLst>
            <a:ext uri="{FF2B5EF4-FFF2-40B4-BE49-F238E27FC236}">
              <a16:creationId xmlns:a16="http://schemas.microsoft.com/office/drawing/2014/main" id="{E0CE8D14-998C-4F00-A871-C35AE647CE1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01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38977" name="Picture@01\QPosted@" descr="@01\QPosted@">
          <a:extLst>
            <a:ext uri="{FF2B5EF4-FFF2-40B4-BE49-F238E27FC236}">
              <a16:creationId xmlns:a16="http://schemas.microsoft.com/office/drawing/2014/main" id="{56681A8A-0EF0-4301-9882-81CF1A2E516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18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38978" name="Picture@01\QPosted@" descr="@01\QPosted@">
          <a:extLst>
            <a:ext uri="{FF2B5EF4-FFF2-40B4-BE49-F238E27FC236}">
              <a16:creationId xmlns:a16="http://schemas.microsoft.com/office/drawing/2014/main" id="{5D8F9288-09CE-42F9-BBCA-DABF13ACFC4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35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38979" name="Picture@01\QPosted@" descr="@01\QPosted@">
          <a:extLst>
            <a:ext uri="{FF2B5EF4-FFF2-40B4-BE49-F238E27FC236}">
              <a16:creationId xmlns:a16="http://schemas.microsoft.com/office/drawing/2014/main" id="{4B65B551-E1F1-49EA-88AB-9D3117FBF13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53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38980" name="Picture@01\QPosted@" descr="@01\QPosted@">
          <a:extLst>
            <a:ext uri="{FF2B5EF4-FFF2-40B4-BE49-F238E27FC236}">
              <a16:creationId xmlns:a16="http://schemas.microsoft.com/office/drawing/2014/main" id="{9701D5E1-A9AD-4A2F-8C10-891D05E44FF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70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38981" name="Picture@01\QPosted@" descr="@01\QPosted@">
          <a:extLst>
            <a:ext uri="{FF2B5EF4-FFF2-40B4-BE49-F238E27FC236}">
              <a16:creationId xmlns:a16="http://schemas.microsoft.com/office/drawing/2014/main" id="{0BB46EF2-BC65-416D-AABF-20FF8EF9D05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4987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38982" name="Picture@01\QPosted@" descr="@01\QPosted@">
          <a:extLst>
            <a:ext uri="{FF2B5EF4-FFF2-40B4-BE49-F238E27FC236}">
              <a16:creationId xmlns:a16="http://schemas.microsoft.com/office/drawing/2014/main" id="{3BEEF456-A399-4D7F-9048-A1AA7AA7A5F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004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38983" name="Picture@01\QPosted@" descr="@01\QPosted@">
          <a:extLst>
            <a:ext uri="{FF2B5EF4-FFF2-40B4-BE49-F238E27FC236}">
              <a16:creationId xmlns:a16="http://schemas.microsoft.com/office/drawing/2014/main" id="{BCB550AF-3933-49CA-92DC-5C8F807A08D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021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38984" name="Picture@01\QPosted@" descr="@01\QPosted@">
          <a:extLst>
            <a:ext uri="{FF2B5EF4-FFF2-40B4-BE49-F238E27FC236}">
              <a16:creationId xmlns:a16="http://schemas.microsoft.com/office/drawing/2014/main" id="{0CC4D165-0B7C-43F4-B2C9-A141441A8F8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038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38985" name="Picture@01\QPosted@" descr="@01\QPosted@">
          <a:extLst>
            <a:ext uri="{FF2B5EF4-FFF2-40B4-BE49-F238E27FC236}">
              <a16:creationId xmlns:a16="http://schemas.microsoft.com/office/drawing/2014/main" id="{8A609538-A96E-4908-9BC9-A8F10F65424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055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38986" name="Picture@01\QPosted@" descr="@01\QPosted@">
          <a:extLst>
            <a:ext uri="{FF2B5EF4-FFF2-40B4-BE49-F238E27FC236}">
              <a16:creationId xmlns:a16="http://schemas.microsoft.com/office/drawing/2014/main" id="{C77E046C-E789-4DAB-A957-5183C5508E8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073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38987" name="Picture@01\QPosted@" descr="@01\QPosted@">
          <a:extLst>
            <a:ext uri="{FF2B5EF4-FFF2-40B4-BE49-F238E27FC236}">
              <a16:creationId xmlns:a16="http://schemas.microsoft.com/office/drawing/2014/main" id="{17292C77-78DA-42BE-8F49-6C6D02271F1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090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38988" name="Picture@01\QPosted@" descr="@01\QPosted@">
          <a:extLst>
            <a:ext uri="{FF2B5EF4-FFF2-40B4-BE49-F238E27FC236}">
              <a16:creationId xmlns:a16="http://schemas.microsoft.com/office/drawing/2014/main" id="{FC9533FF-9BEF-42DA-8062-CF32BCA79E4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07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38989" name="Picture@01\QPosted@" descr="@01\QPosted@">
          <a:extLst>
            <a:ext uri="{FF2B5EF4-FFF2-40B4-BE49-F238E27FC236}">
              <a16:creationId xmlns:a16="http://schemas.microsoft.com/office/drawing/2014/main" id="{73881B88-C3D1-4CC1-BD0F-51910802C3C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24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38990" name="Picture@01\QPosted@" descr="@01\QPosted@">
          <a:extLst>
            <a:ext uri="{FF2B5EF4-FFF2-40B4-BE49-F238E27FC236}">
              <a16:creationId xmlns:a16="http://schemas.microsoft.com/office/drawing/2014/main" id="{70914668-F7D1-4731-A862-C1EB92CC603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41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38991" name="Picture@01\QPosted@" descr="@01\QPosted@">
          <a:extLst>
            <a:ext uri="{FF2B5EF4-FFF2-40B4-BE49-F238E27FC236}">
              <a16:creationId xmlns:a16="http://schemas.microsoft.com/office/drawing/2014/main" id="{59B818C0-B7C1-4966-BBAE-4875230B4A8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58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38992" name="Picture@01\QPosted@" descr="@01\QPosted@">
          <a:extLst>
            <a:ext uri="{FF2B5EF4-FFF2-40B4-BE49-F238E27FC236}">
              <a16:creationId xmlns:a16="http://schemas.microsoft.com/office/drawing/2014/main" id="{BCAC03C2-0DA1-4F59-A1D7-B6EE47DA5CD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75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38993" name="Picture@01\QPosted@" descr="@01\QPosted@">
          <a:extLst>
            <a:ext uri="{FF2B5EF4-FFF2-40B4-BE49-F238E27FC236}">
              <a16:creationId xmlns:a16="http://schemas.microsoft.com/office/drawing/2014/main" id="{56EFE4F8-7D63-4A80-9FF0-457EFA21054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193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38994" name="Picture@01\QPosted@" descr="@01\QPosted@">
          <a:extLst>
            <a:ext uri="{FF2B5EF4-FFF2-40B4-BE49-F238E27FC236}">
              <a16:creationId xmlns:a16="http://schemas.microsoft.com/office/drawing/2014/main" id="{1FCF917D-E27B-4600-92C5-C6622E135D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10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38995" name="Picture@01\QPosted@" descr="@01\QPosted@">
          <a:extLst>
            <a:ext uri="{FF2B5EF4-FFF2-40B4-BE49-F238E27FC236}">
              <a16:creationId xmlns:a16="http://schemas.microsoft.com/office/drawing/2014/main" id="{388D18E3-1228-4E7B-AD26-562A68A1E20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27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38996" name="Picture@01\QPosted@" descr="@01\QPosted@">
          <a:extLst>
            <a:ext uri="{FF2B5EF4-FFF2-40B4-BE49-F238E27FC236}">
              <a16:creationId xmlns:a16="http://schemas.microsoft.com/office/drawing/2014/main" id="{C4C65C3D-1172-4C8F-AE06-F5A4BEA70D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44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38997" name="Picture@01\QPosted@" descr="@01\QPosted@">
          <a:extLst>
            <a:ext uri="{FF2B5EF4-FFF2-40B4-BE49-F238E27FC236}">
              <a16:creationId xmlns:a16="http://schemas.microsoft.com/office/drawing/2014/main" id="{FB262035-7D1E-41A6-82D9-5ABF14F8079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61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38998" name="Picture@01\QPosted@" descr="@01\QPosted@">
          <a:extLst>
            <a:ext uri="{FF2B5EF4-FFF2-40B4-BE49-F238E27FC236}">
              <a16:creationId xmlns:a16="http://schemas.microsoft.com/office/drawing/2014/main" id="{42BAF1E5-BF3F-4238-85DF-646C110C5D6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78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38999" name="Picture@01\QPosted@" descr="@01\QPosted@">
          <a:extLst>
            <a:ext uri="{FF2B5EF4-FFF2-40B4-BE49-F238E27FC236}">
              <a16:creationId xmlns:a16="http://schemas.microsoft.com/office/drawing/2014/main" id="{58604E30-A306-4770-9750-49E810BE6B3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295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39000" name="Picture@01\QPosted@" descr="@01\QPosted@">
          <a:extLst>
            <a:ext uri="{FF2B5EF4-FFF2-40B4-BE49-F238E27FC236}">
              <a16:creationId xmlns:a16="http://schemas.microsoft.com/office/drawing/2014/main" id="{44ACEE53-F659-4962-9FA4-A94A9C99644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313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39001" name="Picture@01\QPosted@" descr="@01\QPosted@">
          <a:extLst>
            <a:ext uri="{FF2B5EF4-FFF2-40B4-BE49-F238E27FC236}">
              <a16:creationId xmlns:a16="http://schemas.microsoft.com/office/drawing/2014/main" id="{7A778B35-FC18-451A-922C-C8335A5C881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330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39002" name="Picture@01\QPosted@" descr="@01\QPosted@">
          <a:extLst>
            <a:ext uri="{FF2B5EF4-FFF2-40B4-BE49-F238E27FC236}">
              <a16:creationId xmlns:a16="http://schemas.microsoft.com/office/drawing/2014/main" id="{BA520471-D0A5-4E59-B7B2-CE7938DC787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347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39003" name="Picture@01\QPosted@" descr="@01\QPosted@">
          <a:extLst>
            <a:ext uri="{FF2B5EF4-FFF2-40B4-BE49-F238E27FC236}">
              <a16:creationId xmlns:a16="http://schemas.microsoft.com/office/drawing/2014/main" id="{3F6A1420-A21B-4CE0-8808-D999AE166A0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364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39004" name="Picture@01\QPosted@" descr="@01\QPosted@">
          <a:extLst>
            <a:ext uri="{FF2B5EF4-FFF2-40B4-BE49-F238E27FC236}">
              <a16:creationId xmlns:a16="http://schemas.microsoft.com/office/drawing/2014/main" id="{A13ABEF0-F6A1-48D0-83B3-CD2D6A459B2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381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39005" name="Picture@01\QPosted@" descr="@01\QPosted@">
          <a:extLst>
            <a:ext uri="{FF2B5EF4-FFF2-40B4-BE49-F238E27FC236}">
              <a16:creationId xmlns:a16="http://schemas.microsoft.com/office/drawing/2014/main" id="{DC294C96-B5DE-4B19-8D47-0A0E154DA02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398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39006" name="Picture@01\QPosted@" descr="@01\QPosted@">
          <a:extLst>
            <a:ext uri="{FF2B5EF4-FFF2-40B4-BE49-F238E27FC236}">
              <a16:creationId xmlns:a16="http://schemas.microsoft.com/office/drawing/2014/main" id="{914F17CF-4009-4E39-ACFE-C5F587B37DD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415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39007" name="Picture@01\QPosted@" descr="@01\QPosted@">
          <a:extLst>
            <a:ext uri="{FF2B5EF4-FFF2-40B4-BE49-F238E27FC236}">
              <a16:creationId xmlns:a16="http://schemas.microsoft.com/office/drawing/2014/main" id="{E6BECE69-96E8-42E4-8A00-4A9A0C7465E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433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39008" name="Picture@01\QPosted@" descr="@01\QPosted@">
          <a:extLst>
            <a:ext uri="{FF2B5EF4-FFF2-40B4-BE49-F238E27FC236}">
              <a16:creationId xmlns:a16="http://schemas.microsoft.com/office/drawing/2014/main" id="{CD9E7D8B-4C79-4FB7-8292-F54C6B36B1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450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39009" name="Picture@01\QPosted@" descr="@01\QPosted@">
          <a:extLst>
            <a:ext uri="{FF2B5EF4-FFF2-40B4-BE49-F238E27FC236}">
              <a16:creationId xmlns:a16="http://schemas.microsoft.com/office/drawing/2014/main" id="{5032151E-7360-470B-9E13-ED0B7C15C51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467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39010" name="Picture@01\QPosted@" descr="@01\QPosted@">
          <a:extLst>
            <a:ext uri="{FF2B5EF4-FFF2-40B4-BE49-F238E27FC236}">
              <a16:creationId xmlns:a16="http://schemas.microsoft.com/office/drawing/2014/main" id="{A95AB9D3-962A-48FA-B539-30A1C7C0AB6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484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39011" name="Picture@01\QPosted@" descr="@01\QPosted@">
          <a:extLst>
            <a:ext uri="{FF2B5EF4-FFF2-40B4-BE49-F238E27FC236}">
              <a16:creationId xmlns:a16="http://schemas.microsoft.com/office/drawing/2014/main" id="{1EAF4BB8-8144-4684-B20B-B645EA34D6E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501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39012" name="Picture@01\QPosted@" descr="@01\QPosted@">
          <a:extLst>
            <a:ext uri="{FF2B5EF4-FFF2-40B4-BE49-F238E27FC236}">
              <a16:creationId xmlns:a16="http://schemas.microsoft.com/office/drawing/2014/main" id="{390FC319-83E7-4A57-B60F-50C86C2255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518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39013" name="Picture@01\QPosted@" descr="@01\QPosted@">
          <a:extLst>
            <a:ext uri="{FF2B5EF4-FFF2-40B4-BE49-F238E27FC236}">
              <a16:creationId xmlns:a16="http://schemas.microsoft.com/office/drawing/2014/main" id="{473B9E2E-BE45-43EC-B532-1E675C06D9C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535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39014" name="Picture@01\QPosted@" descr="@01\QPosted@">
          <a:extLst>
            <a:ext uri="{FF2B5EF4-FFF2-40B4-BE49-F238E27FC236}">
              <a16:creationId xmlns:a16="http://schemas.microsoft.com/office/drawing/2014/main" id="{489EFC65-E5B5-4DC9-A9B9-2A394D9FC75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553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39015" name="Picture@01\QPosted@" descr="@01\QPosted@">
          <a:extLst>
            <a:ext uri="{FF2B5EF4-FFF2-40B4-BE49-F238E27FC236}">
              <a16:creationId xmlns:a16="http://schemas.microsoft.com/office/drawing/2014/main" id="{64928781-4673-41CB-AAF0-8E9327F88D9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570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39016" name="Picture@01\QPosted@" descr="@01\QPosted@">
          <a:extLst>
            <a:ext uri="{FF2B5EF4-FFF2-40B4-BE49-F238E27FC236}">
              <a16:creationId xmlns:a16="http://schemas.microsoft.com/office/drawing/2014/main" id="{A21D229C-8ED1-4DE2-B90F-A53C904A132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587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39017" name="Picture@01\QPosted@" descr="@01\QPosted@">
          <a:extLst>
            <a:ext uri="{FF2B5EF4-FFF2-40B4-BE49-F238E27FC236}">
              <a16:creationId xmlns:a16="http://schemas.microsoft.com/office/drawing/2014/main" id="{220F1355-310F-42D1-86C5-3FB01E76452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04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39018" name="Picture@01\QPosted@" descr="@01\QPosted@">
          <a:extLst>
            <a:ext uri="{FF2B5EF4-FFF2-40B4-BE49-F238E27FC236}">
              <a16:creationId xmlns:a16="http://schemas.microsoft.com/office/drawing/2014/main" id="{5BB2AE6D-B743-47AE-8A0B-8649BE69860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21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39019" name="Picture@01\QPosted@" descr="@01\QPosted@">
          <a:extLst>
            <a:ext uri="{FF2B5EF4-FFF2-40B4-BE49-F238E27FC236}">
              <a16:creationId xmlns:a16="http://schemas.microsoft.com/office/drawing/2014/main" id="{65FC8863-D7A7-48ED-BFF8-5CFD7433DF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38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39020" name="Picture@01\QPosted@" descr="@01\QPosted@">
          <a:extLst>
            <a:ext uri="{FF2B5EF4-FFF2-40B4-BE49-F238E27FC236}">
              <a16:creationId xmlns:a16="http://schemas.microsoft.com/office/drawing/2014/main" id="{9732291C-25B6-40CE-9016-031FE3DF529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55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39021" name="Picture@01\QPosted@" descr="@01\QPosted@">
          <a:extLst>
            <a:ext uri="{FF2B5EF4-FFF2-40B4-BE49-F238E27FC236}">
              <a16:creationId xmlns:a16="http://schemas.microsoft.com/office/drawing/2014/main" id="{6D432D1A-ECCF-4FCF-B8D9-9438BBD219B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73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39022" name="Picture@01\QPosted@" descr="@01\QPosted@">
          <a:extLst>
            <a:ext uri="{FF2B5EF4-FFF2-40B4-BE49-F238E27FC236}">
              <a16:creationId xmlns:a16="http://schemas.microsoft.com/office/drawing/2014/main" id="{70AE55A9-1CC5-4BA6-A5CF-4F44465F4FF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690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39023" name="Picture@01\QPosted@" descr="@01\QPosted@">
          <a:extLst>
            <a:ext uri="{FF2B5EF4-FFF2-40B4-BE49-F238E27FC236}">
              <a16:creationId xmlns:a16="http://schemas.microsoft.com/office/drawing/2014/main" id="{37FFC9F1-6ED8-434F-BBAB-BDA82442C92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707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39024" name="Picture@01\QPosted@" descr="@01\QPosted@">
          <a:extLst>
            <a:ext uri="{FF2B5EF4-FFF2-40B4-BE49-F238E27FC236}">
              <a16:creationId xmlns:a16="http://schemas.microsoft.com/office/drawing/2014/main" id="{E55DADCE-B02E-4EA7-89E2-DCC0A4933C1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724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39025" name="Picture@01\QPosted@" descr="@01\QPosted@">
          <a:extLst>
            <a:ext uri="{FF2B5EF4-FFF2-40B4-BE49-F238E27FC236}">
              <a16:creationId xmlns:a16="http://schemas.microsoft.com/office/drawing/2014/main" id="{3D0536E7-4FBB-483B-BD6D-AD9AEDEC412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741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39026" name="Picture@01\QPosted@" descr="@01\QPosted@">
          <a:extLst>
            <a:ext uri="{FF2B5EF4-FFF2-40B4-BE49-F238E27FC236}">
              <a16:creationId xmlns:a16="http://schemas.microsoft.com/office/drawing/2014/main" id="{44DD082A-0871-4859-B0B6-B5E09830B39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758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39027" name="Picture@01\QPosted@" descr="@01\QPosted@">
          <a:extLst>
            <a:ext uri="{FF2B5EF4-FFF2-40B4-BE49-F238E27FC236}">
              <a16:creationId xmlns:a16="http://schemas.microsoft.com/office/drawing/2014/main" id="{ADEB89D3-9F04-4240-9BD1-C6DA7B41585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775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39028" name="Picture@01\QPosted@" descr="@01\QPosted@">
          <a:extLst>
            <a:ext uri="{FF2B5EF4-FFF2-40B4-BE49-F238E27FC236}">
              <a16:creationId xmlns:a16="http://schemas.microsoft.com/office/drawing/2014/main" id="{D6A13214-3018-4588-AE13-8140F29E279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793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39029" name="Picture@01\QPosted@" descr="@01\QPosted@">
          <a:extLst>
            <a:ext uri="{FF2B5EF4-FFF2-40B4-BE49-F238E27FC236}">
              <a16:creationId xmlns:a16="http://schemas.microsoft.com/office/drawing/2014/main" id="{E770B646-4883-4703-9273-FE0E1949163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10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39030" name="Picture@01\QPosted@" descr="@01\QPosted@">
          <a:extLst>
            <a:ext uri="{FF2B5EF4-FFF2-40B4-BE49-F238E27FC236}">
              <a16:creationId xmlns:a16="http://schemas.microsoft.com/office/drawing/2014/main" id="{0DDADB47-762A-4D8A-B4B9-C25CE7FAF44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273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39031" name="Picture@01\QPosted@" descr="@01\QPosted@">
          <a:extLst>
            <a:ext uri="{FF2B5EF4-FFF2-40B4-BE49-F238E27FC236}">
              <a16:creationId xmlns:a16="http://schemas.microsoft.com/office/drawing/2014/main" id="{CFC6C027-1C1F-437C-A5CF-0D7169DC64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445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39032" name="Picture@01\QPosted@" descr="@01\QPosted@">
          <a:extLst>
            <a:ext uri="{FF2B5EF4-FFF2-40B4-BE49-F238E27FC236}">
              <a16:creationId xmlns:a16="http://schemas.microsoft.com/office/drawing/2014/main" id="{194321E2-C064-4F62-B8D9-A9686537316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616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39033" name="Picture@01\QPosted@" descr="@01\QPosted@">
          <a:extLst>
            <a:ext uri="{FF2B5EF4-FFF2-40B4-BE49-F238E27FC236}">
              <a16:creationId xmlns:a16="http://schemas.microsoft.com/office/drawing/2014/main" id="{799D22C9-4702-455B-B5B9-A08DD0334F3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788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39034" name="Picture@01\QPosted@" descr="@01\QPosted@">
          <a:extLst>
            <a:ext uri="{FF2B5EF4-FFF2-40B4-BE49-F238E27FC236}">
              <a16:creationId xmlns:a16="http://schemas.microsoft.com/office/drawing/2014/main" id="{8F2E8E0B-B5B5-4E5B-80AF-2597FE8FC3C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8959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39035" name="Picture@01\QPosted@" descr="@01\QPosted@">
          <a:extLst>
            <a:ext uri="{FF2B5EF4-FFF2-40B4-BE49-F238E27FC236}">
              <a16:creationId xmlns:a16="http://schemas.microsoft.com/office/drawing/2014/main" id="{C6C0DAC1-C191-41CA-B82E-58B11129B4F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131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39036" name="Picture@01\QPosted@" descr="@01\QPosted@">
          <a:extLst>
            <a:ext uri="{FF2B5EF4-FFF2-40B4-BE49-F238E27FC236}">
              <a16:creationId xmlns:a16="http://schemas.microsoft.com/office/drawing/2014/main" id="{F1775053-3DEC-4923-A03B-BCB1053AE43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302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39037" name="Picture@01\QPosted@" descr="@01\QPosted@">
          <a:extLst>
            <a:ext uri="{FF2B5EF4-FFF2-40B4-BE49-F238E27FC236}">
              <a16:creationId xmlns:a16="http://schemas.microsoft.com/office/drawing/2014/main" id="{A0EB7961-D6CC-4209-9977-EA742F39DC8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474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39038" name="Picture@01\QPosted@" descr="@01\QPosted@">
          <a:extLst>
            <a:ext uri="{FF2B5EF4-FFF2-40B4-BE49-F238E27FC236}">
              <a16:creationId xmlns:a16="http://schemas.microsoft.com/office/drawing/2014/main" id="{31225C92-47DD-4B92-B45C-9E01C7CBB2D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645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39039" name="Picture@01\QPosted@" descr="@01\QPosted@">
          <a:extLst>
            <a:ext uri="{FF2B5EF4-FFF2-40B4-BE49-F238E27FC236}">
              <a16:creationId xmlns:a16="http://schemas.microsoft.com/office/drawing/2014/main" id="{59BDF6F1-2146-4AE9-9259-1C7D5B350A0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817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39040" name="Picture@01\QPosted@" descr="@01\QPosted@">
          <a:extLst>
            <a:ext uri="{FF2B5EF4-FFF2-40B4-BE49-F238E27FC236}">
              <a16:creationId xmlns:a16="http://schemas.microsoft.com/office/drawing/2014/main" id="{D785C9AD-12C4-4499-877E-226BE8CE4CF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59988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39041" name="Picture@01\QPosted@" descr="@01\QPosted@">
          <a:extLst>
            <a:ext uri="{FF2B5EF4-FFF2-40B4-BE49-F238E27FC236}">
              <a16:creationId xmlns:a16="http://schemas.microsoft.com/office/drawing/2014/main" id="{E2E076F3-31F3-487A-A431-373796D7BDE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0159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39042" name="Picture@01\QPosted@" descr="@01\QPosted@">
          <a:extLst>
            <a:ext uri="{FF2B5EF4-FFF2-40B4-BE49-F238E27FC236}">
              <a16:creationId xmlns:a16="http://schemas.microsoft.com/office/drawing/2014/main" id="{A3226CFB-3A17-4B16-BC2A-32B1F16FD19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0331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39043" name="Picture@01\QPosted@" descr="@01\QPosted@">
          <a:extLst>
            <a:ext uri="{FF2B5EF4-FFF2-40B4-BE49-F238E27FC236}">
              <a16:creationId xmlns:a16="http://schemas.microsoft.com/office/drawing/2014/main" id="{5AF75585-AC05-4F97-AED7-FEA1C5EF0E8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0502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39044" name="Picture@01\QPosted@" descr="@01\QPosted@">
          <a:extLst>
            <a:ext uri="{FF2B5EF4-FFF2-40B4-BE49-F238E27FC236}">
              <a16:creationId xmlns:a16="http://schemas.microsoft.com/office/drawing/2014/main" id="{A04F1AD8-C4A5-466C-8E77-D546DE2562B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0674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39045" name="Picture@01\QPosted@" descr="@01\QPosted@">
          <a:extLst>
            <a:ext uri="{FF2B5EF4-FFF2-40B4-BE49-F238E27FC236}">
              <a16:creationId xmlns:a16="http://schemas.microsoft.com/office/drawing/2014/main" id="{A327281F-7C01-4E45-9A74-D68A9A22406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0845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39046" name="Picture@01\QPosted@" descr="@01\QPosted@">
          <a:extLst>
            <a:ext uri="{FF2B5EF4-FFF2-40B4-BE49-F238E27FC236}">
              <a16:creationId xmlns:a16="http://schemas.microsoft.com/office/drawing/2014/main" id="{BDC33853-04BC-469E-9FED-4EB24BA03C2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017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39047" name="Picture@01\QPosted@" descr="@01\QPosted@">
          <a:extLst>
            <a:ext uri="{FF2B5EF4-FFF2-40B4-BE49-F238E27FC236}">
              <a16:creationId xmlns:a16="http://schemas.microsoft.com/office/drawing/2014/main" id="{9B6D65AE-7BAC-4017-B1A9-E1573785046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188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39048" name="Picture@01\QPosted@" descr="@01\QPosted@">
          <a:extLst>
            <a:ext uri="{FF2B5EF4-FFF2-40B4-BE49-F238E27FC236}">
              <a16:creationId xmlns:a16="http://schemas.microsoft.com/office/drawing/2014/main" id="{F265A504-A256-429F-A168-3579630AA20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360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39049" name="Picture@01\QPosted@" descr="@01\QPosted@">
          <a:extLst>
            <a:ext uri="{FF2B5EF4-FFF2-40B4-BE49-F238E27FC236}">
              <a16:creationId xmlns:a16="http://schemas.microsoft.com/office/drawing/2014/main" id="{D5F976C0-34A9-4F61-B9AD-E368E69534D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531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39050" name="Picture@01\QPosted@" descr="@01\QPosted@">
          <a:extLst>
            <a:ext uri="{FF2B5EF4-FFF2-40B4-BE49-F238E27FC236}">
              <a16:creationId xmlns:a16="http://schemas.microsoft.com/office/drawing/2014/main" id="{46E62CCF-B5CA-453E-9425-98FC9744691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702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39051" name="Picture@01\QPosted@" descr="@01\QPosted@">
          <a:extLst>
            <a:ext uri="{FF2B5EF4-FFF2-40B4-BE49-F238E27FC236}">
              <a16:creationId xmlns:a16="http://schemas.microsoft.com/office/drawing/2014/main" id="{A84E7FDB-DE98-4767-955F-D041ABB888F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1874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39052" name="Picture@01\QPosted@" descr="@01\QPosted@">
          <a:extLst>
            <a:ext uri="{FF2B5EF4-FFF2-40B4-BE49-F238E27FC236}">
              <a16:creationId xmlns:a16="http://schemas.microsoft.com/office/drawing/2014/main" id="{877867AD-4D12-41C5-A8D4-ED65500F9D5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2045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39053" name="Picture@01\QPosted@" descr="@01\QPosted@">
          <a:extLst>
            <a:ext uri="{FF2B5EF4-FFF2-40B4-BE49-F238E27FC236}">
              <a16:creationId xmlns:a16="http://schemas.microsoft.com/office/drawing/2014/main" id="{00A7020F-7E71-42BD-AAA1-2BBEEE4C0AF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2217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39054" name="Picture@01\QPosted@" descr="@01\QPosted@">
          <a:extLst>
            <a:ext uri="{FF2B5EF4-FFF2-40B4-BE49-F238E27FC236}">
              <a16:creationId xmlns:a16="http://schemas.microsoft.com/office/drawing/2014/main" id="{01344458-259D-451E-A9D5-8F89B205FD5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2388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39055" name="Picture@01\QPosted@" descr="@01\QPosted@">
          <a:extLst>
            <a:ext uri="{FF2B5EF4-FFF2-40B4-BE49-F238E27FC236}">
              <a16:creationId xmlns:a16="http://schemas.microsoft.com/office/drawing/2014/main" id="{A812B1F5-EB19-4545-B634-DC89582054D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2560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39056" name="Picture@01\QPosted@" descr="@01\QPosted@">
          <a:extLst>
            <a:ext uri="{FF2B5EF4-FFF2-40B4-BE49-F238E27FC236}">
              <a16:creationId xmlns:a16="http://schemas.microsoft.com/office/drawing/2014/main" id="{A48C1081-E3D7-4F6C-AD1B-1EE621CAB6C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2731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39057" name="Picture@01\QPosted@" descr="@01\QPosted@">
          <a:extLst>
            <a:ext uri="{FF2B5EF4-FFF2-40B4-BE49-F238E27FC236}">
              <a16:creationId xmlns:a16="http://schemas.microsoft.com/office/drawing/2014/main" id="{F0FCFDAA-3811-4C71-B526-B9A0DDC3F13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2903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39058" name="Picture@01\QPosted@" descr="@01\QPosted@">
          <a:extLst>
            <a:ext uri="{FF2B5EF4-FFF2-40B4-BE49-F238E27FC236}">
              <a16:creationId xmlns:a16="http://schemas.microsoft.com/office/drawing/2014/main" id="{A21FE2A5-0584-4AE1-A359-273DD09B195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074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39059" name="Picture@01\QPosted@" descr="@01\QPosted@">
          <a:extLst>
            <a:ext uri="{FF2B5EF4-FFF2-40B4-BE49-F238E27FC236}">
              <a16:creationId xmlns:a16="http://schemas.microsoft.com/office/drawing/2014/main" id="{223234B2-895A-40AE-8BF5-41EB2BF912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246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39060" name="Picture@01\QPosted@" descr="@01\QPosted@">
          <a:extLst>
            <a:ext uri="{FF2B5EF4-FFF2-40B4-BE49-F238E27FC236}">
              <a16:creationId xmlns:a16="http://schemas.microsoft.com/office/drawing/2014/main" id="{D5589811-2182-4783-B0A4-168DFED669B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417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39061" name="Picture@01\QPosted@" descr="@01\QPosted@">
          <a:extLst>
            <a:ext uri="{FF2B5EF4-FFF2-40B4-BE49-F238E27FC236}">
              <a16:creationId xmlns:a16="http://schemas.microsoft.com/office/drawing/2014/main" id="{9776A2BC-808B-4501-AE10-1012E06EAB1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588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39062" name="Picture@01\QPosted@" descr="@01\QPosted@">
          <a:extLst>
            <a:ext uri="{FF2B5EF4-FFF2-40B4-BE49-F238E27FC236}">
              <a16:creationId xmlns:a16="http://schemas.microsoft.com/office/drawing/2014/main" id="{24623A01-4E48-485E-8415-63D1A5C00FC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760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39063" name="Picture@01\QPosted@" descr="@01\QPosted@">
          <a:extLst>
            <a:ext uri="{FF2B5EF4-FFF2-40B4-BE49-F238E27FC236}">
              <a16:creationId xmlns:a16="http://schemas.microsoft.com/office/drawing/2014/main" id="{43445180-FB91-4DF0-A290-90A8B030AC9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3931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39064" name="Picture@01\QPosted@" descr="@01\QPosted@">
          <a:extLst>
            <a:ext uri="{FF2B5EF4-FFF2-40B4-BE49-F238E27FC236}">
              <a16:creationId xmlns:a16="http://schemas.microsoft.com/office/drawing/2014/main" id="{FAB2930C-6A66-47EB-A6B9-6B469457092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103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39065" name="Picture@01\QPosted@" descr="@01\QPosted@">
          <a:extLst>
            <a:ext uri="{FF2B5EF4-FFF2-40B4-BE49-F238E27FC236}">
              <a16:creationId xmlns:a16="http://schemas.microsoft.com/office/drawing/2014/main" id="{C02A9B9D-6109-497B-9323-E5916FE44AD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274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39066" name="Picture@01\QPosted@" descr="@01\QPosted@">
          <a:extLst>
            <a:ext uri="{FF2B5EF4-FFF2-40B4-BE49-F238E27FC236}">
              <a16:creationId xmlns:a16="http://schemas.microsoft.com/office/drawing/2014/main" id="{00A39900-581F-41B5-A39C-6995AE8CC74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446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39067" name="Picture@01\QPosted@" descr="@01\QPosted@">
          <a:extLst>
            <a:ext uri="{FF2B5EF4-FFF2-40B4-BE49-F238E27FC236}">
              <a16:creationId xmlns:a16="http://schemas.microsoft.com/office/drawing/2014/main" id="{38108D80-9C65-4359-86B6-5650C447646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617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39068" name="Picture@01\QPosted@" descr="@01\QPosted@">
          <a:extLst>
            <a:ext uri="{FF2B5EF4-FFF2-40B4-BE49-F238E27FC236}">
              <a16:creationId xmlns:a16="http://schemas.microsoft.com/office/drawing/2014/main" id="{98375D25-5C85-46B6-9733-90117A6EB5C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789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39069" name="Picture@01\QPosted@" descr="@01\QPosted@">
          <a:extLst>
            <a:ext uri="{FF2B5EF4-FFF2-40B4-BE49-F238E27FC236}">
              <a16:creationId xmlns:a16="http://schemas.microsoft.com/office/drawing/2014/main" id="{37138B29-A704-4AF4-9B41-0EF7A8BF6AD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4960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39070" name="Picture@01\QPosted@" descr="@01\QPosted@">
          <a:extLst>
            <a:ext uri="{FF2B5EF4-FFF2-40B4-BE49-F238E27FC236}">
              <a16:creationId xmlns:a16="http://schemas.microsoft.com/office/drawing/2014/main" id="{BB9FB15C-1FDE-41DA-AD71-A602123100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5131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39071" name="Picture@01\QPosted@" descr="@01\QPosted@">
          <a:extLst>
            <a:ext uri="{FF2B5EF4-FFF2-40B4-BE49-F238E27FC236}">
              <a16:creationId xmlns:a16="http://schemas.microsoft.com/office/drawing/2014/main" id="{3D27C652-5258-4640-AE28-5725070535E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5303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39072" name="Picture@01\QPosted@" descr="@01\QPosted@">
          <a:extLst>
            <a:ext uri="{FF2B5EF4-FFF2-40B4-BE49-F238E27FC236}">
              <a16:creationId xmlns:a16="http://schemas.microsoft.com/office/drawing/2014/main" id="{3F7E4148-9D7C-4E95-881D-5D4CC520A57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5474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39073" name="Picture@01\QPosted@" descr="@01\QPosted@">
          <a:extLst>
            <a:ext uri="{FF2B5EF4-FFF2-40B4-BE49-F238E27FC236}">
              <a16:creationId xmlns:a16="http://schemas.microsoft.com/office/drawing/2014/main" id="{FCFF30AF-C615-436C-87B4-5DAF1724D8A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5646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39074" name="Picture@01\QPosted@" descr="@01\QPosted@">
          <a:extLst>
            <a:ext uri="{FF2B5EF4-FFF2-40B4-BE49-F238E27FC236}">
              <a16:creationId xmlns:a16="http://schemas.microsoft.com/office/drawing/2014/main" id="{CBF66C4C-A7DE-4F7C-9FC8-41B58438E5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5817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39075" name="Picture@01\QPosted@" descr="@01\QPosted@">
          <a:extLst>
            <a:ext uri="{FF2B5EF4-FFF2-40B4-BE49-F238E27FC236}">
              <a16:creationId xmlns:a16="http://schemas.microsoft.com/office/drawing/2014/main" id="{86F63CA0-645D-43C1-8F92-62BB347A5BC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5989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39076" name="Picture@01\QPosted@" descr="@01\QPosted@">
          <a:extLst>
            <a:ext uri="{FF2B5EF4-FFF2-40B4-BE49-F238E27FC236}">
              <a16:creationId xmlns:a16="http://schemas.microsoft.com/office/drawing/2014/main" id="{0C0770CB-A600-4C29-9422-A27DF29A1DB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160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39077" name="Picture@01\QPosted@" descr="@01\QPosted@">
          <a:extLst>
            <a:ext uri="{FF2B5EF4-FFF2-40B4-BE49-F238E27FC236}">
              <a16:creationId xmlns:a16="http://schemas.microsoft.com/office/drawing/2014/main" id="{87EC3B1F-2727-4344-8BAB-92E4D3294D4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332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39078" name="Picture@01\QPosted@" descr="@01\QPosted@">
          <a:extLst>
            <a:ext uri="{FF2B5EF4-FFF2-40B4-BE49-F238E27FC236}">
              <a16:creationId xmlns:a16="http://schemas.microsoft.com/office/drawing/2014/main" id="{00FD9C87-CED9-45B5-8101-0069C0B33E6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503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39079" name="Picture@01\QPosted@" descr="@01\QPosted@">
          <a:extLst>
            <a:ext uri="{FF2B5EF4-FFF2-40B4-BE49-F238E27FC236}">
              <a16:creationId xmlns:a16="http://schemas.microsoft.com/office/drawing/2014/main" id="{E13AB021-4112-437C-9CB4-2404FAD9E28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675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39080" name="Picture@01\QPosted@" descr="@01\QPosted@">
          <a:extLst>
            <a:ext uri="{FF2B5EF4-FFF2-40B4-BE49-F238E27FC236}">
              <a16:creationId xmlns:a16="http://schemas.microsoft.com/office/drawing/2014/main" id="{DFBC3C42-52E7-4A30-AE2A-9854B96446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6846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39081" name="Picture@01\QPosted@" descr="@01\QPosted@">
          <a:extLst>
            <a:ext uri="{FF2B5EF4-FFF2-40B4-BE49-F238E27FC236}">
              <a16:creationId xmlns:a16="http://schemas.microsoft.com/office/drawing/2014/main" id="{27A51840-6B63-4A46-A846-232B141483C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7017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39082" name="Picture@01\QPosted@" descr="@01\QPosted@">
          <a:extLst>
            <a:ext uri="{FF2B5EF4-FFF2-40B4-BE49-F238E27FC236}">
              <a16:creationId xmlns:a16="http://schemas.microsoft.com/office/drawing/2014/main" id="{33B9B0B3-0639-4E6D-8F9A-C79E8EBB55C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7189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39083" name="Picture@01\QPosted@" descr="@01\QPosted@">
          <a:extLst>
            <a:ext uri="{FF2B5EF4-FFF2-40B4-BE49-F238E27FC236}">
              <a16:creationId xmlns:a16="http://schemas.microsoft.com/office/drawing/2014/main" id="{92583B89-B1FD-4C3C-B0EF-0CAFD9D5BA6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7360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39084" name="Picture@01\QPosted@" descr="@01\QPosted@">
          <a:extLst>
            <a:ext uri="{FF2B5EF4-FFF2-40B4-BE49-F238E27FC236}">
              <a16:creationId xmlns:a16="http://schemas.microsoft.com/office/drawing/2014/main" id="{744DFE35-ACE6-475E-BF34-88300C010D4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7532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39085" name="Picture@01\QPosted@" descr="@01\QPosted@">
          <a:extLst>
            <a:ext uri="{FF2B5EF4-FFF2-40B4-BE49-F238E27FC236}">
              <a16:creationId xmlns:a16="http://schemas.microsoft.com/office/drawing/2014/main" id="{595C8557-7839-4ACF-AED6-6F3FEC71027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7703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39086" name="Picture@01\QPosted@" descr="@01\QPosted@">
          <a:extLst>
            <a:ext uri="{FF2B5EF4-FFF2-40B4-BE49-F238E27FC236}">
              <a16:creationId xmlns:a16="http://schemas.microsoft.com/office/drawing/2014/main" id="{77DFF5A9-D2FD-4332-B4AC-058AD083080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7875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39087" name="Picture@01\QPosted@" descr="@01\QPosted@">
          <a:extLst>
            <a:ext uri="{FF2B5EF4-FFF2-40B4-BE49-F238E27FC236}">
              <a16:creationId xmlns:a16="http://schemas.microsoft.com/office/drawing/2014/main" id="{D83A62A5-E3C8-4978-9263-943CD7F8F7A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046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39088" name="Picture@01\QPosted@" descr="@01\QPosted@">
          <a:extLst>
            <a:ext uri="{FF2B5EF4-FFF2-40B4-BE49-F238E27FC236}">
              <a16:creationId xmlns:a16="http://schemas.microsoft.com/office/drawing/2014/main" id="{BCDE0A33-405C-4288-AE4B-E094D667C1A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218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39089" name="Picture@01\QPosted@" descr="@01\QPosted@">
          <a:extLst>
            <a:ext uri="{FF2B5EF4-FFF2-40B4-BE49-F238E27FC236}">
              <a16:creationId xmlns:a16="http://schemas.microsoft.com/office/drawing/2014/main" id="{86BF9595-8947-48C3-BCE5-9F6382FCAAA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389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39090" name="Picture@01\QPosted@" descr="@01\QPosted@">
          <a:extLst>
            <a:ext uri="{FF2B5EF4-FFF2-40B4-BE49-F238E27FC236}">
              <a16:creationId xmlns:a16="http://schemas.microsoft.com/office/drawing/2014/main" id="{93EAA623-F204-47EC-9CD4-C130810F60D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560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39091" name="Picture@01\QPosted@" descr="@01\QPosted@">
          <a:extLst>
            <a:ext uri="{FF2B5EF4-FFF2-40B4-BE49-F238E27FC236}">
              <a16:creationId xmlns:a16="http://schemas.microsoft.com/office/drawing/2014/main" id="{62CD4A95-B0D7-4C21-8363-686EFDB605B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732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39092" name="Picture@01\QPosted@" descr="@01\QPosted@">
          <a:extLst>
            <a:ext uri="{FF2B5EF4-FFF2-40B4-BE49-F238E27FC236}">
              <a16:creationId xmlns:a16="http://schemas.microsoft.com/office/drawing/2014/main" id="{FF9716AA-62DA-4CCE-9846-6727E0BE0FA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890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39093" name="Picture@01\QPosted@" descr="@01\QPosted@">
          <a:extLst>
            <a:ext uri="{FF2B5EF4-FFF2-40B4-BE49-F238E27FC236}">
              <a16:creationId xmlns:a16="http://schemas.microsoft.com/office/drawing/2014/main" id="{4841F2CF-FBDE-470B-844B-7B0DBEB0566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907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39094" name="Picture@01\QPosted@" descr="@01\QPosted@">
          <a:extLst>
            <a:ext uri="{FF2B5EF4-FFF2-40B4-BE49-F238E27FC236}">
              <a16:creationId xmlns:a16="http://schemas.microsoft.com/office/drawing/2014/main" id="{2B15CBCD-760C-4167-B949-4D2F5F32103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924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39095" name="Picture@01\QPosted@" descr="@01\QPosted@">
          <a:extLst>
            <a:ext uri="{FF2B5EF4-FFF2-40B4-BE49-F238E27FC236}">
              <a16:creationId xmlns:a16="http://schemas.microsoft.com/office/drawing/2014/main" id="{6F4B7614-251F-493D-A137-2C097C0BB09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941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39096" name="Picture@01\QPosted@" descr="@01\QPosted@">
          <a:extLst>
            <a:ext uri="{FF2B5EF4-FFF2-40B4-BE49-F238E27FC236}">
              <a16:creationId xmlns:a16="http://schemas.microsoft.com/office/drawing/2014/main" id="{A80EC20D-4975-4EC6-8250-C3FAE783A98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958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39097" name="Picture@01\QPosted@" descr="@01\QPosted@">
          <a:extLst>
            <a:ext uri="{FF2B5EF4-FFF2-40B4-BE49-F238E27FC236}">
              <a16:creationId xmlns:a16="http://schemas.microsoft.com/office/drawing/2014/main" id="{74054997-B41E-4172-9E03-8E3C80A6A79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976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39098" name="Picture@01\QPosted@" descr="@01\QPosted@">
          <a:extLst>
            <a:ext uri="{FF2B5EF4-FFF2-40B4-BE49-F238E27FC236}">
              <a16:creationId xmlns:a16="http://schemas.microsoft.com/office/drawing/2014/main" id="{160E0533-AA5E-4B7A-A0D5-C4ACD955B50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6993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39099" name="Picture@01\QPosted@" descr="@01\QPosted@">
          <a:extLst>
            <a:ext uri="{FF2B5EF4-FFF2-40B4-BE49-F238E27FC236}">
              <a16:creationId xmlns:a16="http://schemas.microsoft.com/office/drawing/2014/main" id="{F2DEA63C-F68D-4D48-8ABC-41E49FD48F4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10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39100" name="Picture@01\QPosted@" descr="@01\QPosted@">
          <a:extLst>
            <a:ext uri="{FF2B5EF4-FFF2-40B4-BE49-F238E27FC236}">
              <a16:creationId xmlns:a16="http://schemas.microsoft.com/office/drawing/2014/main" id="{456AE748-CD09-4264-9952-A620883CB5B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27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39101" name="Picture@01\QPosted@" descr="@01\QPosted@">
          <a:extLst>
            <a:ext uri="{FF2B5EF4-FFF2-40B4-BE49-F238E27FC236}">
              <a16:creationId xmlns:a16="http://schemas.microsoft.com/office/drawing/2014/main" id="{264E77E4-4B18-4245-9564-B0EA1FDA41D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44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39102" name="Picture@01\QPosted@" descr="@01\QPosted@">
          <a:extLst>
            <a:ext uri="{FF2B5EF4-FFF2-40B4-BE49-F238E27FC236}">
              <a16:creationId xmlns:a16="http://schemas.microsoft.com/office/drawing/2014/main" id="{236C6EFA-1644-42B3-9765-0C6514EB4B7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61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39103" name="Picture@01\QPosted@" descr="@01\QPosted@">
          <a:extLst>
            <a:ext uri="{FF2B5EF4-FFF2-40B4-BE49-F238E27FC236}">
              <a16:creationId xmlns:a16="http://schemas.microsoft.com/office/drawing/2014/main" id="{3E9D9805-8F3A-452E-8285-A82DCC9AB2F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78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39104" name="Picture@01\QPosted@" descr="@01\QPosted@">
          <a:extLst>
            <a:ext uri="{FF2B5EF4-FFF2-40B4-BE49-F238E27FC236}">
              <a16:creationId xmlns:a16="http://schemas.microsoft.com/office/drawing/2014/main" id="{D222F966-A30D-48E3-957B-A332AD1B2F9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096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39105" name="Picture@01\QPosted@" descr="@01\QPosted@">
          <a:extLst>
            <a:ext uri="{FF2B5EF4-FFF2-40B4-BE49-F238E27FC236}">
              <a16:creationId xmlns:a16="http://schemas.microsoft.com/office/drawing/2014/main" id="{70BEA735-BE03-41AA-A9B1-DD76539BF23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13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39106" name="Picture@01\QPosted@" descr="@01\QPosted@">
          <a:extLst>
            <a:ext uri="{FF2B5EF4-FFF2-40B4-BE49-F238E27FC236}">
              <a16:creationId xmlns:a16="http://schemas.microsoft.com/office/drawing/2014/main" id="{5B3C7485-71CD-4F24-A430-298A83990F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30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39107" name="Picture@01\QPosted@" descr="@01\QPosted@">
          <a:extLst>
            <a:ext uri="{FF2B5EF4-FFF2-40B4-BE49-F238E27FC236}">
              <a16:creationId xmlns:a16="http://schemas.microsoft.com/office/drawing/2014/main" id="{D2B0E608-C8E3-4BAA-B4FC-FEEED73C5F2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47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39108" name="Picture@01\QPosted@" descr="@01\QPosted@">
          <a:extLst>
            <a:ext uri="{FF2B5EF4-FFF2-40B4-BE49-F238E27FC236}">
              <a16:creationId xmlns:a16="http://schemas.microsoft.com/office/drawing/2014/main" id="{E3325C39-FBCC-46B5-8ED0-01AB653B4D5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64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39109" name="Picture@01\QPosted@" descr="@01\QPosted@">
          <a:extLst>
            <a:ext uri="{FF2B5EF4-FFF2-40B4-BE49-F238E27FC236}">
              <a16:creationId xmlns:a16="http://schemas.microsoft.com/office/drawing/2014/main" id="{648F924C-C0CD-4B45-B44B-49E2F62D0F2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81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39110" name="Picture@01\QPosted@" descr="@01\QPosted@">
          <a:extLst>
            <a:ext uri="{FF2B5EF4-FFF2-40B4-BE49-F238E27FC236}">
              <a16:creationId xmlns:a16="http://schemas.microsoft.com/office/drawing/2014/main" id="{E2DA7EC2-4C48-4752-AA5C-EFED9017B38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198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39111" name="Picture@01\QPosted@" descr="@01\QPosted@">
          <a:extLst>
            <a:ext uri="{FF2B5EF4-FFF2-40B4-BE49-F238E27FC236}">
              <a16:creationId xmlns:a16="http://schemas.microsoft.com/office/drawing/2014/main" id="{FDFD3746-1855-4D5E-8394-1C6FFDB6170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216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39112" name="Picture@01\QPosted@" descr="@01\QPosted@">
          <a:extLst>
            <a:ext uri="{FF2B5EF4-FFF2-40B4-BE49-F238E27FC236}">
              <a16:creationId xmlns:a16="http://schemas.microsoft.com/office/drawing/2014/main" id="{DD92490B-A45C-431E-8411-2D2DFA0AEB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233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39113" name="Picture@01\QPosted@" descr="@01\QPosted@">
          <a:extLst>
            <a:ext uri="{FF2B5EF4-FFF2-40B4-BE49-F238E27FC236}">
              <a16:creationId xmlns:a16="http://schemas.microsoft.com/office/drawing/2014/main" id="{BA9D206B-646E-4B1E-A4F2-CF9144A105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250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39114" name="Picture@01\QPosted@" descr="@01\QPosted@">
          <a:extLst>
            <a:ext uri="{FF2B5EF4-FFF2-40B4-BE49-F238E27FC236}">
              <a16:creationId xmlns:a16="http://schemas.microsoft.com/office/drawing/2014/main" id="{E3B42F80-A1A4-49EF-B378-CA5C8F94E2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267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39115" name="Picture@01\QPosted@" descr="@01\QPosted@">
          <a:extLst>
            <a:ext uri="{FF2B5EF4-FFF2-40B4-BE49-F238E27FC236}">
              <a16:creationId xmlns:a16="http://schemas.microsoft.com/office/drawing/2014/main" id="{11E69419-295B-4A9B-835A-2808A638D36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284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39116" name="Picture@01\QPosted@" descr="@01\QPosted@">
          <a:extLst>
            <a:ext uri="{FF2B5EF4-FFF2-40B4-BE49-F238E27FC236}">
              <a16:creationId xmlns:a16="http://schemas.microsoft.com/office/drawing/2014/main" id="{B808F5CC-BCD3-4219-9AEE-2C13B49A0E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01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39117" name="Picture@01\QPosted@" descr="@01\QPosted@">
          <a:extLst>
            <a:ext uri="{FF2B5EF4-FFF2-40B4-BE49-F238E27FC236}">
              <a16:creationId xmlns:a16="http://schemas.microsoft.com/office/drawing/2014/main" id="{D15F18D6-0239-432E-83F1-2982BB499E6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19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39118" name="Picture@01\QPosted@" descr="@01\QPosted@">
          <a:extLst>
            <a:ext uri="{FF2B5EF4-FFF2-40B4-BE49-F238E27FC236}">
              <a16:creationId xmlns:a16="http://schemas.microsoft.com/office/drawing/2014/main" id="{EC5A8472-4D1D-428C-BE92-380BC5C1E99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36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39119" name="Picture@01\QPosted@" descr="@01\QPosted@">
          <a:extLst>
            <a:ext uri="{FF2B5EF4-FFF2-40B4-BE49-F238E27FC236}">
              <a16:creationId xmlns:a16="http://schemas.microsoft.com/office/drawing/2014/main" id="{8886BC03-2A2E-437C-A8B8-CE9C5F10C95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53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39120" name="Picture@01\QPosted@" descr="@01\QPosted@">
          <a:extLst>
            <a:ext uri="{FF2B5EF4-FFF2-40B4-BE49-F238E27FC236}">
              <a16:creationId xmlns:a16="http://schemas.microsoft.com/office/drawing/2014/main" id="{35458A35-01E0-40B1-A629-E29DEA31A3C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70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39121" name="Picture@01\QPosted@" descr="@01\QPosted@">
          <a:extLst>
            <a:ext uri="{FF2B5EF4-FFF2-40B4-BE49-F238E27FC236}">
              <a16:creationId xmlns:a16="http://schemas.microsoft.com/office/drawing/2014/main" id="{339AA478-75D3-4B08-852F-FDBAD46D43B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387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39122" name="Picture@01\QPosted@" descr="@01\QPosted@">
          <a:extLst>
            <a:ext uri="{FF2B5EF4-FFF2-40B4-BE49-F238E27FC236}">
              <a16:creationId xmlns:a16="http://schemas.microsoft.com/office/drawing/2014/main" id="{1C41C15C-28A9-4F12-BC3C-224680E5D95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404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39123" name="Picture@01\QPosted@" descr="@01\QPosted@">
          <a:extLst>
            <a:ext uri="{FF2B5EF4-FFF2-40B4-BE49-F238E27FC236}">
              <a16:creationId xmlns:a16="http://schemas.microsoft.com/office/drawing/2014/main" id="{A3B9E0C1-22D8-4200-9F8B-E562F850676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421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39124" name="Picture@01\QPosted@" descr="@01\QPosted@">
          <a:extLst>
            <a:ext uri="{FF2B5EF4-FFF2-40B4-BE49-F238E27FC236}">
              <a16:creationId xmlns:a16="http://schemas.microsoft.com/office/drawing/2014/main" id="{80033CC0-C815-4625-B633-F50E09CF2BB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439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39125" name="Picture@01\QPosted@" descr="@01\QPosted@">
          <a:extLst>
            <a:ext uri="{FF2B5EF4-FFF2-40B4-BE49-F238E27FC236}">
              <a16:creationId xmlns:a16="http://schemas.microsoft.com/office/drawing/2014/main" id="{F2A93F3D-48C9-414A-8A4D-4FFD677563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456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39126" name="Picture@01\QPosted@" descr="@01\QPosted@">
          <a:extLst>
            <a:ext uri="{FF2B5EF4-FFF2-40B4-BE49-F238E27FC236}">
              <a16:creationId xmlns:a16="http://schemas.microsoft.com/office/drawing/2014/main" id="{D2E45CC9-392D-446F-B5E7-B812000A82A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473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39127" name="Picture@01\QPosted@" descr="@01\QPosted@">
          <a:extLst>
            <a:ext uri="{FF2B5EF4-FFF2-40B4-BE49-F238E27FC236}">
              <a16:creationId xmlns:a16="http://schemas.microsoft.com/office/drawing/2014/main" id="{2EBB466A-5E7C-47A5-AEE0-6AA2DCF3959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490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39128" name="Picture@01\QPosted@" descr="@01\QPosted@">
          <a:extLst>
            <a:ext uri="{FF2B5EF4-FFF2-40B4-BE49-F238E27FC236}">
              <a16:creationId xmlns:a16="http://schemas.microsoft.com/office/drawing/2014/main" id="{C6772D6C-669C-41B1-818E-75838233BA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07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39129" name="Picture@01\QPosted@" descr="@01\QPosted@">
          <a:extLst>
            <a:ext uri="{FF2B5EF4-FFF2-40B4-BE49-F238E27FC236}">
              <a16:creationId xmlns:a16="http://schemas.microsoft.com/office/drawing/2014/main" id="{D8917340-7873-44C7-B46B-DDAAEFCB16E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24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39130" name="Picture@01\QPosted@" descr="@01\QPosted@">
          <a:extLst>
            <a:ext uri="{FF2B5EF4-FFF2-40B4-BE49-F238E27FC236}">
              <a16:creationId xmlns:a16="http://schemas.microsoft.com/office/drawing/2014/main" id="{82C4A120-1A4E-4533-AD19-0AA91A765FB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41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39131" name="Picture@01\QPosted@" descr="@01\QPosted@">
          <a:extLst>
            <a:ext uri="{FF2B5EF4-FFF2-40B4-BE49-F238E27FC236}">
              <a16:creationId xmlns:a16="http://schemas.microsoft.com/office/drawing/2014/main" id="{E932FD20-F758-44E3-B864-8A490402339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59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39132" name="Picture@01\QPosted@" descr="@01\QPosted@">
          <a:extLst>
            <a:ext uri="{FF2B5EF4-FFF2-40B4-BE49-F238E27FC236}">
              <a16:creationId xmlns:a16="http://schemas.microsoft.com/office/drawing/2014/main" id="{2AD2C661-FA42-40FB-9A1D-2CB5778E7BA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76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39133" name="Picture@01\QPosted@" descr="@01\QPosted@">
          <a:extLst>
            <a:ext uri="{FF2B5EF4-FFF2-40B4-BE49-F238E27FC236}">
              <a16:creationId xmlns:a16="http://schemas.microsoft.com/office/drawing/2014/main" id="{B2968E07-0263-4356-A976-FCE38FBB3F7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593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39134" name="Picture@01\QPosted@" descr="@01\QPosted@">
          <a:extLst>
            <a:ext uri="{FF2B5EF4-FFF2-40B4-BE49-F238E27FC236}">
              <a16:creationId xmlns:a16="http://schemas.microsoft.com/office/drawing/2014/main" id="{3CA08369-2E70-4DA0-BD7F-CF7F95B91E4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10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39135" name="Picture@01\QPosted@" descr="@01\QPosted@">
          <a:extLst>
            <a:ext uri="{FF2B5EF4-FFF2-40B4-BE49-F238E27FC236}">
              <a16:creationId xmlns:a16="http://schemas.microsoft.com/office/drawing/2014/main" id="{6D9428E2-87E6-4B13-8D69-21F08888544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27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39136" name="Picture@01\QPosted@" descr="@01\QPosted@">
          <a:extLst>
            <a:ext uri="{FF2B5EF4-FFF2-40B4-BE49-F238E27FC236}">
              <a16:creationId xmlns:a16="http://schemas.microsoft.com/office/drawing/2014/main" id="{68C379A6-0031-438F-9695-A12EA7C809E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44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39137" name="Picture@01\QPosted@" descr="@01\QPosted@">
          <a:extLst>
            <a:ext uri="{FF2B5EF4-FFF2-40B4-BE49-F238E27FC236}">
              <a16:creationId xmlns:a16="http://schemas.microsoft.com/office/drawing/2014/main" id="{1EDD05D5-20CC-4045-960F-3B186DD3FE9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61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39138" name="Picture@01\QPosted@" descr="@01\QPosted@">
          <a:extLst>
            <a:ext uri="{FF2B5EF4-FFF2-40B4-BE49-F238E27FC236}">
              <a16:creationId xmlns:a16="http://schemas.microsoft.com/office/drawing/2014/main" id="{A7FAC100-A412-4159-9D12-0F216BC4AD6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79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39139" name="Picture@01\QPosted@" descr="@01\QPosted@">
          <a:extLst>
            <a:ext uri="{FF2B5EF4-FFF2-40B4-BE49-F238E27FC236}">
              <a16:creationId xmlns:a16="http://schemas.microsoft.com/office/drawing/2014/main" id="{6F07ED5D-243A-4255-9FBC-5AFB61AA80A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696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39140" name="Picture@01\QPosted@" descr="@01\QPosted@">
          <a:extLst>
            <a:ext uri="{FF2B5EF4-FFF2-40B4-BE49-F238E27FC236}">
              <a16:creationId xmlns:a16="http://schemas.microsoft.com/office/drawing/2014/main" id="{A69E051B-0C57-4742-9D2F-DBAF0B52F56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713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39141" name="Picture@01\QPosted@" descr="@01\QPosted@">
          <a:extLst>
            <a:ext uri="{FF2B5EF4-FFF2-40B4-BE49-F238E27FC236}">
              <a16:creationId xmlns:a16="http://schemas.microsoft.com/office/drawing/2014/main" id="{299CC9A5-BCD4-40AD-BCF1-1BB7C8B2A48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730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39142" name="Picture@01\QPosted@" descr="@01\QPosted@">
          <a:extLst>
            <a:ext uri="{FF2B5EF4-FFF2-40B4-BE49-F238E27FC236}">
              <a16:creationId xmlns:a16="http://schemas.microsoft.com/office/drawing/2014/main" id="{79B48504-DABD-41FD-AE0B-44CDAC5F3BC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747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39143" name="Picture@01\QPosted@" descr="@01\QPosted@">
          <a:extLst>
            <a:ext uri="{FF2B5EF4-FFF2-40B4-BE49-F238E27FC236}">
              <a16:creationId xmlns:a16="http://schemas.microsoft.com/office/drawing/2014/main" id="{4C86A470-BFDB-4266-B40E-69AAE2A22F2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764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39144" name="Picture@01\QPosted@" descr="@01\QPosted@">
          <a:extLst>
            <a:ext uri="{FF2B5EF4-FFF2-40B4-BE49-F238E27FC236}">
              <a16:creationId xmlns:a16="http://schemas.microsoft.com/office/drawing/2014/main" id="{491DF2E2-3571-4975-9381-6067DCF8DE1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781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39145" name="Picture@01\QPosted@" descr="@01\QPosted@">
          <a:extLst>
            <a:ext uri="{FF2B5EF4-FFF2-40B4-BE49-F238E27FC236}">
              <a16:creationId xmlns:a16="http://schemas.microsoft.com/office/drawing/2014/main" id="{B2340AD5-EB59-44E6-A15E-C7DA28307E0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799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39146" name="Picture@01\QPosted@" descr="@01\QPosted@">
          <a:extLst>
            <a:ext uri="{FF2B5EF4-FFF2-40B4-BE49-F238E27FC236}">
              <a16:creationId xmlns:a16="http://schemas.microsoft.com/office/drawing/2014/main" id="{63B218E1-8B9B-4904-931C-3F34D75F1F2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816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39147" name="Picture@01\QPosted@" descr="@01\QPosted@">
          <a:extLst>
            <a:ext uri="{FF2B5EF4-FFF2-40B4-BE49-F238E27FC236}">
              <a16:creationId xmlns:a16="http://schemas.microsoft.com/office/drawing/2014/main" id="{6831C4F4-EDC8-4FB0-8459-D4A57A26F0E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833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39148" name="Picture@01\QPosted@" descr="@01\QPosted@">
          <a:extLst>
            <a:ext uri="{FF2B5EF4-FFF2-40B4-BE49-F238E27FC236}">
              <a16:creationId xmlns:a16="http://schemas.microsoft.com/office/drawing/2014/main" id="{6B08E0F0-FA8E-4617-BE91-07EC83F33D6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850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39149" name="Picture@01\QPosted@" descr="@01\QPosted@">
          <a:extLst>
            <a:ext uri="{FF2B5EF4-FFF2-40B4-BE49-F238E27FC236}">
              <a16:creationId xmlns:a16="http://schemas.microsoft.com/office/drawing/2014/main" id="{16936450-70F9-4117-A81C-AFFEE8FB3F2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867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39150" name="Picture@01\QPosted@" descr="@01\QPosted@">
          <a:extLst>
            <a:ext uri="{FF2B5EF4-FFF2-40B4-BE49-F238E27FC236}">
              <a16:creationId xmlns:a16="http://schemas.microsoft.com/office/drawing/2014/main" id="{281E4276-DDBD-4A2E-BDF8-673A18B176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884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39151" name="Picture@01\QPosted@" descr="@01\QPosted@">
          <a:extLst>
            <a:ext uri="{FF2B5EF4-FFF2-40B4-BE49-F238E27FC236}">
              <a16:creationId xmlns:a16="http://schemas.microsoft.com/office/drawing/2014/main" id="{E78EF1AA-CD9B-4B9C-A625-7958301EF3F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901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39152" name="Picture@01\QPosted@" descr="@01\QPosted@">
          <a:extLst>
            <a:ext uri="{FF2B5EF4-FFF2-40B4-BE49-F238E27FC236}">
              <a16:creationId xmlns:a16="http://schemas.microsoft.com/office/drawing/2014/main" id="{A7894658-8313-4383-A085-74B540F327C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919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39153" name="Picture@01\QPosted@" descr="@01\QPosted@">
          <a:extLst>
            <a:ext uri="{FF2B5EF4-FFF2-40B4-BE49-F238E27FC236}">
              <a16:creationId xmlns:a16="http://schemas.microsoft.com/office/drawing/2014/main" id="{9BB2787E-1F2D-49FC-909E-D7FD681802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936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39154" name="Picture@01\QPosted@" descr="@01\QPosted@">
          <a:extLst>
            <a:ext uri="{FF2B5EF4-FFF2-40B4-BE49-F238E27FC236}">
              <a16:creationId xmlns:a16="http://schemas.microsoft.com/office/drawing/2014/main" id="{E0A8E414-F31A-4BEE-880B-6502EA1D6E9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953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39155" name="Picture@01\QPosted@" descr="@01\QPosted@">
          <a:extLst>
            <a:ext uri="{FF2B5EF4-FFF2-40B4-BE49-F238E27FC236}">
              <a16:creationId xmlns:a16="http://schemas.microsoft.com/office/drawing/2014/main" id="{BB521B15-4460-41F2-B7BC-3773C949206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970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39156" name="Picture@01\QPosted@" descr="@01\QPosted@">
          <a:extLst>
            <a:ext uri="{FF2B5EF4-FFF2-40B4-BE49-F238E27FC236}">
              <a16:creationId xmlns:a16="http://schemas.microsoft.com/office/drawing/2014/main" id="{E2588873-5728-4EE0-A7D8-7D6755F4CF3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7987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39157" name="Picture@01\QPosted@" descr="@01\QPosted@">
          <a:extLst>
            <a:ext uri="{FF2B5EF4-FFF2-40B4-BE49-F238E27FC236}">
              <a16:creationId xmlns:a16="http://schemas.microsoft.com/office/drawing/2014/main" id="{47E40D97-FCA3-4862-A1FF-C1A1A69D3FE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04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39158" name="Picture@01\QPosted@" descr="@01\QPosted@">
          <a:extLst>
            <a:ext uri="{FF2B5EF4-FFF2-40B4-BE49-F238E27FC236}">
              <a16:creationId xmlns:a16="http://schemas.microsoft.com/office/drawing/2014/main" id="{123910F8-64CC-4C78-8F8F-35E4CE4B9F5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21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39159" name="Picture@01\QPosted@" descr="@01\QPosted@">
          <a:extLst>
            <a:ext uri="{FF2B5EF4-FFF2-40B4-BE49-F238E27FC236}">
              <a16:creationId xmlns:a16="http://schemas.microsoft.com/office/drawing/2014/main" id="{5AE7B806-7D29-4DF4-8E84-7F2BD098325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39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39160" name="Picture@01\QPosted@" descr="@01\QPosted@">
          <a:extLst>
            <a:ext uri="{FF2B5EF4-FFF2-40B4-BE49-F238E27FC236}">
              <a16:creationId xmlns:a16="http://schemas.microsoft.com/office/drawing/2014/main" id="{7512CF19-E952-44D2-80B9-DB6068E71F2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56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39161" name="Picture@01\QPosted@" descr="@01\QPosted@">
          <a:extLst>
            <a:ext uri="{FF2B5EF4-FFF2-40B4-BE49-F238E27FC236}">
              <a16:creationId xmlns:a16="http://schemas.microsoft.com/office/drawing/2014/main" id="{45E29808-F2FD-410E-B8D5-16155C11CCE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73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39162" name="Picture@01\QPosted@" descr="@01\QPosted@">
          <a:extLst>
            <a:ext uri="{FF2B5EF4-FFF2-40B4-BE49-F238E27FC236}">
              <a16:creationId xmlns:a16="http://schemas.microsoft.com/office/drawing/2014/main" id="{7BB0842B-4A1D-42FB-AB05-67F27E61326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090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39163" name="Picture@01\QPosted@" descr="@01\QPosted@">
          <a:extLst>
            <a:ext uri="{FF2B5EF4-FFF2-40B4-BE49-F238E27FC236}">
              <a16:creationId xmlns:a16="http://schemas.microsoft.com/office/drawing/2014/main" id="{434F61E8-706F-4FF3-B4F4-0F0E9CF0D92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107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39164" name="Picture@01\QPosted@" descr="@01\QPosted@">
          <a:extLst>
            <a:ext uri="{FF2B5EF4-FFF2-40B4-BE49-F238E27FC236}">
              <a16:creationId xmlns:a16="http://schemas.microsoft.com/office/drawing/2014/main" id="{CE042726-7793-4975-89BB-AB1293068A2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124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39165" name="Picture@01\QPosted@" descr="@01\QPosted@">
          <a:extLst>
            <a:ext uri="{FF2B5EF4-FFF2-40B4-BE49-F238E27FC236}">
              <a16:creationId xmlns:a16="http://schemas.microsoft.com/office/drawing/2014/main" id="{0E24C999-DAC0-4E0B-9DFF-B86E58D3DEE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141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39166" name="Picture@01\QPosted@" descr="@01\QPosted@">
          <a:extLst>
            <a:ext uri="{FF2B5EF4-FFF2-40B4-BE49-F238E27FC236}">
              <a16:creationId xmlns:a16="http://schemas.microsoft.com/office/drawing/2014/main" id="{FB4B4996-F8EE-4772-BD7D-F06FC8425B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159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39167" name="Picture@01\QPosted@" descr="@01\QPosted@">
          <a:extLst>
            <a:ext uri="{FF2B5EF4-FFF2-40B4-BE49-F238E27FC236}">
              <a16:creationId xmlns:a16="http://schemas.microsoft.com/office/drawing/2014/main" id="{92842E87-AE68-4522-9FF0-BAC22A62EBC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176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39168" name="Picture@01\QPosted@" descr="@01\QPosted@">
          <a:extLst>
            <a:ext uri="{FF2B5EF4-FFF2-40B4-BE49-F238E27FC236}">
              <a16:creationId xmlns:a16="http://schemas.microsoft.com/office/drawing/2014/main" id="{0301F2A0-0E42-493D-BB85-EC29F14DDA0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193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39169" name="Picture@01\QPosted@" descr="@01\QPosted@">
          <a:extLst>
            <a:ext uri="{FF2B5EF4-FFF2-40B4-BE49-F238E27FC236}">
              <a16:creationId xmlns:a16="http://schemas.microsoft.com/office/drawing/2014/main" id="{B6701174-EF1C-4A59-BB63-2EBF129FB6F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10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39170" name="Picture@01\QPosted@" descr="@01\QPosted@">
          <a:extLst>
            <a:ext uri="{FF2B5EF4-FFF2-40B4-BE49-F238E27FC236}">
              <a16:creationId xmlns:a16="http://schemas.microsoft.com/office/drawing/2014/main" id="{F458B412-01D6-4D6C-BC65-57B2F9E5009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27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39171" name="Picture@01\QPosted@" descr="@01\QPosted@">
          <a:extLst>
            <a:ext uri="{FF2B5EF4-FFF2-40B4-BE49-F238E27FC236}">
              <a16:creationId xmlns:a16="http://schemas.microsoft.com/office/drawing/2014/main" id="{492764C3-5F78-4353-B8E0-8CA5D6DB1EF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44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39172" name="Picture@01\QPosted@" descr="@01\QPosted@">
          <a:extLst>
            <a:ext uri="{FF2B5EF4-FFF2-40B4-BE49-F238E27FC236}">
              <a16:creationId xmlns:a16="http://schemas.microsoft.com/office/drawing/2014/main" id="{6BC0B51A-54FC-4903-9FFB-9A0B90BCACC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61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39173" name="Picture@01\QPosted@" descr="@01\QPosted@">
          <a:extLst>
            <a:ext uri="{FF2B5EF4-FFF2-40B4-BE49-F238E27FC236}">
              <a16:creationId xmlns:a16="http://schemas.microsoft.com/office/drawing/2014/main" id="{9BFFD288-AA58-49F9-A4DF-5FEB6652659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79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39174" name="Picture@01\QPosted@" descr="@01\QPosted@">
          <a:extLst>
            <a:ext uri="{FF2B5EF4-FFF2-40B4-BE49-F238E27FC236}">
              <a16:creationId xmlns:a16="http://schemas.microsoft.com/office/drawing/2014/main" id="{16A5A933-C905-49C7-9CA1-B9A6CF99752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296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39175" name="Picture@01\QPosted@" descr="@01\QPosted@">
          <a:extLst>
            <a:ext uri="{FF2B5EF4-FFF2-40B4-BE49-F238E27FC236}">
              <a16:creationId xmlns:a16="http://schemas.microsoft.com/office/drawing/2014/main" id="{EC10501A-EF5E-4801-B861-54F5D985AD0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13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39176" name="Picture@01\QPosted@" descr="@01\QPosted@">
          <a:extLst>
            <a:ext uri="{FF2B5EF4-FFF2-40B4-BE49-F238E27FC236}">
              <a16:creationId xmlns:a16="http://schemas.microsoft.com/office/drawing/2014/main" id="{980493EE-7191-413A-8EA0-77ACCFEC507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30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39177" name="Picture@01\QPosted@" descr="@01\QPosted@">
          <a:extLst>
            <a:ext uri="{FF2B5EF4-FFF2-40B4-BE49-F238E27FC236}">
              <a16:creationId xmlns:a16="http://schemas.microsoft.com/office/drawing/2014/main" id="{E6928B0F-DEB1-4CBE-B8E0-51386A74BCC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47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39178" name="Picture@01\QPosted@" descr="@01\QPosted@">
          <a:extLst>
            <a:ext uri="{FF2B5EF4-FFF2-40B4-BE49-F238E27FC236}">
              <a16:creationId xmlns:a16="http://schemas.microsoft.com/office/drawing/2014/main" id="{E5951BA2-C179-49A6-B070-3E1ED7E91DB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64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39179" name="Picture@01\QPosted@" descr="@01\QPosted@">
          <a:extLst>
            <a:ext uri="{FF2B5EF4-FFF2-40B4-BE49-F238E27FC236}">
              <a16:creationId xmlns:a16="http://schemas.microsoft.com/office/drawing/2014/main" id="{BFB14380-D72D-40DB-A0E1-4D24B10F132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82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39180" name="Picture@01\QPosted@" descr="@01\QPosted@">
          <a:extLst>
            <a:ext uri="{FF2B5EF4-FFF2-40B4-BE49-F238E27FC236}">
              <a16:creationId xmlns:a16="http://schemas.microsoft.com/office/drawing/2014/main" id="{358D5ADF-8DEE-4C3D-8932-B9BEAB05142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399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39181" name="Picture@01\QPosted@" descr="@01\QPosted@">
          <a:extLst>
            <a:ext uri="{FF2B5EF4-FFF2-40B4-BE49-F238E27FC236}">
              <a16:creationId xmlns:a16="http://schemas.microsoft.com/office/drawing/2014/main" id="{C871896A-2067-4F3C-8A35-8DF57D459B9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416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39182" name="Picture@01\QPosted@" descr="@01\QPosted@">
          <a:extLst>
            <a:ext uri="{FF2B5EF4-FFF2-40B4-BE49-F238E27FC236}">
              <a16:creationId xmlns:a16="http://schemas.microsoft.com/office/drawing/2014/main" id="{8F323212-378B-4D42-B952-39704B05E0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433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39183" name="Picture@01\QPosted@" descr="@01\QPosted@">
          <a:extLst>
            <a:ext uri="{FF2B5EF4-FFF2-40B4-BE49-F238E27FC236}">
              <a16:creationId xmlns:a16="http://schemas.microsoft.com/office/drawing/2014/main" id="{FD88FDCB-19AA-4552-83D6-EB4070F1254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450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39184" name="Picture@01\QPosted@" descr="@01\QPosted@">
          <a:extLst>
            <a:ext uri="{FF2B5EF4-FFF2-40B4-BE49-F238E27FC236}">
              <a16:creationId xmlns:a16="http://schemas.microsoft.com/office/drawing/2014/main" id="{11DB02EA-9E05-4B40-865E-9CDCA8B7F44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467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39185" name="Picture@01\QPosted@" descr="@01\QPosted@">
          <a:extLst>
            <a:ext uri="{FF2B5EF4-FFF2-40B4-BE49-F238E27FC236}">
              <a16:creationId xmlns:a16="http://schemas.microsoft.com/office/drawing/2014/main" id="{26FEFCF9-F321-4C98-B5FD-D27ED29C3BF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484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39186" name="Picture@01\QPosted@" descr="@01\QPosted@">
          <a:extLst>
            <a:ext uri="{FF2B5EF4-FFF2-40B4-BE49-F238E27FC236}">
              <a16:creationId xmlns:a16="http://schemas.microsoft.com/office/drawing/2014/main" id="{459A8026-E962-4E09-9E78-648278E4365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02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39187" name="Picture@01\QPosted@" descr="@01\QPosted@">
          <a:extLst>
            <a:ext uri="{FF2B5EF4-FFF2-40B4-BE49-F238E27FC236}">
              <a16:creationId xmlns:a16="http://schemas.microsoft.com/office/drawing/2014/main" id="{4A4ADE25-6502-42EB-89C1-BADBF79B02C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19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39188" name="Picture@01\QPosted@" descr="@01\QPosted@">
          <a:extLst>
            <a:ext uri="{FF2B5EF4-FFF2-40B4-BE49-F238E27FC236}">
              <a16:creationId xmlns:a16="http://schemas.microsoft.com/office/drawing/2014/main" id="{A221DCB6-622E-45E7-9C47-CFC90D27A3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36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39189" name="Picture@01\QPosted@" descr="@01\QPosted@">
          <a:extLst>
            <a:ext uri="{FF2B5EF4-FFF2-40B4-BE49-F238E27FC236}">
              <a16:creationId xmlns:a16="http://schemas.microsoft.com/office/drawing/2014/main" id="{0A8E127E-F7EB-493B-93FD-4D0815EB828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53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39190" name="Picture@01\QPosted@" descr="@01\QPosted@">
          <a:extLst>
            <a:ext uri="{FF2B5EF4-FFF2-40B4-BE49-F238E27FC236}">
              <a16:creationId xmlns:a16="http://schemas.microsoft.com/office/drawing/2014/main" id="{63C9B7FF-50BD-4007-ABE0-6ED9E169620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70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39191" name="Picture@01\QPosted@" descr="@01\QPosted@">
          <a:extLst>
            <a:ext uri="{FF2B5EF4-FFF2-40B4-BE49-F238E27FC236}">
              <a16:creationId xmlns:a16="http://schemas.microsoft.com/office/drawing/2014/main" id="{A51581EA-29F4-4E99-BDA8-45A237D8EBD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587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39192" name="Picture@01\QPosted@" descr="@01\QPosted@">
          <a:extLst>
            <a:ext uri="{FF2B5EF4-FFF2-40B4-BE49-F238E27FC236}">
              <a16:creationId xmlns:a16="http://schemas.microsoft.com/office/drawing/2014/main" id="{CD066D43-A2C9-44C4-A723-73AEA7E3B44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604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39193" name="Picture@01\QPosted@" descr="@01\QPosted@">
          <a:extLst>
            <a:ext uri="{FF2B5EF4-FFF2-40B4-BE49-F238E27FC236}">
              <a16:creationId xmlns:a16="http://schemas.microsoft.com/office/drawing/2014/main" id="{074908E4-8011-41E1-9E99-902E5AA05FB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622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39194" name="Picture@01\QPosted@" descr="@01\QPosted@">
          <a:extLst>
            <a:ext uri="{FF2B5EF4-FFF2-40B4-BE49-F238E27FC236}">
              <a16:creationId xmlns:a16="http://schemas.microsoft.com/office/drawing/2014/main" id="{A6D17925-0577-46A8-9F4A-DCFE979D48F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639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39195" name="Picture@01\QPosted@" descr="@01\QPosted@">
          <a:extLst>
            <a:ext uri="{FF2B5EF4-FFF2-40B4-BE49-F238E27FC236}">
              <a16:creationId xmlns:a16="http://schemas.microsoft.com/office/drawing/2014/main" id="{86CCB591-8E72-432C-AEA5-7BC24E22444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656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39196" name="Picture@01\QPosted@" descr="@01\QPosted@">
          <a:extLst>
            <a:ext uri="{FF2B5EF4-FFF2-40B4-BE49-F238E27FC236}">
              <a16:creationId xmlns:a16="http://schemas.microsoft.com/office/drawing/2014/main" id="{1859C848-1B40-4FC4-9C0C-186FF4E64EE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673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39197" name="Picture@01\QPosted@" descr="@01\QPosted@">
          <a:extLst>
            <a:ext uri="{FF2B5EF4-FFF2-40B4-BE49-F238E27FC236}">
              <a16:creationId xmlns:a16="http://schemas.microsoft.com/office/drawing/2014/main" id="{9592BC50-868C-4E1A-80F3-442E7D1243B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690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39198" name="Picture@01\QPosted@" descr="@01\QPosted@">
          <a:extLst>
            <a:ext uri="{FF2B5EF4-FFF2-40B4-BE49-F238E27FC236}">
              <a16:creationId xmlns:a16="http://schemas.microsoft.com/office/drawing/2014/main" id="{1A8C60DF-2150-400D-91BF-186CF9FB869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07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39199" name="Picture@01\QPosted@" descr="@01\QPosted@">
          <a:extLst>
            <a:ext uri="{FF2B5EF4-FFF2-40B4-BE49-F238E27FC236}">
              <a16:creationId xmlns:a16="http://schemas.microsoft.com/office/drawing/2014/main" id="{16848DD5-120B-4BC4-A19B-838ED9835C9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24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39200" name="Picture@01\QPosted@" descr="@01\QPosted@">
          <a:extLst>
            <a:ext uri="{FF2B5EF4-FFF2-40B4-BE49-F238E27FC236}">
              <a16:creationId xmlns:a16="http://schemas.microsoft.com/office/drawing/2014/main" id="{77363393-B39C-4E8A-8E56-8C0B91071B9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42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39201" name="Picture@01\QPosted@" descr="@01\QPosted@">
          <a:extLst>
            <a:ext uri="{FF2B5EF4-FFF2-40B4-BE49-F238E27FC236}">
              <a16:creationId xmlns:a16="http://schemas.microsoft.com/office/drawing/2014/main" id="{DFCED583-23EA-4CF7-BEE5-F2B1212EAF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59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39202" name="Picture@01\QPosted@" descr="@01\QPosted@">
          <a:extLst>
            <a:ext uri="{FF2B5EF4-FFF2-40B4-BE49-F238E27FC236}">
              <a16:creationId xmlns:a16="http://schemas.microsoft.com/office/drawing/2014/main" id="{D12471F1-C9E7-4CEE-BE99-E090D4B2618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76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39203" name="Picture@01\QPosted@" descr="@01\QPosted@">
          <a:extLst>
            <a:ext uri="{FF2B5EF4-FFF2-40B4-BE49-F238E27FC236}">
              <a16:creationId xmlns:a16="http://schemas.microsoft.com/office/drawing/2014/main" id="{624084FB-FCEC-42B5-AB60-0F8F546AE14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793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39204" name="Picture@01\QPosted@" descr="@01\QPosted@">
          <a:extLst>
            <a:ext uri="{FF2B5EF4-FFF2-40B4-BE49-F238E27FC236}">
              <a16:creationId xmlns:a16="http://schemas.microsoft.com/office/drawing/2014/main" id="{EA2176DA-E531-4397-9948-90204739CBE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10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39205" name="Picture@01\QPosted@" descr="@01\QPosted@">
          <a:extLst>
            <a:ext uri="{FF2B5EF4-FFF2-40B4-BE49-F238E27FC236}">
              <a16:creationId xmlns:a16="http://schemas.microsoft.com/office/drawing/2014/main" id="{2178317B-DF2D-4644-BA23-623CBE9AF1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27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39206" name="Picture@01\QPosted@" descr="@01\QPosted@">
          <a:extLst>
            <a:ext uri="{FF2B5EF4-FFF2-40B4-BE49-F238E27FC236}">
              <a16:creationId xmlns:a16="http://schemas.microsoft.com/office/drawing/2014/main" id="{8C3738B0-F7F0-4858-9582-E56DE43F1A8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44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39207" name="Picture@01\QPosted@" descr="@01\QPosted@">
          <a:extLst>
            <a:ext uri="{FF2B5EF4-FFF2-40B4-BE49-F238E27FC236}">
              <a16:creationId xmlns:a16="http://schemas.microsoft.com/office/drawing/2014/main" id="{0BF1F65C-5225-4292-B309-08281CC4202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62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39208" name="Picture@01\QPosted@" descr="@01\QPosted@">
          <a:extLst>
            <a:ext uri="{FF2B5EF4-FFF2-40B4-BE49-F238E27FC236}">
              <a16:creationId xmlns:a16="http://schemas.microsoft.com/office/drawing/2014/main" id="{8437A5BA-3FA2-4324-8853-E778EBC6DB0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79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39209" name="Picture@01\QPosted@" descr="@01\QPosted@">
          <a:extLst>
            <a:ext uri="{FF2B5EF4-FFF2-40B4-BE49-F238E27FC236}">
              <a16:creationId xmlns:a16="http://schemas.microsoft.com/office/drawing/2014/main" id="{9626D65D-C7B5-454D-A97E-FAABDD82DC5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896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39210" name="Picture@01\QPosted@" descr="@01\QPosted@">
          <a:extLst>
            <a:ext uri="{FF2B5EF4-FFF2-40B4-BE49-F238E27FC236}">
              <a16:creationId xmlns:a16="http://schemas.microsoft.com/office/drawing/2014/main" id="{A2E782FD-2B49-4A60-AB06-7C1E2F10EA7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913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39211" name="Picture@01\QPosted@" descr="@01\QPosted@">
          <a:extLst>
            <a:ext uri="{FF2B5EF4-FFF2-40B4-BE49-F238E27FC236}">
              <a16:creationId xmlns:a16="http://schemas.microsoft.com/office/drawing/2014/main" id="{8614D29C-99E3-40A6-A447-DD1A2FE484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930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39212" name="Picture@01\QPosted@" descr="@01\QPosted@">
          <a:extLst>
            <a:ext uri="{FF2B5EF4-FFF2-40B4-BE49-F238E27FC236}">
              <a16:creationId xmlns:a16="http://schemas.microsoft.com/office/drawing/2014/main" id="{8126BC52-213D-4204-971E-4228CB0192E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947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39213" name="Picture@01\QPosted@" descr="@01\QPosted@">
          <a:extLst>
            <a:ext uri="{FF2B5EF4-FFF2-40B4-BE49-F238E27FC236}">
              <a16:creationId xmlns:a16="http://schemas.microsoft.com/office/drawing/2014/main" id="{E398C9E4-9FF3-442A-8835-F3DC30301DE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964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39214" name="Picture@01\QPosted@" descr="@01\QPosted@">
          <a:extLst>
            <a:ext uri="{FF2B5EF4-FFF2-40B4-BE49-F238E27FC236}">
              <a16:creationId xmlns:a16="http://schemas.microsoft.com/office/drawing/2014/main" id="{D66F5BCF-694B-4F09-AC08-BA3EF0519A4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982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39215" name="Picture@01\QPosted@" descr="@01\QPosted@">
          <a:extLst>
            <a:ext uri="{FF2B5EF4-FFF2-40B4-BE49-F238E27FC236}">
              <a16:creationId xmlns:a16="http://schemas.microsoft.com/office/drawing/2014/main" id="{218CB3DA-E234-4A7B-B4EE-8D07AE113CD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8999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39216" name="Picture@01\QPosted@" descr="@01\QPosted@">
          <a:extLst>
            <a:ext uri="{FF2B5EF4-FFF2-40B4-BE49-F238E27FC236}">
              <a16:creationId xmlns:a16="http://schemas.microsoft.com/office/drawing/2014/main" id="{2BCC9458-1891-46FF-9CEB-5D68EB318C1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016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39217" name="Picture@01\QPosted@" descr="@01\QPosted@">
          <a:extLst>
            <a:ext uri="{FF2B5EF4-FFF2-40B4-BE49-F238E27FC236}">
              <a16:creationId xmlns:a16="http://schemas.microsoft.com/office/drawing/2014/main" id="{7AF6DF1E-5545-4491-BD6F-5D14B65BCFA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033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39218" name="Picture@01\QPosted@" descr="@01\QPosted@">
          <a:extLst>
            <a:ext uri="{FF2B5EF4-FFF2-40B4-BE49-F238E27FC236}">
              <a16:creationId xmlns:a16="http://schemas.microsoft.com/office/drawing/2014/main" id="{CECF1A9B-F6CF-4431-9F64-AD95BB95DAA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050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39219" name="Picture@01\QPosted@" descr="@01\QPosted@">
          <a:extLst>
            <a:ext uri="{FF2B5EF4-FFF2-40B4-BE49-F238E27FC236}">
              <a16:creationId xmlns:a16="http://schemas.microsoft.com/office/drawing/2014/main" id="{9B19144A-8024-4924-AD8F-6AF71FA6503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067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39220" name="Picture@01\QPosted@" descr="@01\QPosted@">
          <a:extLst>
            <a:ext uri="{FF2B5EF4-FFF2-40B4-BE49-F238E27FC236}">
              <a16:creationId xmlns:a16="http://schemas.microsoft.com/office/drawing/2014/main" id="{68364817-F7F5-40EE-8357-D34777DC1C0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084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39221" name="Picture@01\QPosted@" descr="@01\QPosted@">
          <a:extLst>
            <a:ext uri="{FF2B5EF4-FFF2-40B4-BE49-F238E27FC236}">
              <a16:creationId xmlns:a16="http://schemas.microsoft.com/office/drawing/2014/main" id="{3BAF6EBB-567A-477E-AB6A-4B8D99891EE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102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39222" name="Picture@01\QPosted@" descr="@01\QPosted@">
          <a:extLst>
            <a:ext uri="{FF2B5EF4-FFF2-40B4-BE49-F238E27FC236}">
              <a16:creationId xmlns:a16="http://schemas.microsoft.com/office/drawing/2014/main" id="{E6B6617C-2E01-4FFD-8404-B3881AC064C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119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39223" name="Picture@01\QPosted@" descr="@01\QPosted@">
          <a:extLst>
            <a:ext uri="{FF2B5EF4-FFF2-40B4-BE49-F238E27FC236}">
              <a16:creationId xmlns:a16="http://schemas.microsoft.com/office/drawing/2014/main" id="{5ED65B90-46EF-4163-A7B2-E60C056F437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136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39224" name="Picture@01\QPosted@" descr="@01\QPosted@">
          <a:extLst>
            <a:ext uri="{FF2B5EF4-FFF2-40B4-BE49-F238E27FC236}">
              <a16:creationId xmlns:a16="http://schemas.microsoft.com/office/drawing/2014/main" id="{E6A373BC-6579-4D07-A352-7CF7D82397E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153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39225" name="Picture@01\QPosted@" descr="@01\QPosted@">
          <a:extLst>
            <a:ext uri="{FF2B5EF4-FFF2-40B4-BE49-F238E27FC236}">
              <a16:creationId xmlns:a16="http://schemas.microsoft.com/office/drawing/2014/main" id="{6C75F83F-6D21-42B8-8328-665CD24C58D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170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39226" name="Picture@01\QPosted@" descr="@01\QPosted@">
          <a:extLst>
            <a:ext uri="{FF2B5EF4-FFF2-40B4-BE49-F238E27FC236}">
              <a16:creationId xmlns:a16="http://schemas.microsoft.com/office/drawing/2014/main" id="{B182F443-6A9D-423E-9E02-FE432EE1FBF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187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39227" name="Picture@01\QPosted@" descr="@01\QPosted@">
          <a:extLst>
            <a:ext uri="{FF2B5EF4-FFF2-40B4-BE49-F238E27FC236}">
              <a16:creationId xmlns:a16="http://schemas.microsoft.com/office/drawing/2014/main" id="{3C4EAFA5-D718-478D-BADC-C7AA44BE1FC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04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39228" name="Picture@01\QPosted@" descr="@01\QPosted@">
          <a:extLst>
            <a:ext uri="{FF2B5EF4-FFF2-40B4-BE49-F238E27FC236}">
              <a16:creationId xmlns:a16="http://schemas.microsoft.com/office/drawing/2014/main" id="{19EB2EB9-2173-49DD-8BFB-C0D95AC5402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22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39229" name="Picture@01\QPosted@" descr="@01\QPosted@">
          <a:extLst>
            <a:ext uri="{FF2B5EF4-FFF2-40B4-BE49-F238E27FC236}">
              <a16:creationId xmlns:a16="http://schemas.microsoft.com/office/drawing/2014/main" id="{3C06D5AA-E0E5-4492-AC9F-2D54620E7D3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39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39230" name="Picture@01\QPosted@" descr="@01\QPosted@">
          <a:extLst>
            <a:ext uri="{FF2B5EF4-FFF2-40B4-BE49-F238E27FC236}">
              <a16:creationId xmlns:a16="http://schemas.microsoft.com/office/drawing/2014/main" id="{86A2B52E-C3E8-4CA0-A723-B5BDF09CD7F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563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39231" name="Picture@01\QPosted@" descr="@01\QPosted@">
          <a:extLst>
            <a:ext uri="{FF2B5EF4-FFF2-40B4-BE49-F238E27FC236}">
              <a16:creationId xmlns:a16="http://schemas.microsoft.com/office/drawing/2014/main" id="{626F706A-DEE9-450F-B527-791AFA59EEA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735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39232" name="Picture@01\QPosted@" descr="@01\QPosted@">
          <a:extLst>
            <a:ext uri="{FF2B5EF4-FFF2-40B4-BE49-F238E27FC236}">
              <a16:creationId xmlns:a16="http://schemas.microsoft.com/office/drawing/2014/main" id="{0C049B6C-6ACB-4344-A2E8-FB8A9238C94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2906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39233" name="Picture@01\QPosted@" descr="@01\QPosted@">
          <a:extLst>
            <a:ext uri="{FF2B5EF4-FFF2-40B4-BE49-F238E27FC236}">
              <a16:creationId xmlns:a16="http://schemas.microsoft.com/office/drawing/2014/main" id="{5773E59B-7824-489B-933C-E4738E15390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3078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39234" name="Picture@01\QPosted@" descr="@01\QPosted@">
          <a:extLst>
            <a:ext uri="{FF2B5EF4-FFF2-40B4-BE49-F238E27FC236}">
              <a16:creationId xmlns:a16="http://schemas.microsoft.com/office/drawing/2014/main" id="{D259451D-E861-4FC7-9AFB-8A41007F6DF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3249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39235" name="Picture@01\QPosted@" descr="@01\QPosted@">
          <a:extLst>
            <a:ext uri="{FF2B5EF4-FFF2-40B4-BE49-F238E27FC236}">
              <a16:creationId xmlns:a16="http://schemas.microsoft.com/office/drawing/2014/main" id="{3EFEDCBA-0655-47FA-A47F-4071F21EBA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3421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39236" name="Picture@01\QPosted@" descr="@01\QPosted@">
          <a:extLst>
            <a:ext uri="{FF2B5EF4-FFF2-40B4-BE49-F238E27FC236}">
              <a16:creationId xmlns:a16="http://schemas.microsoft.com/office/drawing/2014/main" id="{E5F3D867-CE2B-40DF-9697-F909A38F8B4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3592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39237" name="Picture@01\QPosted@" descr="@01\QPosted@">
          <a:extLst>
            <a:ext uri="{FF2B5EF4-FFF2-40B4-BE49-F238E27FC236}">
              <a16:creationId xmlns:a16="http://schemas.microsoft.com/office/drawing/2014/main" id="{67124C56-8DDC-4E67-A70B-C4062BF839E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3764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39238" name="Picture@01\QPosted@" descr="@01\QPosted@">
          <a:extLst>
            <a:ext uri="{FF2B5EF4-FFF2-40B4-BE49-F238E27FC236}">
              <a16:creationId xmlns:a16="http://schemas.microsoft.com/office/drawing/2014/main" id="{4D2C44EB-5C4F-4E77-95F3-934171EDE37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3935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39239" name="Picture@01\QPosted@" descr="@01\QPosted@">
          <a:extLst>
            <a:ext uri="{FF2B5EF4-FFF2-40B4-BE49-F238E27FC236}">
              <a16:creationId xmlns:a16="http://schemas.microsoft.com/office/drawing/2014/main" id="{C61DECBE-8B85-4F85-BA65-24AB9F42D38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107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39240" name="Picture@01\QPosted@" descr="@01\QPosted@">
          <a:extLst>
            <a:ext uri="{FF2B5EF4-FFF2-40B4-BE49-F238E27FC236}">
              <a16:creationId xmlns:a16="http://schemas.microsoft.com/office/drawing/2014/main" id="{F4E3DDE4-84A8-4910-BD1D-A366ADCFA0A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278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39241" name="Picture@01\QPosted@" descr="@01\QPosted@">
          <a:extLst>
            <a:ext uri="{FF2B5EF4-FFF2-40B4-BE49-F238E27FC236}">
              <a16:creationId xmlns:a16="http://schemas.microsoft.com/office/drawing/2014/main" id="{7D651837-24BE-4702-A571-ADB7A230FBE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449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39242" name="Picture@01\QPosted@" descr="@01\QPosted@">
          <a:extLst>
            <a:ext uri="{FF2B5EF4-FFF2-40B4-BE49-F238E27FC236}">
              <a16:creationId xmlns:a16="http://schemas.microsoft.com/office/drawing/2014/main" id="{AC06F3A6-0D59-4F2B-AEC0-53AB3557DCC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621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39243" name="Picture@01\QPosted@" descr="@01\QPosted@">
          <a:extLst>
            <a:ext uri="{FF2B5EF4-FFF2-40B4-BE49-F238E27FC236}">
              <a16:creationId xmlns:a16="http://schemas.microsoft.com/office/drawing/2014/main" id="{395DDE7A-5966-4BAA-A7E7-1782C0BF578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792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39244" name="Picture@01\QPosted@" descr="@01\QPosted@">
          <a:extLst>
            <a:ext uri="{FF2B5EF4-FFF2-40B4-BE49-F238E27FC236}">
              <a16:creationId xmlns:a16="http://schemas.microsoft.com/office/drawing/2014/main" id="{20949D8C-82F6-46D6-8636-C350F6D9FD1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4964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39245" name="Picture@01\QPosted@" descr="@01\QPosted@">
          <a:extLst>
            <a:ext uri="{FF2B5EF4-FFF2-40B4-BE49-F238E27FC236}">
              <a16:creationId xmlns:a16="http://schemas.microsoft.com/office/drawing/2014/main" id="{010C9B1C-59BC-469B-AA6E-70B2C57DB90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135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39246" name="Picture@01\QPosted@" descr="@01\QPosted@">
          <a:extLst>
            <a:ext uri="{FF2B5EF4-FFF2-40B4-BE49-F238E27FC236}">
              <a16:creationId xmlns:a16="http://schemas.microsoft.com/office/drawing/2014/main" id="{BD8BC27A-914A-4309-90F9-693B07E8262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307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39247" name="Picture@01\QPosted@" descr="@01\QPosted@">
          <a:extLst>
            <a:ext uri="{FF2B5EF4-FFF2-40B4-BE49-F238E27FC236}">
              <a16:creationId xmlns:a16="http://schemas.microsoft.com/office/drawing/2014/main" id="{DA62D555-AF37-4AEA-9206-C07F5ABEC53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478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39248" name="Picture@01\QPosted@" descr="@01\QPosted@">
          <a:extLst>
            <a:ext uri="{FF2B5EF4-FFF2-40B4-BE49-F238E27FC236}">
              <a16:creationId xmlns:a16="http://schemas.microsoft.com/office/drawing/2014/main" id="{31099655-8011-46C5-8F89-1043F3360B3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650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39249" name="Picture@01\QPosted@" descr="@01\QPosted@">
          <a:extLst>
            <a:ext uri="{FF2B5EF4-FFF2-40B4-BE49-F238E27FC236}">
              <a16:creationId xmlns:a16="http://schemas.microsoft.com/office/drawing/2014/main" id="{6898672D-FF54-4C2B-A2D3-2C74C6965AF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821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39250" name="Picture@01\QPosted@" descr="@01\QPosted@">
          <a:extLst>
            <a:ext uri="{FF2B5EF4-FFF2-40B4-BE49-F238E27FC236}">
              <a16:creationId xmlns:a16="http://schemas.microsoft.com/office/drawing/2014/main" id="{77F4B058-91DF-4213-9A10-FAE038B6EFC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5992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39251" name="Picture@01\QPosted@" descr="@01\QPosted@">
          <a:extLst>
            <a:ext uri="{FF2B5EF4-FFF2-40B4-BE49-F238E27FC236}">
              <a16:creationId xmlns:a16="http://schemas.microsoft.com/office/drawing/2014/main" id="{BC783638-6182-4A77-8BA3-1C01861E94B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6164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39252" name="Picture@01\QPosted@" descr="@01\QPosted@">
          <a:extLst>
            <a:ext uri="{FF2B5EF4-FFF2-40B4-BE49-F238E27FC236}">
              <a16:creationId xmlns:a16="http://schemas.microsoft.com/office/drawing/2014/main" id="{49D6DD5C-21A4-41D9-87D3-24DB3F6985B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6335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39253" name="Picture@01\QPosted@" descr="@01\QPosted@">
          <a:extLst>
            <a:ext uri="{FF2B5EF4-FFF2-40B4-BE49-F238E27FC236}">
              <a16:creationId xmlns:a16="http://schemas.microsoft.com/office/drawing/2014/main" id="{D9F9E9A7-E3C6-4CEE-B160-560C7466BEE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6507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39254" name="Picture@01\QPosted@" descr="@01\QPosted@">
          <a:extLst>
            <a:ext uri="{FF2B5EF4-FFF2-40B4-BE49-F238E27FC236}">
              <a16:creationId xmlns:a16="http://schemas.microsoft.com/office/drawing/2014/main" id="{5475EB73-B3E9-4B54-A8BA-95B80E3A6E4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6678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39255" name="Picture@01\QPosted@" descr="@01\QPosted@">
          <a:extLst>
            <a:ext uri="{FF2B5EF4-FFF2-40B4-BE49-F238E27FC236}">
              <a16:creationId xmlns:a16="http://schemas.microsoft.com/office/drawing/2014/main" id="{359CFDCD-59F0-4302-90C4-BB67AA8E70B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6850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39256" name="Picture@01\QPosted@" descr="@01\QPosted@">
          <a:extLst>
            <a:ext uri="{FF2B5EF4-FFF2-40B4-BE49-F238E27FC236}">
              <a16:creationId xmlns:a16="http://schemas.microsoft.com/office/drawing/2014/main" id="{B0B423FD-2D9D-4696-B11F-BED1614D1D1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021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39257" name="Picture@01\QPosted@" descr="@01\QPosted@">
          <a:extLst>
            <a:ext uri="{FF2B5EF4-FFF2-40B4-BE49-F238E27FC236}">
              <a16:creationId xmlns:a16="http://schemas.microsoft.com/office/drawing/2014/main" id="{2AEE6850-2B1B-4F55-8CAD-2BFD3852DAD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193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39258" name="Picture@01\QPosted@" descr="@01\QPosted@">
          <a:extLst>
            <a:ext uri="{FF2B5EF4-FFF2-40B4-BE49-F238E27FC236}">
              <a16:creationId xmlns:a16="http://schemas.microsoft.com/office/drawing/2014/main" id="{34627D1E-F841-4C18-B717-811C9D7C3E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364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39259" name="Picture@01\QPosted@" descr="@01\QPosted@">
          <a:extLst>
            <a:ext uri="{FF2B5EF4-FFF2-40B4-BE49-F238E27FC236}">
              <a16:creationId xmlns:a16="http://schemas.microsoft.com/office/drawing/2014/main" id="{268276EA-42CA-44B3-A001-86A5DBD3886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536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39260" name="Picture@01\QPosted@" descr="@01\QPosted@">
          <a:extLst>
            <a:ext uri="{FF2B5EF4-FFF2-40B4-BE49-F238E27FC236}">
              <a16:creationId xmlns:a16="http://schemas.microsoft.com/office/drawing/2014/main" id="{7C07DABE-34BA-40EF-93C3-C4C6325CD1F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707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39261" name="Picture@01\QPosted@" descr="@01\QPosted@">
          <a:extLst>
            <a:ext uri="{FF2B5EF4-FFF2-40B4-BE49-F238E27FC236}">
              <a16:creationId xmlns:a16="http://schemas.microsoft.com/office/drawing/2014/main" id="{95EF4D43-F354-4701-B475-E197308A3D4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7878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39262" name="Picture@01\QPosted@" descr="@01\QPosted@">
          <a:extLst>
            <a:ext uri="{FF2B5EF4-FFF2-40B4-BE49-F238E27FC236}">
              <a16:creationId xmlns:a16="http://schemas.microsoft.com/office/drawing/2014/main" id="{DDE7BEE2-0E4B-404B-B383-F1D93FA0C92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8050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39263" name="Picture@01\QPosted@" descr="@01\QPosted@">
          <a:extLst>
            <a:ext uri="{FF2B5EF4-FFF2-40B4-BE49-F238E27FC236}">
              <a16:creationId xmlns:a16="http://schemas.microsoft.com/office/drawing/2014/main" id="{5B792F7B-5F9E-4182-B8AE-D729486616F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8221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39264" name="Picture@01\QPosted@" descr="@01\QPosted@">
          <a:extLst>
            <a:ext uri="{FF2B5EF4-FFF2-40B4-BE49-F238E27FC236}">
              <a16:creationId xmlns:a16="http://schemas.microsoft.com/office/drawing/2014/main" id="{15B82702-A02D-49A5-A7A6-62C3CC22B21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8393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39265" name="Picture@01\QPosted@" descr="@01\QPosted@">
          <a:extLst>
            <a:ext uri="{FF2B5EF4-FFF2-40B4-BE49-F238E27FC236}">
              <a16:creationId xmlns:a16="http://schemas.microsoft.com/office/drawing/2014/main" id="{A2C8F295-684A-40D4-AF24-AD8216ECCE9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8564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39266" name="Picture@01\QPosted@" descr="@01\QPosted@">
          <a:extLst>
            <a:ext uri="{FF2B5EF4-FFF2-40B4-BE49-F238E27FC236}">
              <a16:creationId xmlns:a16="http://schemas.microsoft.com/office/drawing/2014/main" id="{95257B1C-275F-43B3-9A7A-3DEE80C40AD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8736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39267" name="Picture@01\QPosted@" descr="@01\QPosted@">
          <a:extLst>
            <a:ext uri="{FF2B5EF4-FFF2-40B4-BE49-F238E27FC236}">
              <a16:creationId xmlns:a16="http://schemas.microsoft.com/office/drawing/2014/main" id="{D3B4437A-EC39-48D3-A356-BBFD62CDC35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8907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39268" name="Picture@01\QPosted@" descr="@01\QPosted@">
          <a:extLst>
            <a:ext uri="{FF2B5EF4-FFF2-40B4-BE49-F238E27FC236}">
              <a16:creationId xmlns:a16="http://schemas.microsoft.com/office/drawing/2014/main" id="{8169E232-23DC-4F2C-98D7-BBE6A8A161C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079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39269" name="Picture@01\QPosted@" descr="@01\QPosted@">
          <a:extLst>
            <a:ext uri="{FF2B5EF4-FFF2-40B4-BE49-F238E27FC236}">
              <a16:creationId xmlns:a16="http://schemas.microsoft.com/office/drawing/2014/main" id="{AEC9B5E3-7724-4384-B49A-F65DC90AF1A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250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39270" name="Picture@01\QPosted@" descr="@01\QPosted@">
          <a:extLst>
            <a:ext uri="{FF2B5EF4-FFF2-40B4-BE49-F238E27FC236}">
              <a16:creationId xmlns:a16="http://schemas.microsoft.com/office/drawing/2014/main" id="{2B5DD042-BBB9-4EF9-BC3F-5003024AAE6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421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39271" name="Picture@01\QPosted@" descr="@01\QPosted@">
          <a:extLst>
            <a:ext uri="{FF2B5EF4-FFF2-40B4-BE49-F238E27FC236}">
              <a16:creationId xmlns:a16="http://schemas.microsoft.com/office/drawing/2014/main" id="{870116B2-45F5-49B0-8B61-08007C23DFD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593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39272" name="Picture@01\QPosted@" descr="@01\QPosted@">
          <a:extLst>
            <a:ext uri="{FF2B5EF4-FFF2-40B4-BE49-F238E27FC236}">
              <a16:creationId xmlns:a16="http://schemas.microsoft.com/office/drawing/2014/main" id="{2A532D8B-C556-4E78-A12B-680B6D4FDE9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764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39273" name="Picture@01\QPosted@" descr="@01\QPosted@">
          <a:extLst>
            <a:ext uri="{FF2B5EF4-FFF2-40B4-BE49-F238E27FC236}">
              <a16:creationId xmlns:a16="http://schemas.microsoft.com/office/drawing/2014/main" id="{5243AD52-7881-4D91-95D2-C67E3871420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99936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39274" name="Picture@01\QPosted@" descr="@01\QPosted@">
          <a:extLst>
            <a:ext uri="{FF2B5EF4-FFF2-40B4-BE49-F238E27FC236}">
              <a16:creationId xmlns:a16="http://schemas.microsoft.com/office/drawing/2014/main" id="{A994439A-BBD8-4899-9147-D707E0CF79A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107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39275" name="Picture@01\QPosted@" descr="@01\QPosted@">
          <a:extLst>
            <a:ext uri="{FF2B5EF4-FFF2-40B4-BE49-F238E27FC236}">
              <a16:creationId xmlns:a16="http://schemas.microsoft.com/office/drawing/2014/main" id="{97B0FE3D-7F7B-4754-8D62-5BF9228E8A8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279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39276" name="Picture@01\QPosted@" descr="@01\QPosted@">
          <a:extLst>
            <a:ext uri="{FF2B5EF4-FFF2-40B4-BE49-F238E27FC236}">
              <a16:creationId xmlns:a16="http://schemas.microsoft.com/office/drawing/2014/main" id="{8879D01B-127B-463F-A36B-075CDFF4AE8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450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39277" name="Picture@01\QPosted@" descr="@01\QPosted@">
          <a:extLst>
            <a:ext uri="{FF2B5EF4-FFF2-40B4-BE49-F238E27FC236}">
              <a16:creationId xmlns:a16="http://schemas.microsoft.com/office/drawing/2014/main" id="{AD68677C-65DC-4D0C-BA14-ECDE30ECAD7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622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39278" name="Picture@01\QPosted@" descr="@01\QPosted@">
          <a:extLst>
            <a:ext uri="{FF2B5EF4-FFF2-40B4-BE49-F238E27FC236}">
              <a16:creationId xmlns:a16="http://schemas.microsoft.com/office/drawing/2014/main" id="{0E1DC3C0-E1E0-46C7-8A1F-77CC9858A78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793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39279" name="Picture@01\QPosted@" descr="@01\QPosted@">
          <a:extLst>
            <a:ext uri="{FF2B5EF4-FFF2-40B4-BE49-F238E27FC236}">
              <a16:creationId xmlns:a16="http://schemas.microsoft.com/office/drawing/2014/main" id="{FB322B9C-7D56-466D-B63E-57F909B3F7B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0965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39280" name="Picture@01\QPosted@" descr="@01\QPosted@">
          <a:extLst>
            <a:ext uri="{FF2B5EF4-FFF2-40B4-BE49-F238E27FC236}">
              <a16:creationId xmlns:a16="http://schemas.microsoft.com/office/drawing/2014/main" id="{E33F4417-9A88-48B3-B828-FCC5B0FCC6E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1136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39281" name="Picture@01\QPosted@" descr="@01\QPosted@">
          <a:extLst>
            <a:ext uri="{FF2B5EF4-FFF2-40B4-BE49-F238E27FC236}">
              <a16:creationId xmlns:a16="http://schemas.microsoft.com/office/drawing/2014/main" id="{5B3A9619-5591-48B6-BD35-1698DA23DEB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1307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39282" name="Picture@01\QPosted@" descr="@01\QPosted@">
          <a:extLst>
            <a:ext uri="{FF2B5EF4-FFF2-40B4-BE49-F238E27FC236}">
              <a16:creationId xmlns:a16="http://schemas.microsoft.com/office/drawing/2014/main" id="{ED9531B8-162A-4CFA-8973-9B76AAAF2B0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1479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39283" name="Picture@01\QPosted@" descr="@01\QPosted@">
          <a:extLst>
            <a:ext uri="{FF2B5EF4-FFF2-40B4-BE49-F238E27FC236}">
              <a16:creationId xmlns:a16="http://schemas.microsoft.com/office/drawing/2014/main" id="{4F50D89E-0299-453A-8561-5B566CC12A7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1650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39284" name="Picture@01\QPosted@" descr="@01\QPosted@">
          <a:extLst>
            <a:ext uri="{FF2B5EF4-FFF2-40B4-BE49-F238E27FC236}">
              <a16:creationId xmlns:a16="http://schemas.microsoft.com/office/drawing/2014/main" id="{5A0D25F4-FDC3-4A29-9DA0-938649E3043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1822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39285" name="Picture@01\QPosted@" descr="@01\QPosted@">
          <a:extLst>
            <a:ext uri="{FF2B5EF4-FFF2-40B4-BE49-F238E27FC236}">
              <a16:creationId xmlns:a16="http://schemas.microsoft.com/office/drawing/2014/main" id="{2999D9CF-F37B-4B39-86E7-1E04454014E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1993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39286" name="Picture@01\QPosted@" descr="@01\QPosted@">
          <a:extLst>
            <a:ext uri="{FF2B5EF4-FFF2-40B4-BE49-F238E27FC236}">
              <a16:creationId xmlns:a16="http://schemas.microsoft.com/office/drawing/2014/main" id="{510B961A-1E8B-4053-9DD5-E393F6F0549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2165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39287" name="Picture@01\QPosted@" descr="@01\QPosted@">
          <a:extLst>
            <a:ext uri="{FF2B5EF4-FFF2-40B4-BE49-F238E27FC236}">
              <a16:creationId xmlns:a16="http://schemas.microsoft.com/office/drawing/2014/main" id="{8F663AA3-DAE6-45FB-B257-3EC66A05D45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2336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39288" name="Picture@01\QPosted@" descr="@01\QPosted@">
          <a:extLst>
            <a:ext uri="{FF2B5EF4-FFF2-40B4-BE49-F238E27FC236}">
              <a16:creationId xmlns:a16="http://schemas.microsoft.com/office/drawing/2014/main" id="{04D9EDB8-C14F-4EA0-9FD6-2BC39153D1B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2508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39289" name="Picture@01\QPosted@" descr="@01\QPosted@">
          <a:extLst>
            <a:ext uri="{FF2B5EF4-FFF2-40B4-BE49-F238E27FC236}">
              <a16:creationId xmlns:a16="http://schemas.microsoft.com/office/drawing/2014/main" id="{167B0C79-E527-4762-84BD-3B3BB608F31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2679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39290" name="Picture@01\QPosted@" descr="@01\QPosted@">
          <a:extLst>
            <a:ext uri="{FF2B5EF4-FFF2-40B4-BE49-F238E27FC236}">
              <a16:creationId xmlns:a16="http://schemas.microsoft.com/office/drawing/2014/main" id="{F5166BB0-6C7B-4724-B67C-973571775E8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2850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39291" name="Picture@01\QPosted@" descr="@01\QPosted@">
          <a:extLst>
            <a:ext uri="{FF2B5EF4-FFF2-40B4-BE49-F238E27FC236}">
              <a16:creationId xmlns:a16="http://schemas.microsoft.com/office/drawing/2014/main" id="{B5B58B38-DC05-4C5C-B7EF-E6FDF5A7531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3022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39292" name="Picture@01\QPosted@" descr="@01\QPosted@">
          <a:extLst>
            <a:ext uri="{FF2B5EF4-FFF2-40B4-BE49-F238E27FC236}">
              <a16:creationId xmlns:a16="http://schemas.microsoft.com/office/drawing/2014/main" id="{FE42169F-666C-42DB-AE25-51E3372DB95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3193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39293" name="Picture@01\QPosted@" descr="@01\QPosted@">
          <a:extLst>
            <a:ext uri="{FF2B5EF4-FFF2-40B4-BE49-F238E27FC236}">
              <a16:creationId xmlns:a16="http://schemas.microsoft.com/office/drawing/2014/main" id="{27B0E42A-3872-4FB9-B018-59C5D23B163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3365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39294" name="Picture@01\QPosted@" descr="@01\QPosted@">
          <a:extLst>
            <a:ext uri="{FF2B5EF4-FFF2-40B4-BE49-F238E27FC236}">
              <a16:creationId xmlns:a16="http://schemas.microsoft.com/office/drawing/2014/main" id="{BCE300DC-BFCF-4DF7-A025-AC48DA508E1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3536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39295" name="Picture@01\QPosted@" descr="@01\QPosted@">
          <a:extLst>
            <a:ext uri="{FF2B5EF4-FFF2-40B4-BE49-F238E27FC236}">
              <a16:creationId xmlns:a16="http://schemas.microsoft.com/office/drawing/2014/main" id="{A83EE5AE-0011-4B1F-AE03-F4466649286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3708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39296" name="Picture@01\QPosted@" descr="@01\QPosted@">
          <a:extLst>
            <a:ext uri="{FF2B5EF4-FFF2-40B4-BE49-F238E27FC236}">
              <a16:creationId xmlns:a16="http://schemas.microsoft.com/office/drawing/2014/main" id="{35A2CC80-286A-4B5C-B549-D02C1036667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3879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39297" name="Picture@01\QPosted@" descr="@01\QPosted@">
          <a:extLst>
            <a:ext uri="{FF2B5EF4-FFF2-40B4-BE49-F238E27FC236}">
              <a16:creationId xmlns:a16="http://schemas.microsoft.com/office/drawing/2014/main" id="{0A993711-B1E5-49EC-9324-64A8A2AE1A0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051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39298" name="Picture@01\QPosted@" descr="@01\QPosted@">
          <a:extLst>
            <a:ext uri="{FF2B5EF4-FFF2-40B4-BE49-F238E27FC236}">
              <a16:creationId xmlns:a16="http://schemas.microsoft.com/office/drawing/2014/main" id="{3D49743A-0391-421B-97D0-4ED23A78756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222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39299" name="Picture@01\QPosted@" descr="@01\QPosted@">
          <a:extLst>
            <a:ext uri="{FF2B5EF4-FFF2-40B4-BE49-F238E27FC236}">
              <a16:creationId xmlns:a16="http://schemas.microsoft.com/office/drawing/2014/main" id="{44F94297-FF73-4F02-9111-A7BB4DD3B4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394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39300" name="Picture@01\QPosted@" descr="@01\QPosted@">
          <a:extLst>
            <a:ext uri="{FF2B5EF4-FFF2-40B4-BE49-F238E27FC236}">
              <a16:creationId xmlns:a16="http://schemas.microsoft.com/office/drawing/2014/main" id="{DA401B4C-09B0-4E0D-ACB2-E6A58BAD372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565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39301" name="Picture@01\QPosted@" descr="@01\QPosted@">
          <a:extLst>
            <a:ext uri="{FF2B5EF4-FFF2-40B4-BE49-F238E27FC236}">
              <a16:creationId xmlns:a16="http://schemas.microsoft.com/office/drawing/2014/main" id="{97555477-4704-4D3A-8C4E-D0C2CB1D99E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736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39302" name="Picture@01\QPosted@" descr="@01\QPosted@">
          <a:extLst>
            <a:ext uri="{FF2B5EF4-FFF2-40B4-BE49-F238E27FC236}">
              <a16:creationId xmlns:a16="http://schemas.microsoft.com/office/drawing/2014/main" id="{0064DABD-D26A-4FA1-8A96-5F091C84ADF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4908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39303" name="Picture@01\QPosted@" descr="@01\QPosted@">
          <a:extLst>
            <a:ext uri="{FF2B5EF4-FFF2-40B4-BE49-F238E27FC236}">
              <a16:creationId xmlns:a16="http://schemas.microsoft.com/office/drawing/2014/main" id="{C26D377B-10BA-445F-A8C3-A371FE49093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5079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39304" name="Picture@01\QPosted@" descr="@01\QPosted@">
          <a:extLst>
            <a:ext uri="{FF2B5EF4-FFF2-40B4-BE49-F238E27FC236}">
              <a16:creationId xmlns:a16="http://schemas.microsoft.com/office/drawing/2014/main" id="{64B992C4-3666-407F-8FB4-95610F5DAD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5251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39305" name="Picture@01\QPosted@" descr="@01\QPosted@">
          <a:extLst>
            <a:ext uri="{FF2B5EF4-FFF2-40B4-BE49-F238E27FC236}">
              <a16:creationId xmlns:a16="http://schemas.microsoft.com/office/drawing/2014/main" id="{AC68BC67-460F-4BC5-A49A-70A984C5801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5422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39306" name="Picture@01\QPosted@" descr="@01\QPosted@">
          <a:extLst>
            <a:ext uri="{FF2B5EF4-FFF2-40B4-BE49-F238E27FC236}">
              <a16:creationId xmlns:a16="http://schemas.microsoft.com/office/drawing/2014/main" id="{EECE73C3-F5C4-4495-B589-BA59D1032B0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5594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39307" name="Picture@01\QPosted@" descr="@01\QPosted@">
          <a:extLst>
            <a:ext uri="{FF2B5EF4-FFF2-40B4-BE49-F238E27FC236}">
              <a16:creationId xmlns:a16="http://schemas.microsoft.com/office/drawing/2014/main" id="{677392E7-EF09-4277-9AE9-3306A4ABCFA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5765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39308" name="Picture@01\QPosted@" descr="@01\QPosted@">
          <a:extLst>
            <a:ext uri="{FF2B5EF4-FFF2-40B4-BE49-F238E27FC236}">
              <a16:creationId xmlns:a16="http://schemas.microsoft.com/office/drawing/2014/main" id="{EDEA3E47-9173-4488-912A-6C8DDDFB818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5937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39309" name="Picture@01\QPosted@" descr="@01\QPosted@">
          <a:extLst>
            <a:ext uri="{FF2B5EF4-FFF2-40B4-BE49-F238E27FC236}">
              <a16:creationId xmlns:a16="http://schemas.microsoft.com/office/drawing/2014/main" id="{733771FC-4DB7-4402-B931-38EA661F7DC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108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39310" name="Picture@01\QPosted@" descr="@01\QPosted@">
          <a:extLst>
            <a:ext uri="{FF2B5EF4-FFF2-40B4-BE49-F238E27FC236}">
              <a16:creationId xmlns:a16="http://schemas.microsoft.com/office/drawing/2014/main" id="{07D00BBB-6CE4-4851-9744-EAC5401F103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279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39311" name="Picture@01\QPosted@" descr="@01\QPosted@">
          <a:extLst>
            <a:ext uri="{FF2B5EF4-FFF2-40B4-BE49-F238E27FC236}">
              <a16:creationId xmlns:a16="http://schemas.microsoft.com/office/drawing/2014/main" id="{94EA39E0-6D03-46CF-A5F5-9BD14F9E419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451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39312" name="Picture@01\QPosted@" descr="@01\QPosted@">
          <a:extLst>
            <a:ext uri="{FF2B5EF4-FFF2-40B4-BE49-F238E27FC236}">
              <a16:creationId xmlns:a16="http://schemas.microsoft.com/office/drawing/2014/main" id="{BC384DAB-9D2C-49D5-BFB5-97FFF6D94B2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622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39313" name="Picture@01\QPosted@" descr="@01\QPosted@">
          <a:extLst>
            <a:ext uri="{FF2B5EF4-FFF2-40B4-BE49-F238E27FC236}">
              <a16:creationId xmlns:a16="http://schemas.microsoft.com/office/drawing/2014/main" id="{F380DF0B-19C8-405D-8351-BF7A0CD4C34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794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39314" name="Picture@01\QPosted@" descr="@01\QPosted@">
          <a:extLst>
            <a:ext uri="{FF2B5EF4-FFF2-40B4-BE49-F238E27FC236}">
              <a16:creationId xmlns:a16="http://schemas.microsoft.com/office/drawing/2014/main" id="{6CDE5191-FFAA-40C5-BBF3-CAC12D50E6F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6965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39315" name="Picture@01\QPosted@" descr="@01\QPosted@">
          <a:extLst>
            <a:ext uri="{FF2B5EF4-FFF2-40B4-BE49-F238E27FC236}">
              <a16:creationId xmlns:a16="http://schemas.microsoft.com/office/drawing/2014/main" id="{25B83D7A-D86C-494F-B3FD-C62B6D9A8D4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137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39316" name="Picture@01\QPosted@" descr="@01\QPosted@">
          <a:extLst>
            <a:ext uri="{FF2B5EF4-FFF2-40B4-BE49-F238E27FC236}">
              <a16:creationId xmlns:a16="http://schemas.microsoft.com/office/drawing/2014/main" id="{EFC46B0E-08E3-4E3E-9AEC-627DCFF606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308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39317" name="Picture@01\QPosted@" descr="@01\QPosted@">
          <a:extLst>
            <a:ext uri="{FF2B5EF4-FFF2-40B4-BE49-F238E27FC236}">
              <a16:creationId xmlns:a16="http://schemas.microsoft.com/office/drawing/2014/main" id="{9B326F04-F397-49EE-9F92-76A493FCFAD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480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39318" name="Picture@01\QPosted@" descr="@01\QPosted@">
          <a:extLst>
            <a:ext uri="{FF2B5EF4-FFF2-40B4-BE49-F238E27FC236}">
              <a16:creationId xmlns:a16="http://schemas.microsoft.com/office/drawing/2014/main" id="{AD85FF12-9F4B-45EC-94BB-F79EB9FE63D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651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39319" name="Picture@01\QPosted@" descr="@01\QPosted@">
          <a:extLst>
            <a:ext uri="{FF2B5EF4-FFF2-40B4-BE49-F238E27FC236}">
              <a16:creationId xmlns:a16="http://schemas.microsoft.com/office/drawing/2014/main" id="{B6FC2524-88B6-4B62-A382-67B8A79373A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823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634</xdr:row>
      <xdr:rowOff>0</xdr:rowOff>
    </xdr:from>
    <xdr:to>
      <xdr:col>0</xdr:col>
      <xdr:colOff>152400</xdr:colOff>
      <xdr:row>634</xdr:row>
      <xdr:rowOff>133350</xdr:rowOff>
    </xdr:to>
    <xdr:pic>
      <xdr:nvPicPr>
        <xdr:cNvPr id="739320" name="Picture@01\QPosted@" descr="@01\QPosted@">
          <a:extLst>
            <a:ext uri="{FF2B5EF4-FFF2-40B4-BE49-F238E27FC236}">
              <a16:creationId xmlns:a16="http://schemas.microsoft.com/office/drawing/2014/main" id="{4F5C3902-F440-4470-A841-A7C4C89250A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7994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635</xdr:row>
      <xdr:rowOff>0</xdr:rowOff>
    </xdr:from>
    <xdr:to>
      <xdr:col>0</xdr:col>
      <xdr:colOff>152400</xdr:colOff>
      <xdr:row>635</xdr:row>
      <xdr:rowOff>133350</xdr:rowOff>
    </xdr:to>
    <xdr:pic>
      <xdr:nvPicPr>
        <xdr:cNvPr id="739321" name="Picture@01\QPosted@" descr="@01\QPosted@">
          <a:extLst>
            <a:ext uri="{FF2B5EF4-FFF2-40B4-BE49-F238E27FC236}">
              <a16:creationId xmlns:a16="http://schemas.microsoft.com/office/drawing/2014/main" id="{FFBD15D7-E173-426C-84AF-5E37BED5167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8165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636</xdr:row>
      <xdr:rowOff>0</xdr:rowOff>
    </xdr:from>
    <xdr:to>
      <xdr:col>0</xdr:col>
      <xdr:colOff>152400</xdr:colOff>
      <xdr:row>636</xdr:row>
      <xdr:rowOff>133350</xdr:rowOff>
    </xdr:to>
    <xdr:pic>
      <xdr:nvPicPr>
        <xdr:cNvPr id="739322" name="Picture@01\QPosted@" descr="@01\QPosted@">
          <a:extLst>
            <a:ext uri="{FF2B5EF4-FFF2-40B4-BE49-F238E27FC236}">
              <a16:creationId xmlns:a16="http://schemas.microsoft.com/office/drawing/2014/main" id="{8B44D9D3-F2A7-4ACA-BCE0-4F376A6EA5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8337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637</xdr:row>
      <xdr:rowOff>0</xdr:rowOff>
    </xdr:from>
    <xdr:to>
      <xdr:col>0</xdr:col>
      <xdr:colOff>152400</xdr:colOff>
      <xdr:row>637</xdr:row>
      <xdr:rowOff>133350</xdr:rowOff>
    </xdr:to>
    <xdr:pic>
      <xdr:nvPicPr>
        <xdr:cNvPr id="739323" name="Picture@01\QPosted@" descr="@01\QPosted@">
          <a:extLst>
            <a:ext uri="{FF2B5EF4-FFF2-40B4-BE49-F238E27FC236}">
              <a16:creationId xmlns:a16="http://schemas.microsoft.com/office/drawing/2014/main" id="{2E3CEC27-C007-44FA-9659-C745E32A2D8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8508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638</xdr:row>
      <xdr:rowOff>0</xdr:rowOff>
    </xdr:from>
    <xdr:to>
      <xdr:col>0</xdr:col>
      <xdr:colOff>152400</xdr:colOff>
      <xdr:row>638</xdr:row>
      <xdr:rowOff>133350</xdr:rowOff>
    </xdr:to>
    <xdr:pic>
      <xdr:nvPicPr>
        <xdr:cNvPr id="739324" name="Picture@01\QPosted@" descr="@01\QPosted@">
          <a:extLst>
            <a:ext uri="{FF2B5EF4-FFF2-40B4-BE49-F238E27FC236}">
              <a16:creationId xmlns:a16="http://schemas.microsoft.com/office/drawing/2014/main" id="{E39F8C5F-2ADD-4979-805E-97EFC5BDD22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8680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639</xdr:row>
      <xdr:rowOff>0</xdr:rowOff>
    </xdr:from>
    <xdr:to>
      <xdr:col>0</xdr:col>
      <xdr:colOff>152400</xdr:colOff>
      <xdr:row>639</xdr:row>
      <xdr:rowOff>133350</xdr:rowOff>
    </xdr:to>
    <xdr:pic>
      <xdr:nvPicPr>
        <xdr:cNvPr id="739325" name="Picture@01\QPosted@" descr="@01\QPosted@">
          <a:extLst>
            <a:ext uri="{FF2B5EF4-FFF2-40B4-BE49-F238E27FC236}">
              <a16:creationId xmlns:a16="http://schemas.microsoft.com/office/drawing/2014/main" id="{93537F21-6B8B-4999-8BE7-395755F223B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8851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640</xdr:row>
      <xdr:rowOff>0</xdr:rowOff>
    </xdr:from>
    <xdr:to>
      <xdr:col>0</xdr:col>
      <xdr:colOff>152400</xdr:colOff>
      <xdr:row>640</xdr:row>
      <xdr:rowOff>133350</xdr:rowOff>
    </xdr:to>
    <xdr:pic>
      <xdr:nvPicPr>
        <xdr:cNvPr id="739326" name="Picture@01\QPosted@" descr="@01\QPosted@">
          <a:extLst>
            <a:ext uri="{FF2B5EF4-FFF2-40B4-BE49-F238E27FC236}">
              <a16:creationId xmlns:a16="http://schemas.microsoft.com/office/drawing/2014/main" id="{73E4B947-663F-4A04-9760-695767FBC27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023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641</xdr:row>
      <xdr:rowOff>0</xdr:rowOff>
    </xdr:from>
    <xdr:to>
      <xdr:col>0</xdr:col>
      <xdr:colOff>152400</xdr:colOff>
      <xdr:row>641</xdr:row>
      <xdr:rowOff>133350</xdr:rowOff>
    </xdr:to>
    <xdr:pic>
      <xdr:nvPicPr>
        <xdr:cNvPr id="739327" name="Picture@01\QPosted@" descr="@01\QPosted@">
          <a:extLst>
            <a:ext uri="{FF2B5EF4-FFF2-40B4-BE49-F238E27FC236}">
              <a16:creationId xmlns:a16="http://schemas.microsoft.com/office/drawing/2014/main" id="{2A6380AB-827C-4BAF-83E1-2CADDD01492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194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642</xdr:row>
      <xdr:rowOff>0</xdr:rowOff>
    </xdr:from>
    <xdr:to>
      <xdr:col>0</xdr:col>
      <xdr:colOff>152400</xdr:colOff>
      <xdr:row>642</xdr:row>
      <xdr:rowOff>133350</xdr:rowOff>
    </xdr:to>
    <xdr:pic>
      <xdr:nvPicPr>
        <xdr:cNvPr id="739328" name="Picture@01\QPosted@" descr="@01\QPosted@">
          <a:extLst>
            <a:ext uri="{FF2B5EF4-FFF2-40B4-BE49-F238E27FC236}">
              <a16:creationId xmlns:a16="http://schemas.microsoft.com/office/drawing/2014/main" id="{B10A860A-D28D-4371-91BE-287B754E59D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366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643</xdr:row>
      <xdr:rowOff>0</xdr:rowOff>
    </xdr:from>
    <xdr:to>
      <xdr:col>0</xdr:col>
      <xdr:colOff>152400</xdr:colOff>
      <xdr:row>643</xdr:row>
      <xdr:rowOff>133350</xdr:rowOff>
    </xdr:to>
    <xdr:pic>
      <xdr:nvPicPr>
        <xdr:cNvPr id="739329" name="Picture@01\QPosted@" descr="@01\QPosted@">
          <a:extLst>
            <a:ext uri="{FF2B5EF4-FFF2-40B4-BE49-F238E27FC236}">
              <a16:creationId xmlns:a16="http://schemas.microsoft.com/office/drawing/2014/main" id="{95330C7B-5E69-46D8-A808-C2618C713C2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537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644</xdr:row>
      <xdr:rowOff>0</xdr:rowOff>
    </xdr:from>
    <xdr:to>
      <xdr:col>0</xdr:col>
      <xdr:colOff>152400</xdr:colOff>
      <xdr:row>644</xdr:row>
      <xdr:rowOff>133350</xdr:rowOff>
    </xdr:to>
    <xdr:pic>
      <xdr:nvPicPr>
        <xdr:cNvPr id="739330" name="Picture@01\QPosted@" descr="@01\QPosted@">
          <a:extLst>
            <a:ext uri="{FF2B5EF4-FFF2-40B4-BE49-F238E27FC236}">
              <a16:creationId xmlns:a16="http://schemas.microsoft.com/office/drawing/2014/main" id="{A0345852-3825-4976-98F2-1AEB15337B8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708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645</xdr:row>
      <xdr:rowOff>0</xdr:rowOff>
    </xdr:from>
    <xdr:to>
      <xdr:col>0</xdr:col>
      <xdr:colOff>152400</xdr:colOff>
      <xdr:row>645</xdr:row>
      <xdr:rowOff>133350</xdr:rowOff>
    </xdr:to>
    <xdr:pic>
      <xdr:nvPicPr>
        <xdr:cNvPr id="739331" name="Picture@01\QPosted@" descr="@01\QPosted@">
          <a:extLst>
            <a:ext uri="{FF2B5EF4-FFF2-40B4-BE49-F238E27FC236}">
              <a16:creationId xmlns:a16="http://schemas.microsoft.com/office/drawing/2014/main" id="{E76202FC-E085-4E6B-9EBD-9A0DEBD4BEA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09880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646</xdr:row>
      <xdr:rowOff>0</xdr:rowOff>
    </xdr:from>
    <xdr:to>
      <xdr:col>0</xdr:col>
      <xdr:colOff>152400</xdr:colOff>
      <xdr:row>646</xdr:row>
      <xdr:rowOff>133350</xdr:rowOff>
    </xdr:to>
    <xdr:pic>
      <xdr:nvPicPr>
        <xdr:cNvPr id="739332" name="Picture@01\QPosted@" descr="@01\QPosted@">
          <a:extLst>
            <a:ext uri="{FF2B5EF4-FFF2-40B4-BE49-F238E27FC236}">
              <a16:creationId xmlns:a16="http://schemas.microsoft.com/office/drawing/2014/main" id="{83CCFC0A-0567-457B-A291-6236A5CD58D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0051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647</xdr:row>
      <xdr:rowOff>0</xdr:rowOff>
    </xdr:from>
    <xdr:to>
      <xdr:col>0</xdr:col>
      <xdr:colOff>152400</xdr:colOff>
      <xdr:row>647</xdr:row>
      <xdr:rowOff>133350</xdr:rowOff>
    </xdr:to>
    <xdr:pic>
      <xdr:nvPicPr>
        <xdr:cNvPr id="739333" name="Picture@01\QPosted@" descr="@01\QPosted@">
          <a:extLst>
            <a:ext uri="{FF2B5EF4-FFF2-40B4-BE49-F238E27FC236}">
              <a16:creationId xmlns:a16="http://schemas.microsoft.com/office/drawing/2014/main" id="{E0A4252C-9FFC-4B7B-AAA3-27854B85A4F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0223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648</xdr:row>
      <xdr:rowOff>0</xdr:rowOff>
    </xdr:from>
    <xdr:to>
      <xdr:col>0</xdr:col>
      <xdr:colOff>152400</xdr:colOff>
      <xdr:row>648</xdr:row>
      <xdr:rowOff>133350</xdr:rowOff>
    </xdr:to>
    <xdr:pic>
      <xdr:nvPicPr>
        <xdr:cNvPr id="739334" name="Picture@01\QPosted@" descr="@01\QPosted@">
          <a:extLst>
            <a:ext uri="{FF2B5EF4-FFF2-40B4-BE49-F238E27FC236}">
              <a16:creationId xmlns:a16="http://schemas.microsoft.com/office/drawing/2014/main" id="{B1EF4272-822C-41F4-9C6D-72B76EEE611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0394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649</xdr:row>
      <xdr:rowOff>0</xdr:rowOff>
    </xdr:from>
    <xdr:to>
      <xdr:col>0</xdr:col>
      <xdr:colOff>152400</xdr:colOff>
      <xdr:row>649</xdr:row>
      <xdr:rowOff>133350</xdr:rowOff>
    </xdr:to>
    <xdr:pic>
      <xdr:nvPicPr>
        <xdr:cNvPr id="739335" name="Picture@01\QPosted@" descr="@01\QPosted@">
          <a:extLst>
            <a:ext uri="{FF2B5EF4-FFF2-40B4-BE49-F238E27FC236}">
              <a16:creationId xmlns:a16="http://schemas.microsoft.com/office/drawing/2014/main" id="{234F6742-2925-46DF-91ED-432551D29B9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0566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650</xdr:row>
      <xdr:rowOff>0</xdr:rowOff>
    </xdr:from>
    <xdr:to>
      <xdr:col>0</xdr:col>
      <xdr:colOff>152400</xdr:colOff>
      <xdr:row>650</xdr:row>
      <xdr:rowOff>133350</xdr:rowOff>
    </xdr:to>
    <xdr:pic>
      <xdr:nvPicPr>
        <xdr:cNvPr id="739336" name="Picture@01\QPosted@" descr="@01\QPosted@">
          <a:extLst>
            <a:ext uri="{FF2B5EF4-FFF2-40B4-BE49-F238E27FC236}">
              <a16:creationId xmlns:a16="http://schemas.microsoft.com/office/drawing/2014/main" id="{373BEBD8-CF31-4F25-8DDA-D37B2B59741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0737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651</xdr:row>
      <xdr:rowOff>0</xdr:rowOff>
    </xdr:from>
    <xdr:to>
      <xdr:col>0</xdr:col>
      <xdr:colOff>152400</xdr:colOff>
      <xdr:row>651</xdr:row>
      <xdr:rowOff>133350</xdr:rowOff>
    </xdr:to>
    <xdr:pic>
      <xdr:nvPicPr>
        <xdr:cNvPr id="739337" name="Picture@01\QPosted@" descr="@01\QPosted@">
          <a:extLst>
            <a:ext uri="{FF2B5EF4-FFF2-40B4-BE49-F238E27FC236}">
              <a16:creationId xmlns:a16="http://schemas.microsoft.com/office/drawing/2014/main" id="{7DD92D7D-8E10-4C5B-A144-1BC7AF9F03A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0909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652</xdr:row>
      <xdr:rowOff>0</xdr:rowOff>
    </xdr:from>
    <xdr:to>
      <xdr:col>0</xdr:col>
      <xdr:colOff>152400</xdr:colOff>
      <xdr:row>652</xdr:row>
      <xdr:rowOff>133350</xdr:rowOff>
    </xdr:to>
    <xdr:pic>
      <xdr:nvPicPr>
        <xdr:cNvPr id="739338" name="Picture@01\QPosted@" descr="@01\QPosted@">
          <a:extLst>
            <a:ext uri="{FF2B5EF4-FFF2-40B4-BE49-F238E27FC236}">
              <a16:creationId xmlns:a16="http://schemas.microsoft.com/office/drawing/2014/main" id="{F535EF6F-94BE-4510-95D3-DC9A7D7F53D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080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653</xdr:row>
      <xdr:rowOff>0</xdr:rowOff>
    </xdr:from>
    <xdr:to>
      <xdr:col>0</xdr:col>
      <xdr:colOff>152400</xdr:colOff>
      <xdr:row>653</xdr:row>
      <xdr:rowOff>133350</xdr:rowOff>
    </xdr:to>
    <xdr:pic>
      <xdr:nvPicPr>
        <xdr:cNvPr id="739339" name="Picture@01\QPosted@" descr="@01\QPosted@">
          <a:extLst>
            <a:ext uri="{FF2B5EF4-FFF2-40B4-BE49-F238E27FC236}">
              <a16:creationId xmlns:a16="http://schemas.microsoft.com/office/drawing/2014/main" id="{88791D88-9AAA-45E1-973A-3B7691E5449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252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654</xdr:row>
      <xdr:rowOff>0</xdr:rowOff>
    </xdr:from>
    <xdr:to>
      <xdr:col>0</xdr:col>
      <xdr:colOff>152400</xdr:colOff>
      <xdr:row>654</xdr:row>
      <xdr:rowOff>133350</xdr:rowOff>
    </xdr:to>
    <xdr:pic>
      <xdr:nvPicPr>
        <xdr:cNvPr id="739340" name="Picture@01\QPosted@" descr="@01\QPosted@">
          <a:extLst>
            <a:ext uri="{FF2B5EF4-FFF2-40B4-BE49-F238E27FC236}">
              <a16:creationId xmlns:a16="http://schemas.microsoft.com/office/drawing/2014/main" id="{BDF4743E-764C-4793-AD3F-E66510585E9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423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655</xdr:row>
      <xdr:rowOff>0</xdr:rowOff>
    </xdr:from>
    <xdr:to>
      <xdr:col>0</xdr:col>
      <xdr:colOff>152400</xdr:colOff>
      <xdr:row>655</xdr:row>
      <xdr:rowOff>133350</xdr:rowOff>
    </xdr:to>
    <xdr:pic>
      <xdr:nvPicPr>
        <xdr:cNvPr id="739341" name="Picture@01\QPosted@" descr="@01\QPosted@">
          <a:extLst>
            <a:ext uri="{FF2B5EF4-FFF2-40B4-BE49-F238E27FC236}">
              <a16:creationId xmlns:a16="http://schemas.microsoft.com/office/drawing/2014/main" id="{A44436B7-001D-4B31-95AC-B629BCF2DE8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594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656</xdr:row>
      <xdr:rowOff>0</xdr:rowOff>
    </xdr:from>
    <xdr:to>
      <xdr:col>0</xdr:col>
      <xdr:colOff>152400</xdr:colOff>
      <xdr:row>656</xdr:row>
      <xdr:rowOff>133350</xdr:rowOff>
    </xdr:to>
    <xdr:pic>
      <xdr:nvPicPr>
        <xdr:cNvPr id="739342" name="Picture@01\QPosted@" descr="@01\QPosted@">
          <a:extLst>
            <a:ext uri="{FF2B5EF4-FFF2-40B4-BE49-F238E27FC236}">
              <a16:creationId xmlns:a16="http://schemas.microsoft.com/office/drawing/2014/main" id="{8731532C-1389-49AD-9C63-B900D7C80B6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766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657</xdr:row>
      <xdr:rowOff>0</xdr:rowOff>
    </xdr:from>
    <xdr:to>
      <xdr:col>0</xdr:col>
      <xdr:colOff>152400</xdr:colOff>
      <xdr:row>657</xdr:row>
      <xdr:rowOff>133350</xdr:rowOff>
    </xdr:to>
    <xdr:pic>
      <xdr:nvPicPr>
        <xdr:cNvPr id="739343" name="Picture@01\QPosted@" descr="@01\QPosted@">
          <a:extLst>
            <a:ext uri="{FF2B5EF4-FFF2-40B4-BE49-F238E27FC236}">
              <a16:creationId xmlns:a16="http://schemas.microsoft.com/office/drawing/2014/main" id="{62C93F1C-E96E-490D-84BA-CEFA0F6D259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1937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658</xdr:row>
      <xdr:rowOff>0</xdr:rowOff>
    </xdr:from>
    <xdr:to>
      <xdr:col>0</xdr:col>
      <xdr:colOff>152400</xdr:colOff>
      <xdr:row>658</xdr:row>
      <xdr:rowOff>133350</xdr:rowOff>
    </xdr:to>
    <xdr:pic>
      <xdr:nvPicPr>
        <xdr:cNvPr id="739344" name="Picture@01\QPosted@" descr="@01\QPosted@">
          <a:extLst>
            <a:ext uri="{FF2B5EF4-FFF2-40B4-BE49-F238E27FC236}">
              <a16:creationId xmlns:a16="http://schemas.microsoft.com/office/drawing/2014/main" id="{5D7C7441-4546-4A08-94CB-52A12FAC7DB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109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659</xdr:row>
      <xdr:rowOff>0</xdr:rowOff>
    </xdr:from>
    <xdr:to>
      <xdr:col>0</xdr:col>
      <xdr:colOff>152400</xdr:colOff>
      <xdr:row>659</xdr:row>
      <xdr:rowOff>133350</xdr:rowOff>
    </xdr:to>
    <xdr:pic>
      <xdr:nvPicPr>
        <xdr:cNvPr id="739345" name="Picture@01\QPosted@" descr="@01\QPosted@">
          <a:extLst>
            <a:ext uri="{FF2B5EF4-FFF2-40B4-BE49-F238E27FC236}">
              <a16:creationId xmlns:a16="http://schemas.microsoft.com/office/drawing/2014/main" id="{12D31ED5-ABDD-4E0F-8100-57639463DC6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280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660</xdr:row>
      <xdr:rowOff>0</xdr:rowOff>
    </xdr:from>
    <xdr:to>
      <xdr:col>0</xdr:col>
      <xdr:colOff>152400</xdr:colOff>
      <xdr:row>660</xdr:row>
      <xdr:rowOff>133350</xdr:rowOff>
    </xdr:to>
    <xdr:pic>
      <xdr:nvPicPr>
        <xdr:cNvPr id="739346" name="Picture@01\QPosted@" descr="@01\QPosted@">
          <a:extLst>
            <a:ext uri="{FF2B5EF4-FFF2-40B4-BE49-F238E27FC236}">
              <a16:creationId xmlns:a16="http://schemas.microsoft.com/office/drawing/2014/main" id="{404318D6-11BB-4213-B15C-830ACF3589C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452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661</xdr:row>
      <xdr:rowOff>0</xdr:rowOff>
    </xdr:from>
    <xdr:to>
      <xdr:col>0</xdr:col>
      <xdr:colOff>152400</xdr:colOff>
      <xdr:row>661</xdr:row>
      <xdr:rowOff>133350</xdr:rowOff>
    </xdr:to>
    <xdr:pic>
      <xdr:nvPicPr>
        <xdr:cNvPr id="739347" name="Picture@01\QPosted@" descr="@01\QPosted@">
          <a:extLst>
            <a:ext uri="{FF2B5EF4-FFF2-40B4-BE49-F238E27FC236}">
              <a16:creationId xmlns:a16="http://schemas.microsoft.com/office/drawing/2014/main" id="{50BC8253-0899-4292-9FB0-10E4E92D24E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623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662</xdr:row>
      <xdr:rowOff>0</xdr:rowOff>
    </xdr:from>
    <xdr:to>
      <xdr:col>0</xdr:col>
      <xdr:colOff>152400</xdr:colOff>
      <xdr:row>662</xdr:row>
      <xdr:rowOff>133350</xdr:rowOff>
    </xdr:to>
    <xdr:pic>
      <xdr:nvPicPr>
        <xdr:cNvPr id="739348" name="Picture@01\QPosted@" descr="@01\QPosted@">
          <a:extLst>
            <a:ext uri="{FF2B5EF4-FFF2-40B4-BE49-F238E27FC236}">
              <a16:creationId xmlns:a16="http://schemas.microsoft.com/office/drawing/2014/main" id="{3C021682-BEEB-4688-8E74-C40D10CEC38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795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663</xdr:row>
      <xdr:rowOff>0</xdr:rowOff>
    </xdr:from>
    <xdr:to>
      <xdr:col>0</xdr:col>
      <xdr:colOff>152400</xdr:colOff>
      <xdr:row>663</xdr:row>
      <xdr:rowOff>133350</xdr:rowOff>
    </xdr:to>
    <xdr:pic>
      <xdr:nvPicPr>
        <xdr:cNvPr id="739349" name="Picture@01\QPosted@" descr="@01\QPosted@">
          <a:extLst>
            <a:ext uri="{FF2B5EF4-FFF2-40B4-BE49-F238E27FC236}">
              <a16:creationId xmlns:a16="http://schemas.microsoft.com/office/drawing/2014/main" id="{DFAA7F18-368B-4567-8B73-169F051467C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2966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664</xdr:row>
      <xdr:rowOff>0</xdr:rowOff>
    </xdr:from>
    <xdr:to>
      <xdr:col>0</xdr:col>
      <xdr:colOff>152400</xdr:colOff>
      <xdr:row>664</xdr:row>
      <xdr:rowOff>133350</xdr:rowOff>
    </xdr:to>
    <xdr:pic>
      <xdr:nvPicPr>
        <xdr:cNvPr id="739350" name="Picture@01\QPosted@" descr="@01\QPosted@">
          <a:extLst>
            <a:ext uri="{FF2B5EF4-FFF2-40B4-BE49-F238E27FC236}">
              <a16:creationId xmlns:a16="http://schemas.microsoft.com/office/drawing/2014/main" id="{C87EC1D2-47DD-4ED6-A0A0-F7AAFD77FB1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3137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665</xdr:row>
      <xdr:rowOff>0</xdr:rowOff>
    </xdr:from>
    <xdr:to>
      <xdr:col>0</xdr:col>
      <xdr:colOff>152400</xdr:colOff>
      <xdr:row>665</xdr:row>
      <xdr:rowOff>133350</xdr:rowOff>
    </xdr:to>
    <xdr:pic>
      <xdr:nvPicPr>
        <xdr:cNvPr id="739351" name="Picture@01\QPosted@" descr="@01\QPosted@">
          <a:extLst>
            <a:ext uri="{FF2B5EF4-FFF2-40B4-BE49-F238E27FC236}">
              <a16:creationId xmlns:a16="http://schemas.microsoft.com/office/drawing/2014/main" id="{A7CE277A-3431-4455-A537-A73FAB84D87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3309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666</xdr:row>
      <xdr:rowOff>0</xdr:rowOff>
    </xdr:from>
    <xdr:to>
      <xdr:col>0</xdr:col>
      <xdr:colOff>152400</xdr:colOff>
      <xdr:row>666</xdr:row>
      <xdr:rowOff>133350</xdr:rowOff>
    </xdr:to>
    <xdr:pic>
      <xdr:nvPicPr>
        <xdr:cNvPr id="739352" name="Picture@01\QPosted@" descr="@01\QPosted@">
          <a:extLst>
            <a:ext uri="{FF2B5EF4-FFF2-40B4-BE49-F238E27FC236}">
              <a16:creationId xmlns:a16="http://schemas.microsoft.com/office/drawing/2014/main" id="{1D989606-44F0-46C1-8AFF-F339A356295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3480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667</xdr:row>
      <xdr:rowOff>0</xdr:rowOff>
    </xdr:from>
    <xdr:to>
      <xdr:col>0</xdr:col>
      <xdr:colOff>152400</xdr:colOff>
      <xdr:row>667</xdr:row>
      <xdr:rowOff>133350</xdr:rowOff>
    </xdr:to>
    <xdr:pic>
      <xdr:nvPicPr>
        <xdr:cNvPr id="739353" name="Picture@01\QPosted@" descr="@01\QPosted@">
          <a:extLst>
            <a:ext uri="{FF2B5EF4-FFF2-40B4-BE49-F238E27FC236}">
              <a16:creationId xmlns:a16="http://schemas.microsoft.com/office/drawing/2014/main" id="{29960723-E899-45F9-BE7D-32A4A12CD98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3652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668</xdr:row>
      <xdr:rowOff>0</xdr:rowOff>
    </xdr:from>
    <xdr:to>
      <xdr:col>0</xdr:col>
      <xdr:colOff>152400</xdr:colOff>
      <xdr:row>668</xdr:row>
      <xdr:rowOff>133350</xdr:rowOff>
    </xdr:to>
    <xdr:pic>
      <xdr:nvPicPr>
        <xdr:cNvPr id="739354" name="Picture@01\QPosted@" descr="@01\QPosted@">
          <a:extLst>
            <a:ext uri="{FF2B5EF4-FFF2-40B4-BE49-F238E27FC236}">
              <a16:creationId xmlns:a16="http://schemas.microsoft.com/office/drawing/2014/main" id="{F41A7F88-1EF5-4940-8D01-EA3011B5E49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3823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669</xdr:row>
      <xdr:rowOff>0</xdr:rowOff>
    </xdr:from>
    <xdr:to>
      <xdr:col>0</xdr:col>
      <xdr:colOff>152400</xdr:colOff>
      <xdr:row>669</xdr:row>
      <xdr:rowOff>133350</xdr:rowOff>
    </xdr:to>
    <xdr:pic>
      <xdr:nvPicPr>
        <xdr:cNvPr id="739355" name="Picture@01\QPosted@" descr="@01\QPosted@">
          <a:extLst>
            <a:ext uri="{FF2B5EF4-FFF2-40B4-BE49-F238E27FC236}">
              <a16:creationId xmlns:a16="http://schemas.microsoft.com/office/drawing/2014/main" id="{90BE90F9-AD9C-458D-B216-2D48BC6A058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3995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670</xdr:row>
      <xdr:rowOff>0</xdr:rowOff>
    </xdr:from>
    <xdr:to>
      <xdr:col>0</xdr:col>
      <xdr:colOff>152400</xdr:colOff>
      <xdr:row>670</xdr:row>
      <xdr:rowOff>133350</xdr:rowOff>
    </xdr:to>
    <xdr:pic>
      <xdr:nvPicPr>
        <xdr:cNvPr id="739356" name="Picture@01\QPosted@" descr="@01\QPosted@">
          <a:extLst>
            <a:ext uri="{FF2B5EF4-FFF2-40B4-BE49-F238E27FC236}">
              <a16:creationId xmlns:a16="http://schemas.microsoft.com/office/drawing/2014/main" id="{023F67AB-4B13-4555-B5F1-529EBD1FF89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4166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671</xdr:row>
      <xdr:rowOff>0</xdr:rowOff>
    </xdr:from>
    <xdr:to>
      <xdr:col>0</xdr:col>
      <xdr:colOff>152400</xdr:colOff>
      <xdr:row>671</xdr:row>
      <xdr:rowOff>133350</xdr:rowOff>
    </xdr:to>
    <xdr:pic>
      <xdr:nvPicPr>
        <xdr:cNvPr id="739357" name="Picture@01\QPosted@" descr="@01\QPosted@">
          <a:extLst>
            <a:ext uri="{FF2B5EF4-FFF2-40B4-BE49-F238E27FC236}">
              <a16:creationId xmlns:a16="http://schemas.microsoft.com/office/drawing/2014/main" id="{1607FA63-48AA-4ACF-A8E0-08A38D34D71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4338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672</xdr:row>
      <xdr:rowOff>0</xdr:rowOff>
    </xdr:from>
    <xdr:to>
      <xdr:col>0</xdr:col>
      <xdr:colOff>152400</xdr:colOff>
      <xdr:row>672</xdr:row>
      <xdr:rowOff>133350</xdr:rowOff>
    </xdr:to>
    <xdr:pic>
      <xdr:nvPicPr>
        <xdr:cNvPr id="739358" name="Picture@01\QPosted@" descr="@01\QPosted@">
          <a:extLst>
            <a:ext uri="{FF2B5EF4-FFF2-40B4-BE49-F238E27FC236}">
              <a16:creationId xmlns:a16="http://schemas.microsoft.com/office/drawing/2014/main" id="{1932D4A9-07BE-4BC5-84F9-7F2BCA384DA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4509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673</xdr:row>
      <xdr:rowOff>0</xdr:rowOff>
    </xdr:from>
    <xdr:to>
      <xdr:col>0</xdr:col>
      <xdr:colOff>152400</xdr:colOff>
      <xdr:row>673</xdr:row>
      <xdr:rowOff>133350</xdr:rowOff>
    </xdr:to>
    <xdr:pic>
      <xdr:nvPicPr>
        <xdr:cNvPr id="739359" name="Picture@01\QPosted@" descr="@01\QPosted@">
          <a:extLst>
            <a:ext uri="{FF2B5EF4-FFF2-40B4-BE49-F238E27FC236}">
              <a16:creationId xmlns:a16="http://schemas.microsoft.com/office/drawing/2014/main" id="{C222B0A4-1BD3-41BF-B4CA-CC61788D6A3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4681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674</xdr:row>
      <xdr:rowOff>0</xdr:rowOff>
    </xdr:from>
    <xdr:to>
      <xdr:col>0</xdr:col>
      <xdr:colOff>152400</xdr:colOff>
      <xdr:row>674</xdr:row>
      <xdr:rowOff>133350</xdr:rowOff>
    </xdr:to>
    <xdr:pic>
      <xdr:nvPicPr>
        <xdr:cNvPr id="739360" name="Picture@01\QPosted@" descr="@01\QPosted@">
          <a:extLst>
            <a:ext uri="{FF2B5EF4-FFF2-40B4-BE49-F238E27FC236}">
              <a16:creationId xmlns:a16="http://schemas.microsoft.com/office/drawing/2014/main" id="{44A3B15E-2A02-47BE-82A6-937C03CC702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4852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675</xdr:row>
      <xdr:rowOff>0</xdr:rowOff>
    </xdr:from>
    <xdr:to>
      <xdr:col>0</xdr:col>
      <xdr:colOff>152400</xdr:colOff>
      <xdr:row>675</xdr:row>
      <xdr:rowOff>133350</xdr:rowOff>
    </xdr:to>
    <xdr:pic>
      <xdr:nvPicPr>
        <xdr:cNvPr id="739361" name="Picture@01\QPosted@" descr="@01\QPosted@">
          <a:extLst>
            <a:ext uri="{FF2B5EF4-FFF2-40B4-BE49-F238E27FC236}">
              <a16:creationId xmlns:a16="http://schemas.microsoft.com/office/drawing/2014/main" id="{E4117647-85F9-47C5-A507-30069AEEAFD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5023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676</xdr:row>
      <xdr:rowOff>0</xdr:rowOff>
    </xdr:from>
    <xdr:to>
      <xdr:col>0</xdr:col>
      <xdr:colOff>152400</xdr:colOff>
      <xdr:row>676</xdr:row>
      <xdr:rowOff>133350</xdr:rowOff>
    </xdr:to>
    <xdr:pic>
      <xdr:nvPicPr>
        <xdr:cNvPr id="739362" name="Picture@01\QPosted@" descr="@01\QPosted@">
          <a:extLst>
            <a:ext uri="{FF2B5EF4-FFF2-40B4-BE49-F238E27FC236}">
              <a16:creationId xmlns:a16="http://schemas.microsoft.com/office/drawing/2014/main" id="{C19DC7A2-4393-4582-846A-800B9E6029D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5195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677</xdr:row>
      <xdr:rowOff>0</xdr:rowOff>
    </xdr:from>
    <xdr:to>
      <xdr:col>0</xdr:col>
      <xdr:colOff>152400</xdr:colOff>
      <xdr:row>677</xdr:row>
      <xdr:rowOff>133350</xdr:rowOff>
    </xdr:to>
    <xdr:pic>
      <xdr:nvPicPr>
        <xdr:cNvPr id="739363" name="Picture@01\QPosted@" descr="@01\QPosted@">
          <a:extLst>
            <a:ext uri="{FF2B5EF4-FFF2-40B4-BE49-F238E27FC236}">
              <a16:creationId xmlns:a16="http://schemas.microsoft.com/office/drawing/2014/main" id="{EE82F659-F886-48EC-B16B-22A759178E0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5366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678</xdr:row>
      <xdr:rowOff>0</xdr:rowOff>
    </xdr:from>
    <xdr:to>
      <xdr:col>0</xdr:col>
      <xdr:colOff>152400</xdr:colOff>
      <xdr:row>678</xdr:row>
      <xdr:rowOff>133350</xdr:rowOff>
    </xdr:to>
    <xdr:pic>
      <xdr:nvPicPr>
        <xdr:cNvPr id="739364" name="Picture@01\QPosted@" descr="@01\QPosted@">
          <a:extLst>
            <a:ext uri="{FF2B5EF4-FFF2-40B4-BE49-F238E27FC236}">
              <a16:creationId xmlns:a16="http://schemas.microsoft.com/office/drawing/2014/main" id="{6D88FCFC-C676-47A8-8126-FE80197C34C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5538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679</xdr:row>
      <xdr:rowOff>0</xdr:rowOff>
    </xdr:from>
    <xdr:to>
      <xdr:col>0</xdr:col>
      <xdr:colOff>152400</xdr:colOff>
      <xdr:row>679</xdr:row>
      <xdr:rowOff>133350</xdr:rowOff>
    </xdr:to>
    <xdr:pic>
      <xdr:nvPicPr>
        <xdr:cNvPr id="739365" name="Picture@01\QPosted@" descr="@01\QPosted@">
          <a:extLst>
            <a:ext uri="{FF2B5EF4-FFF2-40B4-BE49-F238E27FC236}">
              <a16:creationId xmlns:a16="http://schemas.microsoft.com/office/drawing/2014/main" id="{7BA26BA5-1D1A-4599-8AE1-CD5EB4A7533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5709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680</xdr:row>
      <xdr:rowOff>0</xdr:rowOff>
    </xdr:from>
    <xdr:to>
      <xdr:col>0</xdr:col>
      <xdr:colOff>152400</xdr:colOff>
      <xdr:row>680</xdr:row>
      <xdr:rowOff>133350</xdr:rowOff>
    </xdr:to>
    <xdr:pic>
      <xdr:nvPicPr>
        <xdr:cNvPr id="739366" name="Picture@01\QPosted@" descr="@01\QPosted@">
          <a:extLst>
            <a:ext uri="{FF2B5EF4-FFF2-40B4-BE49-F238E27FC236}">
              <a16:creationId xmlns:a16="http://schemas.microsoft.com/office/drawing/2014/main" id="{B0206BBA-BF4B-4BF8-B8C7-340434988D3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5881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681</xdr:row>
      <xdr:rowOff>0</xdr:rowOff>
    </xdr:from>
    <xdr:to>
      <xdr:col>0</xdr:col>
      <xdr:colOff>152400</xdr:colOff>
      <xdr:row>681</xdr:row>
      <xdr:rowOff>133350</xdr:rowOff>
    </xdr:to>
    <xdr:pic>
      <xdr:nvPicPr>
        <xdr:cNvPr id="739367" name="Picture@01\QPosted@" descr="@01\QPosted@">
          <a:extLst>
            <a:ext uri="{FF2B5EF4-FFF2-40B4-BE49-F238E27FC236}">
              <a16:creationId xmlns:a16="http://schemas.microsoft.com/office/drawing/2014/main" id="{0F4F3458-8FD1-4F71-B33B-C78D549728B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052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682</xdr:row>
      <xdr:rowOff>0</xdr:rowOff>
    </xdr:from>
    <xdr:to>
      <xdr:col>0</xdr:col>
      <xdr:colOff>152400</xdr:colOff>
      <xdr:row>682</xdr:row>
      <xdr:rowOff>133350</xdr:rowOff>
    </xdr:to>
    <xdr:pic>
      <xdr:nvPicPr>
        <xdr:cNvPr id="739368" name="Picture@01\QPosted@" descr="@01\QPosted@">
          <a:extLst>
            <a:ext uri="{FF2B5EF4-FFF2-40B4-BE49-F238E27FC236}">
              <a16:creationId xmlns:a16="http://schemas.microsoft.com/office/drawing/2014/main" id="{777566C6-A4E7-4B38-9EB8-E4817AEB6C7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224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683</xdr:row>
      <xdr:rowOff>0</xdr:rowOff>
    </xdr:from>
    <xdr:to>
      <xdr:col>0</xdr:col>
      <xdr:colOff>152400</xdr:colOff>
      <xdr:row>683</xdr:row>
      <xdr:rowOff>133350</xdr:rowOff>
    </xdr:to>
    <xdr:pic>
      <xdr:nvPicPr>
        <xdr:cNvPr id="739369" name="Picture@01\QPosted@" descr="@01\QPosted@">
          <a:extLst>
            <a:ext uri="{FF2B5EF4-FFF2-40B4-BE49-F238E27FC236}">
              <a16:creationId xmlns:a16="http://schemas.microsoft.com/office/drawing/2014/main" id="{6BE71782-D50B-4600-9C3A-60A22967FFB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395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684</xdr:row>
      <xdr:rowOff>0</xdr:rowOff>
    </xdr:from>
    <xdr:to>
      <xdr:col>0</xdr:col>
      <xdr:colOff>152400</xdr:colOff>
      <xdr:row>684</xdr:row>
      <xdr:rowOff>133350</xdr:rowOff>
    </xdr:to>
    <xdr:pic>
      <xdr:nvPicPr>
        <xdr:cNvPr id="739370" name="Picture@01\QPosted@" descr="@01\QPosted@">
          <a:extLst>
            <a:ext uri="{FF2B5EF4-FFF2-40B4-BE49-F238E27FC236}">
              <a16:creationId xmlns:a16="http://schemas.microsoft.com/office/drawing/2014/main" id="{ED797072-7C5F-4386-A4E5-1792D67770E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566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685</xdr:row>
      <xdr:rowOff>0</xdr:rowOff>
    </xdr:from>
    <xdr:to>
      <xdr:col>0</xdr:col>
      <xdr:colOff>152400</xdr:colOff>
      <xdr:row>685</xdr:row>
      <xdr:rowOff>133350</xdr:rowOff>
    </xdr:to>
    <xdr:pic>
      <xdr:nvPicPr>
        <xdr:cNvPr id="739371" name="Picture@01\QPosted@" descr="@01\QPosted@">
          <a:extLst>
            <a:ext uri="{FF2B5EF4-FFF2-40B4-BE49-F238E27FC236}">
              <a16:creationId xmlns:a16="http://schemas.microsoft.com/office/drawing/2014/main" id="{90C0C818-9AEF-43ED-9B63-C410694E80A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738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686</xdr:row>
      <xdr:rowOff>0</xdr:rowOff>
    </xdr:from>
    <xdr:to>
      <xdr:col>0</xdr:col>
      <xdr:colOff>152400</xdr:colOff>
      <xdr:row>686</xdr:row>
      <xdr:rowOff>133350</xdr:rowOff>
    </xdr:to>
    <xdr:pic>
      <xdr:nvPicPr>
        <xdr:cNvPr id="739372" name="Picture@01\QPosted@" descr="@01\QPosted@">
          <a:extLst>
            <a:ext uri="{FF2B5EF4-FFF2-40B4-BE49-F238E27FC236}">
              <a16:creationId xmlns:a16="http://schemas.microsoft.com/office/drawing/2014/main" id="{9ABCEDD1-60D8-4A03-8016-17280625DD2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6909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687</xdr:row>
      <xdr:rowOff>0</xdr:rowOff>
    </xdr:from>
    <xdr:to>
      <xdr:col>0</xdr:col>
      <xdr:colOff>152400</xdr:colOff>
      <xdr:row>687</xdr:row>
      <xdr:rowOff>133350</xdr:rowOff>
    </xdr:to>
    <xdr:pic>
      <xdr:nvPicPr>
        <xdr:cNvPr id="739373" name="Picture@01\QPosted@" descr="@01\QPosted@">
          <a:extLst>
            <a:ext uri="{FF2B5EF4-FFF2-40B4-BE49-F238E27FC236}">
              <a16:creationId xmlns:a16="http://schemas.microsoft.com/office/drawing/2014/main" id="{AA924992-3CE8-4358-9A32-31A85D6A463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7081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688</xdr:row>
      <xdr:rowOff>0</xdr:rowOff>
    </xdr:from>
    <xdr:to>
      <xdr:col>0</xdr:col>
      <xdr:colOff>152400</xdr:colOff>
      <xdr:row>688</xdr:row>
      <xdr:rowOff>133350</xdr:rowOff>
    </xdr:to>
    <xdr:pic>
      <xdr:nvPicPr>
        <xdr:cNvPr id="739374" name="Picture@01\QPosted@" descr="@01\QPosted@">
          <a:extLst>
            <a:ext uri="{FF2B5EF4-FFF2-40B4-BE49-F238E27FC236}">
              <a16:creationId xmlns:a16="http://schemas.microsoft.com/office/drawing/2014/main" id="{5720D1B4-F84D-418E-920A-BE3758A354E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7252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689</xdr:row>
      <xdr:rowOff>0</xdr:rowOff>
    </xdr:from>
    <xdr:to>
      <xdr:col>0</xdr:col>
      <xdr:colOff>152400</xdr:colOff>
      <xdr:row>689</xdr:row>
      <xdr:rowOff>133350</xdr:rowOff>
    </xdr:to>
    <xdr:pic>
      <xdr:nvPicPr>
        <xdr:cNvPr id="739375" name="Picture@01\QPosted@" descr="@01\QPosted@">
          <a:extLst>
            <a:ext uri="{FF2B5EF4-FFF2-40B4-BE49-F238E27FC236}">
              <a16:creationId xmlns:a16="http://schemas.microsoft.com/office/drawing/2014/main" id="{6164D4BE-BD16-4218-94D8-84211AA1C4F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7424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690</xdr:row>
      <xdr:rowOff>0</xdr:rowOff>
    </xdr:from>
    <xdr:to>
      <xdr:col>0</xdr:col>
      <xdr:colOff>152400</xdr:colOff>
      <xdr:row>690</xdr:row>
      <xdr:rowOff>133350</xdr:rowOff>
    </xdr:to>
    <xdr:pic>
      <xdr:nvPicPr>
        <xdr:cNvPr id="739376" name="Picture@01\QPosted@" descr="@01\QPosted@">
          <a:extLst>
            <a:ext uri="{FF2B5EF4-FFF2-40B4-BE49-F238E27FC236}">
              <a16:creationId xmlns:a16="http://schemas.microsoft.com/office/drawing/2014/main" id="{E0A1BA2F-6C5D-4990-A5AF-D8D278E3B99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7595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691</xdr:row>
      <xdr:rowOff>0</xdr:rowOff>
    </xdr:from>
    <xdr:to>
      <xdr:col>0</xdr:col>
      <xdr:colOff>152400</xdr:colOff>
      <xdr:row>691</xdr:row>
      <xdr:rowOff>133350</xdr:rowOff>
    </xdr:to>
    <xdr:pic>
      <xdr:nvPicPr>
        <xdr:cNvPr id="739377" name="Picture@01\QPosted@" descr="@01\QPosted@">
          <a:extLst>
            <a:ext uri="{FF2B5EF4-FFF2-40B4-BE49-F238E27FC236}">
              <a16:creationId xmlns:a16="http://schemas.microsoft.com/office/drawing/2014/main" id="{76B13249-0EC5-4AF2-9005-52FAB754F58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7767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692</xdr:row>
      <xdr:rowOff>0</xdr:rowOff>
    </xdr:from>
    <xdr:to>
      <xdr:col>0</xdr:col>
      <xdr:colOff>152400</xdr:colOff>
      <xdr:row>692</xdr:row>
      <xdr:rowOff>133350</xdr:rowOff>
    </xdr:to>
    <xdr:pic>
      <xdr:nvPicPr>
        <xdr:cNvPr id="739378" name="Picture@01\QPosted@" descr="@01\QPosted@">
          <a:extLst>
            <a:ext uri="{FF2B5EF4-FFF2-40B4-BE49-F238E27FC236}">
              <a16:creationId xmlns:a16="http://schemas.microsoft.com/office/drawing/2014/main" id="{BF73AC2A-1FDA-4617-A325-3C3A43CA1FF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7938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693</xdr:row>
      <xdr:rowOff>0</xdr:rowOff>
    </xdr:from>
    <xdr:to>
      <xdr:col>0</xdr:col>
      <xdr:colOff>152400</xdr:colOff>
      <xdr:row>693</xdr:row>
      <xdr:rowOff>133350</xdr:rowOff>
    </xdr:to>
    <xdr:pic>
      <xdr:nvPicPr>
        <xdr:cNvPr id="739379" name="Picture@01\QPosted@" descr="@01\QPosted@">
          <a:extLst>
            <a:ext uri="{FF2B5EF4-FFF2-40B4-BE49-F238E27FC236}">
              <a16:creationId xmlns:a16="http://schemas.microsoft.com/office/drawing/2014/main" id="{AFC01D11-2C0C-4C97-A398-2A70506182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110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694</xdr:row>
      <xdr:rowOff>0</xdr:rowOff>
    </xdr:from>
    <xdr:to>
      <xdr:col>0</xdr:col>
      <xdr:colOff>152400</xdr:colOff>
      <xdr:row>694</xdr:row>
      <xdr:rowOff>133350</xdr:rowOff>
    </xdr:to>
    <xdr:pic>
      <xdr:nvPicPr>
        <xdr:cNvPr id="739380" name="Picture@01\QPosted@" descr="@01\QPosted@">
          <a:extLst>
            <a:ext uri="{FF2B5EF4-FFF2-40B4-BE49-F238E27FC236}">
              <a16:creationId xmlns:a16="http://schemas.microsoft.com/office/drawing/2014/main" id="{7E7CBB12-B387-4F37-93D1-C9725DEB900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281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695</xdr:row>
      <xdr:rowOff>0</xdr:rowOff>
    </xdr:from>
    <xdr:to>
      <xdr:col>0</xdr:col>
      <xdr:colOff>152400</xdr:colOff>
      <xdr:row>695</xdr:row>
      <xdr:rowOff>133350</xdr:rowOff>
    </xdr:to>
    <xdr:pic>
      <xdr:nvPicPr>
        <xdr:cNvPr id="739381" name="Picture@01\QPosted@" descr="@01\QPosted@">
          <a:extLst>
            <a:ext uri="{FF2B5EF4-FFF2-40B4-BE49-F238E27FC236}">
              <a16:creationId xmlns:a16="http://schemas.microsoft.com/office/drawing/2014/main" id="{42E03C9D-D0F9-46BA-BF3A-822FE6D4E09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452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696</xdr:row>
      <xdr:rowOff>0</xdr:rowOff>
    </xdr:from>
    <xdr:to>
      <xdr:col>0</xdr:col>
      <xdr:colOff>152400</xdr:colOff>
      <xdr:row>696</xdr:row>
      <xdr:rowOff>133350</xdr:rowOff>
    </xdr:to>
    <xdr:pic>
      <xdr:nvPicPr>
        <xdr:cNvPr id="739382" name="Picture@01\QPosted@" descr="@01\QPosted@">
          <a:extLst>
            <a:ext uri="{FF2B5EF4-FFF2-40B4-BE49-F238E27FC236}">
              <a16:creationId xmlns:a16="http://schemas.microsoft.com/office/drawing/2014/main" id="{69CBC7E6-9FF7-4D17-A4EE-AF1E0F24CA4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624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697</xdr:row>
      <xdr:rowOff>0</xdr:rowOff>
    </xdr:from>
    <xdr:to>
      <xdr:col>0</xdr:col>
      <xdr:colOff>152400</xdr:colOff>
      <xdr:row>697</xdr:row>
      <xdr:rowOff>133350</xdr:rowOff>
    </xdr:to>
    <xdr:pic>
      <xdr:nvPicPr>
        <xdr:cNvPr id="739383" name="Picture@01\QPosted@" descr="@01\QPosted@">
          <a:extLst>
            <a:ext uri="{FF2B5EF4-FFF2-40B4-BE49-F238E27FC236}">
              <a16:creationId xmlns:a16="http://schemas.microsoft.com/office/drawing/2014/main" id="{55B65AD4-D804-4293-9C19-52899B4EBF7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795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698</xdr:row>
      <xdr:rowOff>0</xdr:rowOff>
    </xdr:from>
    <xdr:to>
      <xdr:col>0</xdr:col>
      <xdr:colOff>152400</xdr:colOff>
      <xdr:row>698</xdr:row>
      <xdr:rowOff>133350</xdr:rowOff>
    </xdr:to>
    <xdr:pic>
      <xdr:nvPicPr>
        <xdr:cNvPr id="739384" name="Picture@01\QPosted@" descr="@01\QPosted@">
          <a:extLst>
            <a:ext uri="{FF2B5EF4-FFF2-40B4-BE49-F238E27FC236}">
              <a16:creationId xmlns:a16="http://schemas.microsoft.com/office/drawing/2014/main" id="{5EA8EC1E-3BD7-441D-ADDD-DE8998E77E6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8967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699</xdr:row>
      <xdr:rowOff>0</xdr:rowOff>
    </xdr:from>
    <xdr:to>
      <xdr:col>0</xdr:col>
      <xdr:colOff>152400</xdr:colOff>
      <xdr:row>699</xdr:row>
      <xdr:rowOff>133350</xdr:rowOff>
    </xdr:to>
    <xdr:pic>
      <xdr:nvPicPr>
        <xdr:cNvPr id="739385" name="Picture@01\QPosted@" descr="@01\QPosted@">
          <a:extLst>
            <a:ext uri="{FF2B5EF4-FFF2-40B4-BE49-F238E27FC236}">
              <a16:creationId xmlns:a16="http://schemas.microsoft.com/office/drawing/2014/main" id="{925799E0-AF55-4D43-82A0-03A18EDE126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138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700</xdr:row>
      <xdr:rowOff>0</xdr:rowOff>
    </xdr:from>
    <xdr:to>
      <xdr:col>0</xdr:col>
      <xdr:colOff>152400</xdr:colOff>
      <xdr:row>700</xdr:row>
      <xdr:rowOff>133350</xdr:rowOff>
    </xdr:to>
    <xdr:pic>
      <xdr:nvPicPr>
        <xdr:cNvPr id="739386" name="Picture@01\QPosted@" descr="@01\QPosted@">
          <a:extLst>
            <a:ext uri="{FF2B5EF4-FFF2-40B4-BE49-F238E27FC236}">
              <a16:creationId xmlns:a16="http://schemas.microsoft.com/office/drawing/2014/main" id="{1EC5F76C-68EC-475E-8130-7BE4C3229B1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310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701</xdr:row>
      <xdr:rowOff>0</xdr:rowOff>
    </xdr:from>
    <xdr:to>
      <xdr:col>0</xdr:col>
      <xdr:colOff>152400</xdr:colOff>
      <xdr:row>701</xdr:row>
      <xdr:rowOff>133350</xdr:rowOff>
    </xdr:to>
    <xdr:pic>
      <xdr:nvPicPr>
        <xdr:cNvPr id="739387" name="Picture@01\QPosted@" descr="@01\QPosted@">
          <a:extLst>
            <a:ext uri="{FF2B5EF4-FFF2-40B4-BE49-F238E27FC236}">
              <a16:creationId xmlns:a16="http://schemas.microsoft.com/office/drawing/2014/main" id="{89678D73-F7EE-4E07-B229-38517C2CEF76}"/>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481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702</xdr:row>
      <xdr:rowOff>0</xdr:rowOff>
    </xdr:from>
    <xdr:to>
      <xdr:col>0</xdr:col>
      <xdr:colOff>152400</xdr:colOff>
      <xdr:row>702</xdr:row>
      <xdr:rowOff>133350</xdr:rowOff>
    </xdr:to>
    <xdr:pic>
      <xdr:nvPicPr>
        <xdr:cNvPr id="739388" name="Picture@01\QPosted@" descr="@01\QPosted@">
          <a:extLst>
            <a:ext uri="{FF2B5EF4-FFF2-40B4-BE49-F238E27FC236}">
              <a16:creationId xmlns:a16="http://schemas.microsoft.com/office/drawing/2014/main" id="{BDA4E590-BF75-4D0A-8DE6-F48695AEB44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653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703</xdr:row>
      <xdr:rowOff>0</xdr:rowOff>
    </xdr:from>
    <xdr:to>
      <xdr:col>0</xdr:col>
      <xdr:colOff>152400</xdr:colOff>
      <xdr:row>703</xdr:row>
      <xdr:rowOff>133350</xdr:rowOff>
    </xdr:to>
    <xdr:pic>
      <xdr:nvPicPr>
        <xdr:cNvPr id="739389" name="Picture@01\QPosted@" descr="@01\QPosted@">
          <a:extLst>
            <a:ext uri="{FF2B5EF4-FFF2-40B4-BE49-F238E27FC236}">
              <a16:creationId xmlns:a16="http://schemas.microsoft.com/office/drawing/2014/main" id="{65E0E89D-9733-481F-B068-55F643880AE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824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704</xdr:row>
      <xdr:rowOff>0</xdr:rowOff>
    </xdr:from>
    <xdr:to>
      <xdr:col>0</xdr:col>
      <xdr:colOff>152400</xdr:colOff>
      <xdr:row>704</xdr:row>
      <xdr:rowOff>133350</xdr:rowOff>
    </xdr:to>
    <xdr:pic>
      <xdr:nvPicPr>
        <xdr:cNvPr id="739390" name="Picture@01\QPosted@" descr="@01\QPosted@">
          <a:extLst>
            <a:ext uri="{FF2B5EF4-FFF2-40B4-BE49-F238E27FC236}">
              <a16:creationId xmlns:a16="http://schemas.microsoft.com/office/drawing/2014/main" id="{014238F8-EAE1-414F-BA31-44A640DB78A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19995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705</xdr:row>
      <xdr:rowOff>0</xdr:rowOff>
    </xdr:from>
    <xdr:to>
      <xdr:col>0</xdr:col>
      <xdr:colOff>152400</xdr:colOff>
      <xdr:row>705</xdr:row>
      <xdr:rowOff>133350</xdr:rowOff>
    </xdr:to>
    <xdr:pic>
      <xdr:nvPicPr>
        <xdr:cNvPr id="739391" name="Picture@01\QPosted@" descr="@01\QPosted@">
          <a:extLst>
            <a:ext uri="{FF2B5EF4-FFF2-40B4-BE49-F238E27FC236}">
              <a16:creationId xmlns:a16="http://schemas.microsoft.com/office/drawing/2014/main" id="{5D80D725-FD98-4F8F-B428-3228B96ECCC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0167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706</xdr:row>
      <xdr:rowOff>0</xdr:rowOff>
    </xdr:from>
    <xdr:to>
      <xdr:col>0</xdr:col>
      <xdr:colOff>152400</xdr:colOff>
      <xdr:row>706</xdr:row>
      <xdr:rowOff>133350</xdr:rowOff>
    </xdr:to>
    <xdr:pic>
      <xdr:nvPicPr>
        <xdr:cNvPr id="739392" name="Picture@01\QPosted@" descr="@01\QPosted@">
          <a:extLst>
            <a:ext uri="{FF2B5EF4-FFF2-40B4-BE49-F238E27FC236}">
              <a16:creationId xmlns:a16="http://schemas.microsoft.com/office/drawing/2014/main" id="{F63EE691-F612-4942-9E5E-EAB9D17B8A4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0338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707</xdr:row>
      <xdr:rowOff>0</xdr:rowOff>
    </xdr:from>
    <xdr:to>
      <xdr:col>0</xdr:col>
      <xdr:colOff>152400</xdr:colOff>
      <xdr:row>707</xdr:row>
      <xdr:rowOff>133350</xdr:rowOff>
    </xdr:to>
    <xdr:pic>
      <xdr:nvPicPr>
        <xdr:cNvPr id="739393" name="Picture@01\QPosted@" descr="@01\QPosted@">
          <a:extLst>
            <a:ext uri="{FF2B5EF4-FFF2-40B4-BE49-F238E27FC236}">
              <a16:creationId xmlns:a16="http://schemas.microsoft.com/office/drawing/2014/main" id="{F4ACA010-25DA-48D1-BFF7-E3C06E56CBF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0510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708</xdr:row>
      <xdr:rowOff>0</xdr:rowOff>
    </xdr:from>
    <xdr:to>
      <xdr:col>0</xdr:col>
      <xdr:colOff>152400</xdr:colOff>
      <xdr:row>708</xdr:row>
      <xdr:rowOff>133350</xdr:rowOff>
    </xdr:to>
    <xdr:pic>
      <xdr:nvPicPr>
        <xdr:cNvPr id="739394" name="Picture@01\QPosted@" descr="@01\QPosted@">
          <a:extLst>
            <a:ext uri="{FF2B5EF4-FFF2-40B4-BE49-F238E27FC236}">
              <a16:creationId xmlns:a16="http://schemas.microsoft.com/office/drawing/2014/main" id="{4348A5B5-8057-4741-ACCB-EE73EA1761E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0681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709</xdr:row>
      <xdr:rowOff>0</xdr:rowOff>
    </xdr:from>
    <xdr:to>
      <xdr:col>0</xdr:col>
      <xdr:colOff>152400</xdr:colOff>
      <xdr:row>709</xdr:row>
      <xdr:rowOff>133350</xdr:rowOff>
    </xdr:to>
    <xdr:pic>
      <xdr:nvPicPr>
        <xdr:cNvPr id="739395" name="Picture@01\QPosted@" descr="@01\QPosted@">
          <a:extLst>
            <a:ext uri="{FF2B5EF4-FFF2-40B4-BE49-F238E27FC236}">
              <a16:creationId xmlns:a16="http://schemas.microsoft.com/office/drawing/2014/main" id="{9023B005-A421-4239-9E7F-66DA8848625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0853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710</xdr:row>
      <xdr:rowOff>0</xdr:rowOff>
    </xdr:from>
    <xdr:to>
      <xdr:col>0</xdr:col>
      <xdr:colOff>152400</xdr:colOff>
      <xdr:row>710</xdr:row>
      <xdr:rowOff>133350</xdr:rowOff>
    </xdr:to>
    <xdr:pic>
      <xdr:nvPicPr>
        <xdr:cNvPr id="739396" name="Picture@01\QPosted@" descr="@01\QPosted@">
          <a:extLst>
            <a:ext uri="{FF2B5EF4-FFF2-40B4-BE49-F238E27FC236}">
              <a16:creationId xmlns:a16="http://schemas.microsoft.com/office/drawing/2014/main" id="{533EA7BC-1C3F-4804-BA0A-BEE84F64450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024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711</xdr:row>
      <xdr:rowOff>0</xdr:rowOff>
    </xdr:from>
    <xdr:to>
      <xdr:col>0</xdr:col>
      <xdr:colOff>152400</xdr:colOff>
      <xdr:row>711</xdr:row>
      <xdr:rowOff>133350</xdr:rowOff>
    </xdr:to>
    <xdr:pic>
      <xdr:nvPicPr>
        <xdr:cNvPr id="739397" name="Picture@01\QPosted@" descr="@01\QPosted@">
          <a:extLst>
            <a:ext uri="{FF2B5EF4-FFF2-40B4-BE49-F238E27FC236}">
              <a16:creationId xmlns:a16="http://schemas.microsoft.com/office/drawing/2014/main" id="{F827BDCB-364D-4FAD-8A4F-8BBB774BBE6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196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712</xdr:row>
      <xdr:rowOff>0</xdr:rowOff>
    </xdr:from>
    <xdr:to>
      <xdr:col>0</xdr:col>
      <xdr:colOff>152400</xdr:colOff>
      <xdr:row>712</xdr:row>
      <xdr:rowOff>133350</xdr:rowOff>
    </xdr:to>
    <xdr:pic>
      <xdr:nvPicPr>
        <xdr:cNvPr id="739398" name="Picture@01\QPosted@" descr="@01\QPosted@">
          <a:extLst>
            <a:ext uri="{FF2B5EF4-FFF2-40B4-BE49-F238E27FC236}">
              <a16:creationId xmlns:a16="http://schemas.microsoft.com/office/drawing/2014/main" id="{5A1720BD-3B15-4816-A65B-9CB29D8C1CF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367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713</xdr:row>
      <xdr:rowOff>0</xdr:rowOff>
    </xdr:from>
    <xdr:to>
      <xdr:col>0</xdr:col>
      <xdr:colOff>152400</xdr:colOff>
      <xdr:row>713</xdr:row>
      <xdr:rowOff>133350</xdr:rowOff>
    </xdr:to>
    <xdr:pic>
      <xdr:nvPicPr>
        <xdr:cNvPr id="739399" name="Picture@01\QPosted@" descr="@01\QPosted@">
          <a:extLst>
            <a:ext uri="{FF2B5EF4-FFF2-40B4-BE49-F238E27FC236}">
              <a16:creationId xmlns:a16="http://schemas.microsoft.com/office/drawing/2014/main" id="{496DAB0C-6D87-4164-838D-9F821340BF80}"/>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539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714</xdr:row>
      <xdr:rowOff>0</xdr:rowOff>
    </xdr:from>
    <xdr:to>
      <xdr:col>0</xdr:col>
      <xdr:colOff>152400</xdr:colOff>
      <xdr:row>714</xdr:row>
      <xdr:rowOff>133350</xdr:rowOff>
    </xdr:to>
    <xdr:pic>
      <xdr:nvPicPr>
        <xdr:cNvPr id="739400" name="Picture@01\QPosted@" descr="@01\QPosted@">
          <a:extLst>
            <a:ext uri="{FF2B5EF4-FFF2-40B4-BE49-F238E27FC236}">
              <a16:creationId xmlns:a16="http://schemas.microsoft.com/office/drawing/2014/main" id="{D4F0E293-CA90-4A59-824C-D688699A6C1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710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715</xdr:row>
      <xdr:rowOff>0</xdr:rowOff>
    </xdr:from>
    <xdr:to>
      <xdr:col>0</xdr:col>
      <xdr:colOff>152400</xdr:colOff>
      <xdr:row>715</xdr:row>
      <xdr:rowOff>133350</xdr:rowOff>
    </xdr:to>
    <xdr:pic>
      <xdr:nvPicPr>
        <xdr:cNvPr id="739401" name="Picture@01\QPosted@" descr="@01\QPosted@">
          <a:extLst>
            <a:ext uri="{FF2B5EF4-FFF2-40B4-BE49-F238E27FC236}">
              <a16:creationId xmlns:a16="http://schemas.microsoft.com/office/drawing/2014/main" id="{169348A5-B924-48C3-95AD-F51F6D5B593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1881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716</xdr:row>
      <xdr:rowOff>0</xdr:rowOff>
    </xdr:from>
    <xdr:to>
      <xdr:col>0</xdr:col>
      <xdr:colOff>152400</xdr:colOff>
      <xdr:row>716</xdr:row>
      <xdr:rowOff>133350</xdr:rowOff>
    </xdr:to>
    <xdr:pic>
      <xdr:nvPicPr>
        <xdr:cNvPr id="739402" name="Picture@01\QPosted@" descr="@01\QPosted@">
          <a:extLst>
            <a:ext uri="{FF2B5EF4-FFF2-40B4-BE49-F238E27FC236}">
              <a16:creationId xmlns:a16="http://schemas.microsoft.com/office/drawing/2014/main" id="{4591F995-12A0-4BAA-BF7F-F2F8294C90A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2053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717</xdr:row>
      <xdr:rowOff>0</xdr:rowOff>
    </xdr:from>
    <xdr:to>
      <xdr:col>0</xdr:col>
      <xdr:colOff>152400</xdr:colOff>
      <xdr:row>717</xdr:row>
      <xdr:rowOff>133350</xdr:rowOff>
    </xdr:to>
    <xdr:pic>
      <xdr:nvPicPr>
        <xdr:cNvPr id="739403" name="Picture@01\QPosted@" descr="@01\QPosted@">
          <a:extLst>
            <a:ext uri="{FF2B5EF4-FFF2-40B4-BE49-F238E27FC236}">
              <a16:creationId xmlns:a16="http://schemas.microsoft.com/office/drawing/2014/main" id="{FF2A0CDC-0FD8-4F4E-B981-4007224E023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2224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718</xdr:row>
      <xdr:rowOff>0</xdr:rowOff>
    </xdr:from>
    <xdr:to>
      <xdr:col>0</xdr:col>
      <xdr:colOff>152400</xdr:colOff>
      <xdr:row>718</xdr:row>
      <xdr:rowOff>133350</xdr:rowOff>
    </xdr:to>
    <xdr:pic>
      <xdr:nvPicPr>
        <xdr:cNvPr id="739404" name="Picture@01\QPosted@" descr="@01\QPosted@">
          <a:extLst>
            <a:ext uri="{FF2B5EF4-FFF2-40B4-BE49-F238E27FC236}">
              <a16:creationId xmlns:a16="http://schemas.microsoft.com/office/drawing/2014/main" id="{A2295293-B3AB-4E22-8CEF-452365346E9F}"/>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2396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719</xdr:row>
      <xdr:rowOff>0</xdr:rowOff>
    </xdr:from>
    <xdr:to>
      <xdr:col>0</xdr:col>
      <xdr:colOff>152400</xdr:colOff>
      <xdr:row>719</xdr:row>
      <xdr:rowOff>133350</xdr:rowOff>
    </xdr:to>
    <xdr:pic>
      <xdr:nvPicPr>
        <xdr:cNvPr id="739405" name="Picture@01\QPosted@" descr="@01\QPosted@">
          <a:extLst>
            <a:ext uri="{FF2B5EF4-FFF2-40B4-BE49-F238E27FC236}">
              <a16:creationId xmlns:a16="http://schemas.microsoft.com/office/drawing/2014/main" id="{E889375D-5DBD-46C5-8091-8BCC3145FC2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2567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720</xdr:row>
      <xdr:rowOff>0</xdr:rowOff>
    </xdr:from>
    <xdr:to>
      <xdr:col>0</xdr:col>
      <xdr:colOff>152400</xdr:colOff>
      <xdr:row>720</xdr:row>
      <xdr:rowOff>133350</xdr:rowOff>
    </xdr:to>
    <xdr:pic>
      <xdr:nvPicPr>
        <xdr:cNvPr id="739406" name="Picture@01\QPosted@" descr="@01\QPosted@">
          <a:extLst>
            <a:ext uri="{FF2B5EF4-FFF2-40B4-BE49-F238E27FC236}">
              <a16:creationId xmlns:a16="http://schemas.microsoft.com/office/drawing/2014/main" id="{3FDC852E-940F-4085-B0AC-2137A1B80A2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2739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721</xdr:row>
      <xdr:rowOff>0</xdr:rowOff>
    </xdr:from>
    <xdr:to>
      <xdr:col>0</xdr:col>
      <xdr:colOff>152400</xdr:colOff>
      <xdr:row>721</xdr:row>
      <xdr:rowOff>133350</xdr:rowOff>
    </xdr:to>
    <xdr:pic>
      <xdr:nvPicPr>
        <xdr:cNvPr id="739407" name="Picture@01\QPosted@" descr="@01\QPosted@">
          <a:extLst>
            <a:ext uri="{FF2B5EF4-FFF2-40B4-BE49-F238E27FC236}">
              <a16:creationId xmlns:a16="http://schemas.microsoft.com/office/drawing/2014/main" id="{400CF716-BDC9-4921-A78C-CF51552B8EC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2910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722</xdr:row>
      <xdr:rowOff>0</xdr:rowOff>
    </xdr:from>
    <xdr:to>
      <xdr:col>0</xdr:col>
      <xdr:colOff>152400</xdr:colOff>
      <xdr:row>722</xdr:row>
      <xdr:rowOff>133350</xdr:rowOff>
    </xdr:to>
    <xdr:pic>
      <xdr:nvPicPr>
        <xdr:cNvPr id="739408" name="Picture@01\QPosted@" descr="@01\QPosted@">
          <a:extLst>
            <a:ext uri="{FF2B5EF4-FFF2-40B4-BE49-F238E27FC236}">
              <a16:creationId xmlns:a16="http://schemas.microsoft.com/office/drawing/2014/main" id="{DC04F41C-FB2A-4F28-981A-5245F2E3D6A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082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723</xdr:row>
      <xdr:rowOff>0</xdr:rowOff>
    </xdr:from>
    <xdr:to>
      <xdr:col>0</xdr:col>
      <xdr:colOff>152400</xdr:colOff>
      <xdr:row>723</xdr:row>
      <xdr:rowOff>133350</xdr:rowOff>
    </xdr:to>
    <xdr:pic>
      <xdr:nvPicPr>
        <xdr:cNvPr id="739409" name="Picture@01\QPosted@" descr="@01\QPosted@">
          <a:extLst>
            <a:ext uri="{FF2B5EF4-FFF2-40B4-BE49-F238E27FC236}">
              <a16:creationId xmlns:a16="http://schemas.microsoft.com/office/drawing/2014/main" id="{9975655E-1AD0-4E4C-9F92-87CEEB0DE751}"/>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253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724</xdr:row>
      <xdr:rowOff>0</xdr:rowOff>
    </xdr:from>
    <xdr:to>
      <xdr:col>0</xdr:col>
      <xdr:colOff>152400</xdr:colOff>
      <xdr:row>724</xdr:row>
      <xdr:rowOff>133350</xdr:rowOff>
    </xdr:to>
    <xdr:pic>
      <xdr:nvPicPr>
        <xdr:cNvPr id="739410" name="Picture@01\QPosted@" descr="@01\QPosted@">
          <a:extLst>
            <a:ext uri="{FF2B5EF4-FFF2-40B4-BE49-F238E27FC236}">
              <a16:creationId xmlns:a16="http://schemas.microsoft.com/office/drawing/2014/main" id="{DE8204EB-DDAB-441F-9A87-0E94A81B869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4249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725</xdr:row>
      <xdr:rowOff>0</xdr:rowOff>
    </xdr:from>
    <xdr:to>
      <xdr:col>0</xdr:col>
      <xdr:colOff>152400</xdr:colOff>
      <xdr:row>725</xdr:row>
      <xdr:rowOff>133350</xdr:rowOff>
    </xdr:to>
    <xdr:pic>
      <xdr:nvPicPr>
        <xdr:cNvPr id="739411" name="Picture@01\QPosted@" descr="@01\QPosted@">
          <a:extLst>
            <a:ext uri="{FF2B5EF4-FFF2-40B4-BE49-F238E27FC236}">
              <a16:creationId xmlns:a16="http://schemas.microsoft.com/office/drawing/2014/main" id="{2847ABF8-7EB7-45B8-A1B3-9A1627053AEA}"/>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5964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726</xdr:row>
      <xdr:rowOff>0</xdr:rowOff>
    </xdr:from>
    <xdr:to>
      <xdr:col>0</xdr:col>
      <xdr:colOff>152400</xdr:colOff>
      <xdr:row>726</xdr:row>
      <xdr:rowOff>133350</xdr:rowOff>
    </xdr:to>
    <xdr:pic>
      <xdr:nvPicPr>
        <xdr:cNvPr id="739412" name="Picture@01\QPosted@" descr="@01\QPosted@">
          <a:extLst>
            <a:ext uri="{FF2B5EF4-FFF2-40B4-BE49-F238E27FC236}">
              <a16:creationId xmlns:a16="http://schemas.microsoft.com/office/drawing/2014/main" id="{B5060C41-BFB5-4DB3-BF99-594F8B9AB1F3}"/>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7678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727</xdr:row>
      <xdr:rowOff>0</xdr:rowOff>
    </xdr:from>
    <xdr:to>
      <xdr:col>0</xdr:col>
      <xdr:colOff>152400</xdr:colOff>
      <xdr:row>727</xdr:row>
      <xdr:rowOff>133350</xdr:rowOff>
    </xdr:to>
    <xdr:pic>
      <xdr:nvPicPr>
        <xdr:cNvPr id="739413" name="Picture@01\QPosted@" descr="@01\QPosted@">
          <a:extLst>
            <a:ext uri="{FF2B5EF4-FFF2-40B4-BE49-F238E27FC236}">
              <a16:creationId xmlns:a16="http://schemas.microsoft.com/office/drawing/2014/main" id="{82D8E855-E631-4712-8D5E-D4B08C4D1567}"/>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39393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728</xdr:row>
      <xdr:rowOff>0</xdr:rowOff>
    </xdr:from>
    <xdr:to>
      <xdr:col>0</xdr:col>
      <xdr:colOff>152400</xdr:colOff>
      <xdr:row>728</xdr:row>
      <xdr:rowOff>133350</xdr:rowOff>
    </xdr:to>
    <xdr:pic>
      <xdr:nvPicPr>
        <xdr:cNvPr id="739414" name="Picture@01\QPosted@" descr="@01\QPosted@">
          <a:extLst>
            <a:ext uri="{FF2B5EF4-FFF2-40B4-BE49-F238E27FC236}">
              <a16:creationId xmlns:a16="http://schemas.microsoft.com/office/drawing/2014/main" id="{50B74161-8E3B-46C8-BF90-37D485A2418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1107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729</xdr:row>
      <xdr:rowOff>0</xdr:rowOff>
    </xdr:from>
    <xdr:to>
      <xdr:col>0</xdr:col>
      <xdr:colOff>152400</xdr:colOff>
      <xdr:row>729</xdr:row>
      <xdr:rowOff>133350</xdr:rowOff>
    </xdr:to>
    <xdr:pic>
      <xdr:nvPicPr>
        <xdr:cNvPr id="739415" name="Picture@01\QPosted@" descr="@01\QPosted@">
          <a:extLst>
            <a:ext uri="{FF2B5EF4-FFF2-40B4-BE49-F238E27FC236}">
              <a16:creationId xmlns:a16="http://schemas.microsoft.com/office/drawing/2014/main" id="{78A4B090-D7DF-417F-B512-40398653A19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2822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730</xdr:row>
      <xdr:rowOff>0</xdr:rowOff>
    </xdr:from>
    <xdr:to>
      <xdr:col>0</xdr:col>
      <xdr:colOff>152400</xdr:colOff>
      <xdr:row>730</xdr:row>
      <xdr:rowOff>133350</xdr:rowOff>
    </xdr:to>
    <xdr:pic>
      <xdr:nvPicPr>
        <xdr:cNvPr id="739416" name="Picture@01\QPosted@" descr="@01\QPosted@">
          <a:extLst>
            <a:ext uri="{FF2B5EF4-FFF2-40B4-BE49-F238E27FC236}">
              <a16:creationId xmlns:a16="http://schemas.microsoft.com/office/drawing/2014/main" id="{540644CA-2961-4575-83FE-CA0A0974BA5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4536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731</xdr:row>
      <xdr:rowOff>0</xdr:rowOff>
    </xdr:from>
    <xdr:to>
      <xdr:col>0</xdr:col>
      <xdr:colOff>152400</xdr:colOff>
      <xdr:row>731</xdr:row>
      <xdr:rowOff>133350</xdr:rowOff>
    </xdr:to>
    <xdr:pic>
      <xdr:nvPicPr>
        <xdr:cNvPr id="739417" name="Picture@01\QPosted@" descr="@01\QPosted@">
          <a:extLst>
            <a:ext uri="{FF2B5EF4-FFF2-40B4-BE49-F238E27FC236}">
              <a16:creationId xmlns:a16="http://schemas.microsoft.com/office/drawing/2014/main" id="{383D1497-FF59-4EE7-96CD-E11F3396126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6251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732</xdr:row>
      <xdr:rowOff>0</xdr:rowOff>
    </xdr:from>
    <xdr:to>
      <xdr:col>0</xdr:col>
      <xdr:colOff>152400</xdr:colOff>
      <xdr:row>732</xdr:row>
      <xdr:rowOff>133350</xdr:rowOff>
    </xdr:to>
    <xdr:pic>
      <xdr:nvPicPr>
        <xdr:cNvPr id="739418" name="Picture@01\QPosted@" descr="@01\QPosted@">
          <a:extLst>
            <a:ext uri="{FF2B5EF4-FFF2-40B4-BE49-F238E27FC236}">
              <a16:creationId xmlns:a16="http://schemas.microsoft.com/office/drawing/2014/main" id="{5ED9E306-9569-46DC-9CC7-9C8D3F5E211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7965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733</xdr:row>
      <xdr:rowOff>0</xdr:rowOff>
    </xdr:from>
    <xdr:to>
      <xdr:col>0</xdr:col>
      <xdr:colOff>152400</xdr:colOff>
      <xdr:row>733</xdr:row>
      <xdr:rowOff>133350</xdr:rowOff>
    </xdr:to>
    <xdr:pic>
      <xdr:nvPicPr>
        <xdr:cNvPr id="739419" name="Picture@01\QPosted@" descr="@01\QPosted@">
          <a:extLst>
            <a:ext uri="{FF2B5EF4-FFF2-40B4-BE49-F238E27FC236}">
              <a16:creationId xmlns:a16="http://schemas.microsoft.com/office/drawing/2014/main" id="{24E934EA-CE8E-4065-9841-04C1370EF6F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49680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734</xdr:row>
      <xdr:rowOff>0</xdr:rowOff>
    </xdr:from>
    <xdr:to>
      <xdr:col>0</xdr:col>
      <xdr:colOff>152400</xdr:colOff>
      <xdr:row>734</xdr:row>
      <xdr:rowOff>133350</xdr:rowOff>
    </xdr:to>
    <xdr:pic>
      <xdr:nvPicPr>
        <xdr:cNvPr id="739420" name="Picture@01\QPosted@" descr="@01\QPosted@">
          <a:extLst>
            <a:ext uri="{FF2B5EF4-FFF2-40B4-BE49-F238E27FC236}">
              <a16:creationId xmlns:a16="http://schemas.microsoft.com/office/drawing/2014/main" id="{A0EABDDD-B643-425E-8889-F2091A7DADBC}"/>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51394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735</xdr:row>
      <xdr:rowOff>0</xdr:rowOff>
    </xdr:from>
    <xdr:to>
      <xdr:col>0</xdr:col>
      <xdr:colOff>152400</xdr:colOff>
      <xdr:row>735</xdr:row>
      <xdr:rowOff>133350</xdr:rowOff>
    </xdr:to>
    <xdr:pic>
      <xdr:nvPicPr>
        <xdr:cNvPr id="739421" name="Picture@01\QPosted@" descr="@01\QPosted@">
          <a:extLst>
            <a:ext uri="{FF2B5EF4-FFF2-40B4-BE49-F238E27FC236}">
              <a16:creationId xmlns:a16="http://schemas.microsoft.com/office/drawing/2014/main" id="{688B9D4A-CF0C-44CB-93F4-482424D69C8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53109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736</xdr:row>
      <xdr:rowOff>0</xdr:rowOff>
    </xdr:from>
    <xdr:to>
      <xdr:col>0</xdr:col>
      <xdr:colOff>152400</xdr:colOff>
      <xdr:row>736</xdr:row>
      <xdr:rowOff>133350</xdr:rowOff>
    </xdr:to>
    <xdr:pic>
      <xdr:nvPicPr>
        <xdr:cNvPr id="739422" name="Picture@01\QPosted@" descr="@01\QPosted@">
          <a:extLst>
            <a:ext uri="{FF2B5EF4-FFF2-40B4-BE49-F238E27FC236}">
              <a16:creationId xmlns:a16="http://schemas.microsoft.com/office/drawing/2014/main" id="{FF24FE02-2315-459A-A054-3230AA6C1DB2}"/>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54823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737</xdr:row>
      <xdr:rowOff>0</xdr:rowOff>
    </xdr:from>
    <xdr:to>
      <xdr:col>0</xdr:col>
      <xdr:colOff>152400</xdr:colOff>
      <xdr:row>737</xdr:row>
      <xdr:rowOff>133350</xdr:rowOff>
    </xdr:to>
    <xdr:pic>
      <xdr:nvPicPr>
        <xdr:cNvPr id="739423" name="Picture@01\QPosted@" descr="@01\QPosted@">
          <a:extLst>
            <a:ext uri="{FF2B5EF4-FFF2-40B4-BE49-F238E27FC236}">
              <a16:creationId xmlns:a16="http://schemas.microsoft.com/office/drawing/2014/main" id="{34AD4F0C-B966-4CBE-AAC2-7E3D8539672E}"/>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56538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738</xdr:row>
      <xdr:rowOff>0</xdr:rowOff>
    </xdr:from>
    <xdr:to>
      <xdr:col>0</xdr:col>
      <xdr:colOff>152400</xdr:colOff>
      <xdr:row>738</xdr:row>
      <xdr:rowOff>133350</xdr:rowOff>
    </xdr:to>
    <xdr:pic>
      <xdr:nvPicPr>
        <xdr:cNvPr id="739424" name="Picture@01\QPosted@" descr="@01\QPosted@">
          <a:extLst>
            <a:ext uri="{FF2B5EF4-FFF2-40B4-BE49-F238E27FC236}">
              <a16:creationId xmlns:a16="http://schemas.microsoft.com/office/drawing/2014/main" id="{252EBFE1-4E50-45C0-86A1-B7E843E0130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58252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739</xdr:row>
      <xdr:rowOff>0</xdr:rowOff>
    </xdr:from>
    <xdr:to>
      <xdr:col>0</xdr:col>
      <xdr:colOff>152400</xdr:colOff>
      <xdr:row>739</xdr:row>
      <xdr:rowOff>133350</xdr:rowOff>
    </xdr:to>
    <xdr:pic>
      <xdr:nvPicPr>
        <xdr:cNvPr id="739425" name="Picture@01\QPosted@" descr="@01\QPosted@">
          <a:extLst>
            <a:ext uri="{FF2B5EF4-FFF2-40B4-BE49-F238E27FC236}">
              <a16:creationId xmlns:a16="http://schemas.microsoft.com/office/drawing/2014/main" id="{9510F4D7-416F-4042-A8E9-6A291E3463BB}"/>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59967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740</xdr:row>
      <xdr:rowOff>0</xdr:rowOff>
    </xdr:from>
    <xdr:to>
      <xdr:col>0</xdr:col>
      <xdr:colOff>152400</xdr:colOff>
      <xdr:row>740</xdr:row>
      <xdr:rowOff>133350</xdr:rowOff>
    </xdr:to>
    <xdr:pic>
      <xdr:nvPicPr>
        <xdr:cNvPr id="739426" name="Picture@01\QPosted@" descr="@01\QPosted@">
          <a:extLst>
            <a:ext uri="{FF2B5EF4-FFF2-40B4-BE49-F238E27FC236}">
              <a16:creationId xmlns:a16="http://schemas.microsoft.com/office/drawing/2014/main" id="{0F0C916F-F45D-492B-A2C9-3568B8783FED}"/>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61681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741</xdr:row>
      <xdr:rowOff>0</xdr:rowOff>
    </xdr:from>
    <xdr:to>
      <xdr:col>0</xdr:col>
      <xdr:colOff>152400</xdr:colOff>
      <xdr:row>741</xdr:row>
      <xdr:rowOff>133350</xdr:rowOff>
    </xdr:to>
    <xdr:pic>
      <xdr:nvPicPr>
        <xdr:cNvPr id="739427" name="Picture@01\QPosted@" descr="@01\QPosted@">
          <a:extLst>
            <a:ext uri="{FF2B5EF4-FFF2-40B4-BE49-F238E27FC236}">
              <a16:creationId xmlns:a16="http://schemas.microsoft.com/office/drawing/2014/main" id="{B1775EB8-0F8D-4E04-BEA5-7013D2275588}"/>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63396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742</xdr:row>
      <xdr:rowOff>0</xdr:rowOff>
    </xdr:from>
    <xdr:to>
      <xdr:col>0</xdr:col>
      <xdr:colOff>152400</xdr:colOff>
      <xdr:row>742</xdr:row>
      <xdr:rowOff>133350</xdr:rowOff>
    </xdr:to>
    <xdr:pic>
      <xdr:nvPicPr>
        <xdr:cNvPr id="739428" name="Picture@01\QPosted@" descr="@01\QPosted@">
          <a:extLst>
            <a:ext uri="{FF2B5EF4-FFF2-40B4-BE49-F238E27FC236}">
              <a16:creationId xmlns:a16="http://schemas.microsoft.com/office/drawing/2014/main" id="{583E7581-1C03-49A2-8444-8AFC99AE3274}"/>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651105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743</xdr:row>
      <xdr:rowOff>0</xdr:rowOff>
    </xdr:from>
    <xdr:to>
      <xdr:col>0</xdr:col>
      <xdr:colOff>152400</xdr:colOff>
      <xdr:row>743</xdr:row>
      <xdr:rowOff>133350</xdr:rowOff>
    </xdr:to>
    <xdr:pic>
      <xdr:nvPicPr>
        <xdr:cNvPr id="739429" name="Picture@01\QPosted@" descr="@01\QPosted@">
          <a:extLst>
            <a:ext uri="{FF2B5EF4-FFF2-40B4-BE49-F238E27FC236}">
              <a16:creationId xmlns:a16="http://schemas.microsoft.com/office/drawing/2014/main" id="{5C3A2B49-A51B-4F9E-82ED-BC1586164269}"/>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6682500"/>
          <a:ext cx="152400" cy="133350"/>
        </a:xfrm>
        <a:prstGeom prst="rect">
          <a:avLst/>
        </a:prstGeom>
        <a:solidFill>
          <a:srgbClr val="FFFFFF"/>
        </a:solidFill>
        <a:ln w="9525">
          <a:solidFill>
            <a:srgbClr val="000000"/>
          </a:solidFill>
          <a:headEnd/>
          <a:tailEnd/>
        </a:ln>
      </xdr:spPr>
    </xdr:pic>
    <xdr:clientData/>
  </xdr:twoCellAnchor>
  <xdr:twoCellAnchor>
    <xdr:from>
      <xdr:col>0</xdr:col>
      <xdr:colOff>0</xdr:colOff>
      <xdr:row>744</xdr:row>
      <xdr:rowOff>0</xdr:rowOff>
    </xdr:from>
    <xdr:to>
      <xdr:col>0</xdr:col>
      <xdr:colOff>152400</xdr:colOff>
      <xdr:row>744</xdr:row>
      <xdr:rowOff>133350</xdr:rowOff>
    </xdr:to>
    <xdr:pic>
      <xdr:nvPicPr>
        <xdr:cNvPr id="739430" name="Picture@01\QPosted@" descr="@01\QPosted@">
          <a:extLst>
            <a:ext uri="{FF2B5EF4-FFF2-40B4-BE49-F238E27FC236}">
              <a16:creationId xmlns:a16="http://schemas.microsoft.com/office/drawing/2014/main" id="{0135B279-7F67-47BC-BA13-87407C13A055}"/>
            </a:ext>
          </a:extLst>
        </xdr:cNvPr>
        <xdr:cNvPicPr preferRelativeResize="0">
          <a:picLocks noChangeArrowheads="1"/>
        </xdr:cNvPicPr>
      </xdr:nvPicPr>
      <xdr:blipFill>
        <a:blip xmlns:r="http://schemas.openxmlformats.org/officeDocument/2006/relationships" r:embed="rId2"/>
        <a:srcRect/>
        <a:stretch>
          <a:fillRect/>
        </a:stretch>
      </xdr:blipFill>
      <xdr:spPr bwMode="auto">
        <a:xfrm>
          <a:off x="0" y="126853950"/>
          <a:ext cx="152400" cy="133350"/>
        </a:xfrm>
        <a:prstGeom prst="rect">
          <a:avLst/>
        </a:prstGeom>
        <a:solidFill>
          <a:srgbClr val="FFFFFF"/>
        </a:solidFill>
        <a:ln w="9525">
          <a:solidFill>
            <a:srgbClr val="000000"/>
          </a:solidFill>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152400</xdr:colOff>
      <xdr:row>6</xdr:row>
      <xdr:rowOff>133350</xdr:rowOff>
    </xdr:to>
    <xdr:pic>
      <xdr:nvPicPr>
        <xdr:cNvPr id="735754" name="Picture@5C\Qopen@" descr="@5C\Qopen@">
          <a:extLst>
            <a:ext uri="{FF2B5EF4-FFF2-40B4-BE49-F238E27FC236}">
              <a16:creationId xmlns:a16="http://schemas.microsoft.com/office/drawing/2014/main" id="{82926F94-DB89-6E7F-3F39-25C33A908F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735755" name="Picture@5C\Qopen@" descr="@5C\Qopen@">
          <a:extLst>
            <a:ext uri="{FF2B5EF4-FFF2-40B4-BE49-F238E27FC236}">
              <a16:creationId xmlns:a16="http://schemas.microsoft.com/office/drawing/2014/main" id="{BBC6239E-A028-82C0-E24F-1749F4B688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735756" name="Picture@5C\Qopen@" descr="@5C\Qopen@">
          <a:extLst>
            <a:ext uri="{FF2B5EF4-FFF2-40B4-BE49-F238E27FC236}">
              <a16:creationId xmlns:a16="http://schemas.microsoft.com/office/drawing/2014/main" id="{23FE1F3F-7D15-C065-7EF7-6532E2E2B3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7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735757" name="Picture@5C\Qopen@" descr="@5C\Qopen@">
          <a:extLst>
            <a:ext uri="{FF2B5EF4-FFF2-40B4-BE49-F238E27FC236}">
              <a16:creationId xmlns:a16="http://schemas.microsoft.com/office/drawing/2014/main" id="{5D4C64D6-3C0B-DC5C-F9A1-511A3C7441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735758" name="Picture@5C\Qopen@" descr="@5C\Qopen@">
          <a:extLst>
            <a:ext uri="{FF2B5EF4-FFF2-40B4-BE49-F238E27FC236}">
              <a16:creationId xmlns:a16="http://schemas.microsoft.com/office/drawing/2014/main" id="{F589A413-F311-5196-D4F5-24F6F6124C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735759" name="Picture@5C\Qopen@" descr="@5C\Qopen@">
          <a:extLst>
            <a:ext uri="{FF2B5EF4-FFF2-40B4-BE49-F238E27FC236}">
              <a16:creationId xmlns:a16="http://schemas.microsoft.com/office/drawing/2014/main" id="{95BFC84B-0F74-C144-40D3-40D0EE0B82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735760" name="Picture@5C\Qopen@" descr="@5C\Qopen@">
          <a:extLst>
            <a:ext uri="{FF2B5EF4-FFF2-40B4-BE49-F238E27FC236}">
              <a16:creationId xmlns:a16="http://schemas.microsoft.com/office/drawing/2014/main" id="{AE3E934A-11CC-F97B-AA94-BF218FE3D7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735761" name="Picture@5C\Qopen@" descr="@5C\Qopen@">
          <a:extLst>
            <a:ext uri="{FF2B5EF4-FFF2-40B4-BE49-F238E27FC236}">
              <a16:creationId xmlns:a16="http://schemas.microsoft.com/office/drawing/2014/main" id="{72FB969E-A623-FE16-5F4A-DE87A0566A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735762" name="Picture@5C\Qopen@" descr="@5C\Qopen@">
          <a:extLst>
            <a:ext uri="{FF2B5EF4-FFF2-40B4-BE49-F238E27FC236}">
              <a16:creationId xmlns:a16="http://schemas.microsoft.com/office/drawing/2014/main" id="{7D37FD31-F910-63F0-145F-793605B4EE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4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735763" name="Picture@5C\Qopen@" descr="@5C\Qopen@">
          <a:extLst>
            <a:ext uri="{FF2B5EF4-FFF2-40B4-BE49-F238E27FC236}">
              <a16:creationId xmlns:a16="http://schemas.microsoft.com/office/drawing/2014/main" id="{0FB1492F-05DE-7C93-FD89-893AB537CC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0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735764" name="Picture@5C\Qopen@" descr="@5C\Qopen@">
          <a:extLst>
            <a:ext uri="{FF2B5EF4-FFF2-40B4-BE49-F238E27FC236}">
              <a16:creationId xmlns:a16="http://schemas.microsoft.com/office/drawing/2014/main" id="{3ABD5D79-9711-2B16-B290-074B2FE2B0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735765" name="Picture@5C\Qopen@" descr="@5C\Qopen@">
          <a:extLst>
            <a:ext uri="{FF2B5EF4-FFF2-40B4-BE49-F238E27FC236}">
              <a16:creationId xmlns:a16="http://schemas.microsoft.com/office/drawing/2014/main" id="{0A90B1F6-7881-CB95-272D-7A4D8DD5E6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735766" name="Picture@5C\Qopen@" descr="@5C\Qopen@">
          <a:extLst>
            <a:ext uri="{FF2B5EF4-FFF2-40B4-BE49-F238E27FC236}">
              <a16:creationId xmlns:a16="http://schemas.microsoft.com/office/drawing/2014/main" id="{1DFAA373-9718-D18A-9B76-BBD8087BCB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9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735767" name="Picture@5C\Qopen@" descr="@5C\Qopen@">
          <a:extLst>
            <a:ext uri="{FF2B5EF4-FFF2-40B4-BE49-F238E27FC236}">
              <a16:creationId xmlns:a16="http://schemas.microsoft.com/office/drawing/2014/main" id="{BE2D906B-2D6E-504E-E0C7-48B5D68810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5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735768" name="Picture@5C\Qopen@" descr="@5C\Qopen@">
          <a:extLst>
            <a:ext uri="{FF2B5EF4-FFF2-40B4-BE49-F238E27FC236}">
              <a16:creationId xmlns:a16="http://schemas.microsoft.com/office/drawing/2014/main" id="{5EFE875E-DA7D-9B7B-0F7D-3D62024439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735769" name="Picture@5C\Qopen@" descr="@5C\Qopen@">
          <a:extLst>
            <a:ext uri="{FF2B5EF4-FFF2-40B4-BE49-F238E27FC236}">
              <a16:creationId xmlns:a16="http://schemas.microsoft.com/office/drawing/2014/main" id="{480F7D29-0901-8313-087D-F715BBA993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7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735770" name="Picture@5C\Qopen@" descr="@5C\Qopen@">
          <a:extLst>
            <a:ext uri="{FF2B5EF4-FFF2-40B4-BE49-F238E27FC236}">
              <a16:creationId xmlns:a16="http://schemas.microsoft.com/office/drawing/2014/main" id="{524451A2-A883-96B5-BB6A-8ABE3EC3D2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3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735771" name="Picture@5C\Qopen@" descr="@5C\Qopen@">
          <a:extLst>
            <a:ext uri="{FF2B5EF4-FFF2-40B4-BE49-F238E27FC236}">
              <a16:creationId xmlns:a16="http://schemas.microsoft.com/office/drawing/2014/main" id="{49EE8267-F5C0-A251-67C5-4EB6DCF03D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0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735772" name="Picture@5C\Qopen@" descr="@5C\Qopen@">
          <a:extLst>
            <a:ext uri="{FF2B5EF4-FFF2-40B4-BE49-F238E27FC236}">
              <a16:creationId xmlns:a16="http://schemas.microsoft.com/office/drawing/2014/main" id="{583060FB-4E6F-CBD2-EB0D-3C71441B09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6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735773" name="Picture@5C\Qopen@" descr="@5C\Qopen@">
          <a:extLst>
            <a:ext uri="{FF2B5EF4-FFF2-40B4-BE49-F238E27FC236}">
              <a16:creationId xmlns:a16="http://schemas.microsoft.com/office/drawing/2014/main" id="{42B1C385-ED1F-E39C-F908-DA7119D505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2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735774" name="Picture@5C\Qopen@" descr="@5C\Qopen@">
          <a:extLst>
            <a:ext uri="{FF2B5EF4-FFF2-40B4-BE49-F238E27FC236}">
              <a16:creationId xmlns:a16="http://schemas.microsoft.com/office/drawing/2014/main" id="{C929FBA7-0227-E445-E198-2E1FB1260B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735775" name="Picture@5C\Qopen@" descr="@5C\Qopen@">
          <a:extLst>
            <a:ext uri="{FF2B5EF4-FFF2-40B4-BE49-F238E27FC236}">
              <a16:creationId xmlns:a16="http://schemas.microsoft.com/office/drawing/2014/main" id="{74CB4933-B6B9-03EC-252F-A7F4E70EC9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4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735776" name="Picture@5C\Qopen@" descr="@5C\Qopen@">
          <a:extLst>
            <a:ext uri="{FF2B5EF4-FFF2-40B4-BE49-F238E27FC236}">
              <a16:creationId xmlns:a16="http://schemas.microsoft.com/office/drawing/2014/main" id="{DF2FA9F4-CF5D-193A-6FC2-CF56793DC8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1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735777" name="Picture@5C\Qopen@" descr="@5C\Qopen@">
          <a:extLst>
            <a:ext uri="{FF2B5EF4-FFF2-40B4-BE49-F238E27FC236}">
              <a16:creationId xmlns:a16="http://schemas.microsoft.com/office/drawing/2014/main" id="{5398854D-8A07-5E44-2C92-FE8A7B0014E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735778" name="Picture@5C\Qopen@" descr="@5C\Qopen@">
          <a:extLst>
            <a:ext uri="{FF2B5EF4-FFF2-40B4-BE49-F238E27FC236}">
              <a16:creationId xmlns:a16="http://schemas.microsoft.com/office/drawing/2014/main" id="{5CA4BDB5-E5FA-BD39-6BEF-F5520869F4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3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735779" name="Picture@5C\Qopen@" descr="@5C\Qopen@">
          <a:extLst>
            <a:ext uri="{FF2B5EF4-FFF2-40B4-BE49-F238E27FC236}">
              <a16:creationId xmlns:a16="http://schemas.microsoft.com/office/drawing/2014/main" id="{B2991618-D798-DB3A-36E2-05F33FE55A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735780" name="Picture@5C\Qopen@" descr="@5C\Qopen@">
          <a:extLst>
            <a:ext uri="{FF2B5EF4-FFF2-40B4-BE49-F238E27FC236}">
              <a16:creationId xmlns:a16="http://schemas.microsoft.com/office/drawing/2014/main" id="{4878834B-7D7F-AF14-5894-C9EC2AC080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735781" name="Picture@5C\Qopen@" descr="@5C\Qopen@">
          <a:extLst>
            <a:ext uri="{FF2B5EF4-FFF2-40B4-BE49-F238E27FC236}">
              <a16:creationId xmlns:a16="http://schemas.microsoft.com/office/drawing/2014/main" id="{F0765D30-20F5-07B6-2A22-2B39049A8E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735782" name="Picture@5C\Qopen@" descr="@5C\Qopen@">
          <a:extLst>
            <a:ext uri="{FF2B5EF4-FFF2-40B4-BE49-F238E27FC236}">
              <a16:creationId xmlns:a16="http://schemas.microsoft.com/office/drawing/2014/main" id="{AD7BEACB-35B8-8FB3-AD15-3374FC6165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8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735783" name="Picture@5C\Qopen@" descr="@5C\Qopen@">
          <a:extLst>
            <a:ext uri="{FF2B5EF4-FFF2-40B4-BE49-F238E27FC236}">
              <a16:creationId xmlns:a16="http://schemas.microsoft.com/office/drawing/2014/main" id="{3942E702-6E9E-1248-54CC-436C13FE71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4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35784" name="Picture@5C\Qopen@" descr="@5C\Qopen@">
          <a:extLst>
            <a:ext uri="{FF2B5EF4-FFF2-40B4-BE49-F238E27FC236}">
              <a16:creationId xmlns:a16="http://schemas.microsoft.com/office/drawing/2014/main" id="{9290221F-5F4D-B8C8-1D5C-025092A2A7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0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35785" name="Picture@5C\Qopen@" descr="@5C\Qopen@">
          <a:extLst>
            <a:ext uri="{FF2B5EF4-FFF2-40B4-BE49-F238E27FC236}">
              <a16:creationId xmlns:a16="http://schemas.microsoft.com/office/drawing/2014/main" id="{458AA517-19E5-F305-BB25-0823612036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35786" name="Picture@5C\Qopen@" descr="@5C\Qopen@">
          <a:extLst>
            <a:ext uri="{FF2B5EF4-FFF2-40B4-BE49-F238E27FC236}">
              <a16:creationId xmlns:a16="http://schemas.microsoft.com/office/drawing/2014/main" id="{BC03437A-DB15-EFE8-F5F1-33D60D90222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2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35787" name="Picture@5C\Qopen@" descr="@5C\Qopen@">
          <a:extLst>
            <a:ext uri="{FF2B5EF4-FFF2-40B4-BE49-F238E27FC236}">
              <a16:creationId xmlns:a16="http://schemas.microsoft.com/office/drawing/2014/main" id="{F73E7919-8747-1CE4-2B60-C5666285926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9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35788" name="Picture@5C\Qopen@" descr="@5C\Qopen@">
          <a:extLst>
            <a:ext uri="{FF2B5EF4-FFF2-40B4-BE49-F238E27FC236}">
              <a16:creationId xmlns:a16="http://schemas.microsoft.com/office/drawing/2014/main" id="{18422FD3-54BB-F1AD-56F6-83D3317297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5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35789" name="Picture@5C\Qopen@" descr="@5C\Qopen@">
          <a:extLst>
            <a:ext uri="{FF2B5EF4-FFF2-40B4-BE49-F238E27FC236}">
              <a16:creationId xmlns:a16="http://schemas.microsoft.com/office/drawing/2014/main" id="{B2166152-31AD-D31C-EC74-C5FCEE4EFF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1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35790" name="Picture@5C\Qopen@" descr="@5C\Qopen@">
          <a:extLst>
            <a:ext uri="{FF2B5EF4-FFF2-40B4-BE49-F238E27FC236}">
              <a16:creationId xmlns:a16="http://schemas.microsoft.com/office/drawing/2014/main" id="{DEC5CC61-B6C4-D764-575E-B18694B2A3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7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35791" name="Picture@5C\Qopen@" descr="@5C\Qopen@">
          <a:extLst>
            <a:ext uri="{FF2B5EF4-FFF2-40B4-BE49-F238E27FC236}">
              <a16:creationId xmlns:a16="http://schemas.microsoft.com/office/drawing/2014/main" id="{3480A668-C457-6E71-24A3-EED9E15540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35792" name="Picture@5C\Qopen@" descr="@5C\Qopen@">
          <a:extLst>
            <a:ext uri="{FF2B5EF4-FFF2-40B4-BE49-F238E27FC236}">
              <a16:creationId xmlns:a16="http://schemas.microsoft.com/office/drawing/2014/main" id="{B3903DC7-98EB-059C-CC40-14138758A3E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0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35793" name="Picture@5C\Qopen@" descr="@5C\Qopen@">
          <a:extLst>
            <a:ext uri="{FF2B5EF4-FFF2-40B4-BE49-F238E27FC236}">
              <a16:creationId xmlns:a16="http://schemas.microsoft.com/office/drawing/2014/main" id="{5C75DBBD-4C6F-FE97-BF29-0639BB3E9F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6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35794" name="Picture@5C\Qopen@" descr="@5C\Qopen@">
          <a:extLst>
            <a:ext uri="{FF2B5EF4-FFF2-40B4-BE49-F238E27FC236}">
              <a16:creationId xmlns:a16="http://schemas.microsoft.com/office/drawing/2014/main" id="{F5126B08-F93C-A278-9506-813E7D2E86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2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35795" name="Picture@5C\Qopen@" descr="@5C\Qopen@">
          <a:extLst>
            <a:ext uri="{FF2B5EF4-FFF2-40B4-BE49-F238E27FC236}">
              <a16:creationId xmlns:a16="http://schemas.microsoft.com/office/drawing/2014/main" id="{C466029F-64E5-8050-C6A8-3D263AF1EE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8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35796" name="Picture@5C\Qopen@" descr="@5C\Qopen@">
          <a:extLst>
            <a:ext uri="{FF2B5EF4-FFF2-40B4-BE49-F238E27FC236}">
              <a16:creationId xmlns:a16="http://schemas.microsoft.com/office/drawing/2014/main" id="{50A4F568-5D11-50E4-1834-0167372F4E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35797" name="Picture@5C\Qopen@" descr="@5C\Qopen@">
          <a:extLst>
            <a:ext uri="{FF2B5EF4-FFF2-40B4-BE49-F238E27FC236}">
              <a16:creationId xmlns:a16="http://schemas.microsoft.com/office/drawing/2014/main" id="{09A32FA6-0AAB-2388-7535-376190E66D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1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35798" name="Picture@5C\Qopen@" descr="@5C\Qopen@">
          <a:extLst>
            <a:ext uri="{FF2B5EF4-FFF2-40B4-BE49-F238E27FC236}">
              <a16:creationId xmlns:a16="http://schemas.microsoft.com/office/drawing/2014/main" id="{97AA0B35-16A8-C08C-2499-5A92BBC43B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7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35799" name="Picture@5C\Qopen@" descr="@5C\Qopen@">
          <a:extLst>
            <a:ext uri="{FF2B5EF4-FFF2-40B4-BE49-F238E27FC236}">
              <a16:creationId xmlns:a16="http://schemas.microsoft.com/office/drawing/2014/main" id="{B3B81BA0-D915-55CE-36A1-C5871EB89A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3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35800" name="Picture@5C\Qopen@" descr="@5C\Qopen@">
          <a:extLst>
            <a:ext uri="{FF2B5EF4-FFF2-40B4-BE49-F238E27FC236}">
              <a16:creationId xmlns:a16="http://schemas.microsoft.com/office/drawing/2014/main" id="{88E86D81-2EE8-4B4F-53E2-7968EF3DBD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9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35801" name="Picture@5C\Qopen@" descr="@5C\Qopen@">
          <a:extLst>
            <a:ext uri="{FF2B5EF4-FFF2-40B4-BE49-F238E27FC236}">
              <a16:creationId xmlns:a16="http://schemas.microsoft.com/office/drawing/2014/main" id="{DFAF7FEE-3AA6-7DAF-2B28-95CAA70B7B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35802" name="Picture@5C\Qopen@" descr="@5C\Qopen@">
          <a:extLst>
            <a:ext uri="{FF2B5EF4-FFF2-40B4-BE49-F238E27FC236}">
              <a16:creationId xmlns:a16="http://schemas.microsoft.com/office/drawing/2014/main" id="{54817625-590A-BB76-235C-119944BDFF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2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35803" name="Picture@5C\Qopen@" descr="@5C\Qopen@">
          <a:extLst>
            <a:ext uri="{FF2B5EF4-FFF2-40B4-BE49-F238E27FC236}">
              <a16:creationId xmlns:a16="http://schemas.microsoft.com/office/drawing/2014/main" id="{62D65CE1-BCE0-566E-C2D1-E76B8D19F0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8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35804" name="Picture@5C\Qopen@" descr="@5C\Qopen@">
          <a:extLst>
            <a:ext uri="{FF2B5EF4-FFF2-40B4-BE49-F238E27FC236}">
              <a16:creationId xmlns:a16="http://schemas.microsoft.com/office/drawing/2014/main" id="{AD6CDD11-8751-4026-53CA-5A15EA2EFE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4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35805" name="Picture@5C\Qopen@" descr="@5C\Qopen@">
          <a:extLst>
            <a:ext uri="{FF2B5EF4-FFF2-40B4-BE49-F238E27FC236}">
              <a16:creationId xmlns:a16="http://schemas.microsoft.com/office/drawing/2014/main" id="{E54DE099-337C-628E-5DBD-515AEF4A51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0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35806" name="Picture@5B\QCleared@" descr="@5B\QCleared@">
          <a:extLst>
            <a:ext uri="{FF2B5EF4-FFF2-40B4-BE49-F238E27FC236}">
              <a16:creationId xmlns:a16="http://schemas.microsoft.com/office/drawing/2014/main" id="{7481EE4A-E156-FE1A-40B3-B19B7DF49B4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66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35807" name="Picture@5C\Qopen@" descr="@5C\Qopen@">
          <a:extLst>
            <a:ext uri="{FF2B5EF4-FFF2-40B4-BE49-F238E27FC236}">
              <a16:creationId xmlns:a16="http://schemas.microsoft.com/office/drawing/2014/main" id="{0C999F43-2D59-D2D0-90C0-47B0B8E538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35808" name="Picture@5C\Qopen@" descr="@5C\Qopen@">
          <a:extLst>
            <a:ext uri="{FF2B5EF4-FFF2-40B4-BE49-F238E27FC236}">
              <a16:creationId xmlns:a16="http://schemas.microsoft.com/office/drawing/2014/main" id="{E16926D7-374A-BC2D-C410-D3428698A2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9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35809" name="Picture@5B\QCleared@" descr="@5B\QCleared@">
          <a:extLst>
            <a:ext uri="{FF2B5EF4-FFF2-40B4-BE49-F238E27FC236}">
              <a16:creationId xmlns:a16="http://schemas.microsoft.com/office/drawing/2014/main" id="{AD97D92B-2EB8-66F8-2C74-C2AB521C0C7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15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35810" name="Picture@5C\Qopen@" descr="@5C\Qopen@">
          <a:extLst>
            <a:ext uri="{FF2B5EF4-FFF2-40B4-BE49-F238E27FC236}">
              <a16:creationId xmlns:a16="http://schemas.microsoft.com/office/drawing/2014/main" id="{AD9A4876-40B1-C812-8041-0DC2117A3B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1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35811" name="Picture@5C\Qopen@" descr="@5C\Qopen@">
          <a:extLst>
            <a:ext uri="{FF2B5EF4-FFF2-40B4-BE49-F238E27FC236}">
              <a16:creationId xmlns:a16="http://schemas.microsoft.com/office/drawing/2014/main" id="{BFB065F3-1024-CC75-6533-1956B9642D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35812" name="Picture@5C\Qopen@" descr="@5C\Qopen@">
          <a:extLst>
            <a:ext uri="{FF2B5EF4-FFF2-40B4-BE49-F238E27FC236}">
              <a16:creationId xmlns:a16="http://schemas.microsoft.com/office/drawing/2014/main" id="{EE83DDD0-CB5B-0260-4B6B-BCDC00DE96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3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35813" name="Picture@5B\QCleared@" descr="@5B\QCleared@">
          <a:extLst>
            <a:ext uri="{FF2B5EF4-FFF2-40B4-BE49-F238E27FC236}">
              <a16:creationId xmlns:a16="http://schemas.microsoft.com/office/drawing/2014/main" id="{8842347A-F2B2-C2C0-3A43-273D5B13F06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80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35814" name="Picture@5C\Qopen@" descr="@5C\Qopen@">
          <a:extLst>
            <a:ext uri="{FF2B5EF4-FFF2-40B4-BE49-F238E27FC236}">
              <a16:creationId xmlns:a16="http://schemas.microsoft.com/office/drawing/2014/main" id="{841FF318-764C-A706-3A13-B445AE671E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6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35815" name="Picture@5B\QCleared@" descr="@5B\QCleared@">
          <a:extLst>
            <a:ext uri="{FF2B5EF4-FFF2-40B4-BE49-F238E27FC236}">
              <a16:creationId xmlns:a16="http://schemas.microsoft.com/office/drawing/2014/main" id="{D3AE1336-6454-C3EA-A7CD-206229DDE643}"/>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12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35816" name="Picture@5C\Qopen@" descr="@5C\Qopen@">
          <a:extLst>
            <a:ext uri="{FF2B5EF4-FFF2-40B4-BE49-F238E27FC236}">
              <a16:creationId xmlns:a16="http://schemas.microsoft.com/office/drawing/2014/main" id="{9C70EA08-DC60-66F2-C51B-6D6D5768AC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8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35817" name="Picture@5C\Qopen@" descr="@5C\Qopen@">
          <a:extLst>
            <a:ext uri="{FF2B5EF4-FFF2-40B4-BE49-F238E27FC236}">
              <a16:creationId xmlns:a16="http://schemas.microsoft.com/office/drawing/2014/main" id="{9EFF37AB-8582-F1E5-2C9C-A157E0351E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4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35818" name="Picture@5C\Qopen@" descr="@5C\Qopen@">
          <a:extLst>
            <a:ext uri="{FF2B5EF4-FFF2-40B4-BE49-F238E27FC236}">
              <a16:creationId xmlns:a16="http://schemas.microsoft.com/office/drawing/2014/main" id="{D1AC3951-34A7-31FC-7E17-BB5F7CD61E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1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35819" name="Picture@5B\QCleared@" descr="@5B\QCleared@">
          <a:extLst>
            <a:ext uri="{FF2B5EF4-FFF2-40B4-BE49-F238E27FC236}">
              <a16:creationId xmlns:a16="http://schemas.microsoft.com/office/drawing/2014/main" id="{561955E3-9166-A56B-225C-F36D76CABF5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77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35820" name="Picture@5C\Qopen@" descr="@5C\Qopen@">
          <a:extLst>
            <a:ext uri="{FF2B5EF4-FFF2-40B4-BE49-F238E27FC236}">
              <a16:creationId xmlns:a16="http://schemas.microsoft.com/office/drawing/2014/main" id="{57D4669A-02D9-4AE9-42A2-3D33639105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93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35821" name="Picture@5C\Qopen@" descr="@5C\Qopen@">
          <a:extLst>
            <a:ext uri="{FF2B5EF4-FFF2-40B4-BE49-F238E27FC236}">
              <a16:creationId xmlns:a16="http://schemas.microsoft.com/office/drawing/2014/main" id="{4D4DB2C9-CEA4-A890-DE53-4C831A5705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09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35822" name="Picture@5C\Qopen@" descr="@5C\Qopen@">
          <a:extLst>
            <a:ext uri="{FF2B5EF4-FFF2-40B4-BE49-F238E27FC236}">
              <a16:creationId xmlns:a16="http://schemas.microsoft.com/office/drawing/2014/main" id="{C0AA6327-3054-0660-4C53-E972C973AB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25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35823" name="Picture@5C\Qopen@" descr="@5C\Qopen@">
          <a:extLst>
            <a:ext uri="{FF2B5EF4-FFF2-40B4-BE49-F238E27FC236}">
              <a16:creationId xmlns:a16="http://schemas.microsoft.com/office/drawing/2014/main" id="{851E2B76-5C5F-44EE-48D5-44D71E5E1A7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2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35824" name="Picture@5B\QCleared@" descr="@5B\QCleared@">
          <a:extLst>
            <a:ext uri="{FF2B5EF4-FFF2-40B4-BE49-F238E27FC236}">
              <a16:creationId xmlns:a16="http://schemas.microsoft.com/office/drawing/2014/main" id="{792C9B45-F0ED-4698-5E52-C0D9265CC95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58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35825" name="Picture@5B\QCleared@" descr="@5B\QCleared@">
          <a:extLst>
            <a:ext uri="{FF2B5EF4-FFF2-40B4-BE49-F238E27FC236}">
              <a16:creationId xmlns:a16="http://schemas.microsoft.com/office/drawing/2014/main" id="{611E8C7D-0531-31BA-481A-7A8F55F21A4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274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35826" name="Picture@5C\Qopen@" descr="@5C\Qopen@">
          <a:extLst>
            <a:ext uri="{FF2B5EF4-FFF2-40B4-BE49-F238E27FC236}">
              <a16:creationId xmlns:a16="http://schemas.microsoft.com/office/drawing/2014/main" id="{DCE058E9-A428-1EE7-5F89-CDD5A6B0B6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90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35827" name="Picture@5C\Qopen@" descr="@5C\Qopen@">
          <a:extLst>
            <a:ext uri="{FF2B5EF4-FFF2-40B4-BE49-F238E27FC236}">
              <a16:creationId xmlns:a16="http://schemas.microsoft.com/office/drawing/2014/main" id="{175B195F-7406-0CDE-3B5A-1C8A3CCD64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06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35828" name="Picture@5C\Qopen@" descr="@5C\Qopen@">
          <a:extLst>
            <a:ext uri="{FF2B5EF4-FFF2-40B4-BE49-F238E27FC236}">
              <a16:creationId xmlns:a16="http://schemas.microsoft.com/office/drawing/2014/main" id="{7D6E7EB4-AF41-FDDF-6DE3-8FA4854655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23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35829" name="Picture@5C\Qopen@" descr="@5C\Qopen@">
          <a:extLst>
            <a:ext uri="{FF2B5EF4-FFF2-40B4-BE49-F238E27FC236}">
              <a16:creationId xmlns:a16="http://schemas.microsoft.com/office/drawing/2014/main" id="{8621B6D0-86BA-02AB-6A5B-96F84745BD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9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35830" name="Picture@5C\Qopen@" descr="@5C\Qopen@">
          <a:extLst>
            <a:ext uri="{FF2B5EF4-FFF2-40B4-BE49-F238E27FC236}">
              <a16:creationId xmlns:a16="http://schemas.microsoft.com/office/drawing/2014/main" id="{77CEB28F-3EA0-74F6-3055-656581DF2D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55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35831" name="Picture@5C\Qopen@" descr="@5C\Qopen@">
          <a:extLst>
            <a:ext uri="{FF2B5EF4-FFF2-40B4-BE49-F238E27FC236}">
              <a16:creationId xmlns:a16="http://schemas.microsoft.com/office/drawing/2014/main" id="{9A89891C-CCEC-9CF5-4220-4D77D4AE5F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1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35832" name="Picture@5B\QCleared@" descr="@5B\QCleared@">
          <a:extLst>
            <a:ext uri="{FF2B5EF4-FFF2-40B4-BE49-F238E27FC236}">
              <a16:creationId xmlns:a16="http://schemas.microsoft.com/office/drawing/2014/main" id="{2D7A5987-A798-A610-A590-4384703AF5D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387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35833" name="Picture@5B\QCleared@" descr="@5B\QCleared@">
          <a:extLst>
            <a:ext uri="{FF2B5EF4-FFF2-40B4-BE49-F238E27FC236}">
              <a16:creationId xmlns:a16="http://schemas.microsoft.com/office/drawing/2014/main" id="{216ED1E5-66F5-0C3F-D12E-0F2787D4DD9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03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35834" name="Picture@5B\QCleared@" descr="@5B\QCleared@">
          <a:extLst>
            <a:ext uri="{FF2B5EF4-FFF2-40B4-BE49-F238E27FC236}">
              <a16:creationId xmlns:a16="http://schemas.microsoft.com/office/drawing/2014/main" id="{5F289C97-6558-0CB9-793C-DC27FE615FF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20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35835" name="Picture@5B\QCleared@" descr="@5B\QCleared@">
          <a:extLst>
            <a:ext uri="{FF2B5EF4-FFF2-40B4-BE49-F238E27FC236}">
              <a16:creationId xmlns:a16="http://schemas.microsoft.com/office/drawing/2014/main" id="{F7507FAA-AC27-4B43-597A-03D27AA5F0E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36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35836" name="Picture@5B\QCleared@" descr="@5B\QCleared@">
          <a:extLst>
            <a:ext uri="{FF2B5EF4-FFF2-40B4-BE49-F238E27FC236}">
              <a16:creationId xmlns:a16="http://schemas.microsoft.com/office/drawing/2014/main" id="{BD873B72-0072-B691-ABB8-D451771887F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52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35837" name="Picture@5C\Qopen@" descr="@5C\Qopen@">
          <a:extLst>
            <a:ext uri="{FF2B5EF4-FFF2-40B4-BE49-F238E27FC236}">
              <a16:creationId xmlns:a16="http://schemas.microsoft.com/office/drawing/2014/main" id="{95C09AE7-2BDE-1E31-942A-347E02A72F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8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35838" name="Picture@5C\Qopen@" descr="@5C\Qopen@">
          <a:extLst>
            <a:ext uri="{FF2B5EF4-FFF2-40B4-BE49-F238E27FC236}">
              <a16:creationId xmlns:a16="http://schemas.microsoft.com/office/drawing/2014/main" id="{E6F975B3-FF29-8EE4-2DBA-D97B25B25C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84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35839" name="Picture@5C\Qopen@" descr="@5C\Qopen@">
          <a:extLst>
            <a:ext uri="{FF2B5EF4-FFF2-40B4-BE49-F238E27FC236}">
              <a16:creationId xmlns:a16="http://schemas.microsoft.com/office/drawing/2014/main" id="{4A242EAE-D3FE-44AF-0CE1-C46246E4374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01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35840" name="Picture@5C\Qopen@" descr="@5C\Qopen@">
          <a:extLst>
            <a:ext uri="{FF2B5EF4-FFF2-40B4-BE49-F238E27FC236}">
              <a16:creationId xmlns:a16="http://schemas.microsoft.com/office/drawing/2014/main" id="{5858748E-9282-3CDB-F7B2-8E893BB02C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17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35841" name="Picture@5C\Qopen@" descr="@5C\Qopen@">
          <a:extLst>
            <a:ext uri="{FF2B5EF4-FFF2-40B4-BE49-F238E27FC236}">
              <a16:creationId xmlns:a16="http://schemas.microsoft.com/office/drawing/2014/main" id="{575D366A-8492-307B-1DDC-D21096601C0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33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35842" name="Picture@5C\Qopen@" descr="@5C\Qopen@">
          <a:extLst>
            <a:ext uri="{FF2B5EF4-FFF2-40B4-BE49-F238E27FC236}">
              <a16:creationId xmlns:a16="http://schemas.microsoft.com/office/drawing/2014/main" id="{03C02B5C-3EAC-05B8-2083-9DC4054115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9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35843" name="Picture@5C\Qopen@" descr="@5C\Qopen@">
          <a:extLst>
            <a:ext uri="{FF2B5EF4-FFF2-40B4-BE49-F238E27FC236}">
              <a16:creationId xmlns:a16="http://schemas.microsoft.com/office/drawing/2014/main" id="{F93CCC66-DCA0-5E5B-F698-55F0236595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65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35844" name="Picture@5C\Qopen@" descr="@5C\Qopen@">
          <a:extLst>
            <a:ext uri="{FF2B5EF4-FFF2-40B4-BE49-F238E27FC236}">
              <a16:creationId xmlns:a16="http://schemas.microsoft.com/office/drawing/2014/main" id="{6B3A1ED7-80D6-ABCE-7E55-AF0380E7C1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2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35845" name="Picture@5C\Qopen@" descr="@5C\Qopen@">
          <a:extLst>
            <a:ext uri="{FF2B5EF4-FFF2-40B4-BE49-F238E27FC236}">
              <a16:creationId xmlns:a16="http://schemas.microsoft.com/office/drawing/2014/main" id="{E6AEB467-57C8-5236-D5C6-9B7482D4DC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98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35846" name="Picture@5C\Qopen@" descr="@5C\Qopen@">
          <a:extLst>
            <a:ext uri="{FF2B5EF4-FFF2-40B4-BE49-F238E27FC236}">
              <a16:creationId xmlns:a16="http://schemas.microsoft.com/office/drawing/2014/main" id="{8EAA74CB-FF9C-C37D-FBC0-B8F4B0DEFE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4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35847" name="Picture@5B\QCleared@" descr="@5B\QCleared@">
          <a:extLst>
            <a:ext uri="{FF2B5EF4-FFF2-40B4-BE49-F238E27FC236}">
              <a16:creationId xmlns:a16="http://schemas.microsoft.com/office/drawing/2014/main" id="{9ED42457-B768-D076-028A-398063D2D73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630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35848" name="Picture@5C\Qopen@" descr="@5C\Qopen@">
          <a:extLst>
            <a:ext uri="{FF2B5EF4-FFF2-40B4-BE49-F238E27FC236}">
              <a16:creationId xmlns:a16="http://schemas.microsoft.com/office/drawing/2014/main" id="{F8C609F3-8923-AE03-26F8-EB99856D1B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46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35849" name="Picture@5C\Qopen@" descr="@5C\Qopen@">
          <a:extLst>
            <a:ext uri="{FF2B5EF4-FFF2-40B4-BE49-F238E27FC236}">
              <a16:creationId xmlns:a16="http://schemas.microsoft.com/office/drawing/2014/main" id="{BAB91151-B081-3403-4748-A44928EDA1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63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35850" name="Picture@5B\QCleared@" descr="@5B\QCleared@">
          <a:extLst>
            <a:ext uri="{FF2B5EF4-FFF2-40B4-BE49-F238E27FC236}">
              <a16:creationId xmlns:a16="http://schemas.microsoft.com/office/drawing/2014/main" id="{9FC29956-CEA7-E1FD-FED8-FE4F8A2FFB2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679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35851" name="Picture@5C\Qopen@" descr="@5C\Qopen@">
          <a:extLst>
            <a:ext uri="{FF2B5EF4-FFF2-40B4-BE49-F238E27FC236}">
              <a16:creationId xmlns:a16="http://schemas.microsoft.com/office/drawing/2014/main" id="{64455F08-CA56-23B3-D8EE-C3331097F8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95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35852" name="Picture@5B\QCleared@" descr="@5B\QCleared@">
          <a:extLst>
            <a:ext uri="{FF2B5EF4-FFF2-40B4-BE49-F238E27FC236}">
              <a16:creationId xmlns:a16="http://schemas.microsoft.com/office/drawing/2014/main" id="{F7181A70-A67C-2352-C5A6-1C5F4A4B372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1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35853" name="Picture@5C\Qopen@" descr="@5C\Qopen@">
          <a:extLst>
            <a:ext uri="{FF2B5EF4-FFF2-40B4-BE49-F238E27FC236}">
              <a16:creationId xmlns:a16="http://schemas.microsoft.com/office/drawing/2014/main" id="{53F8DDB2-01F4-22BC-D913-B9DB4DEF09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27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35854" name="Picture@5C\Qopen@" descr="@5C\Qopen@">
          <a:extLst>
            <a:ext uri="{FF2B5EF4-FFF2-40B4-BE49-F238E27FC236}">
              <a16:creationId xmlns:a16="http://schemas.microsoft.com/office/drawing/2014/main" id="{E92D9656-AD66-68CA-334B-45BE29990A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4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35855" name="Picture@5C\Qopen@" descr="@5C\Qopen@">
          <a:extLst>
            <a:ext uri="{FF2B5EF4-FFF2-40B4-BE49-F238E27FC236}">
              <a16:creationId xmlns:a16="http://schemas.microsoft.com/office/drawing/2014/main" id="{F21691A0-4237-0699-4D6B-F35BBE643B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0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35856" name="Picture@5C\Qopen@" descr="@5C\Qopen@">
          <a:extLst>
            <a:ext uri="{FF2B5EF4-FFF2-40B4-BE49-F238E27FC236}">
              <a16:creationId xmlns:a16="http://schemas.microsoft.com/office/drawing/2014/main" id="{EABA5F3D-5D95-7F5C-22A3-251BBE3F5F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76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35857" name="Picture@5C\Qopen@" descr="@5C\Qopen@">
          <a:extLst>
            <a:ext uri="{FF2B5EF4-FFF2-40B4-BE49-F238E27FC236}">
              <a16:creationId xmlns:a16="http://schemas.microsoft.com/office/drawing/2014/main" id="{FFEB1D31-F420-B63C-075E-F2D32AFF91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92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35858" name="Picture@5C\Qopen@" descr="@5C\Qopen@">
          <a:extLst>
            <a:ext uri="{FF2B5EF4-FFF2-40B4-BE49-F238E27FC236}">
              <a16:creationId xmlns:a16="http://schemas.microsoft.com/office/drawing/2014/main" id="{1D442660-CA5D-F5B6-C2C1-77F8228767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08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35859" name="Picture@5C\Qopen@" descr="@5C\Qopen@">
          <a:extLst>
            <a:ext uri="{FF2B5EF4-FFF2-40B4-BE49-F238E27FC236}">
              <a16:creationId xmlns:a16="http://schemas.microsoft.com/office/drawing/2014/main" id="{F58D1E68-00A2-0195-38DF-4158176DFDB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4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35860" name="Picture@5C\Qopen@" descr="@5C\Qopen@">
          <a:extLst>
            <a:ext uri="{FF2B5EF4-FFF2-40B4-BE49-F238E27FC236}">
              <a16:creationId xmlns:a16="http://schemas.microsoft.com/office/drawing/2014/main" id="{49CB6FF7-0D34-490D-49EF-A4D518384A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35861" name="Picture@5C\Qopen@" descr="@5C\Qopen@">
          <a:extLst>
            <a:ext uri="{FF2B5EF4-FFF2-40B4-BE49-F238E27FC236}">
              <a16:creationId xmlns:a16="http://schemas.microsoft.com/office/drawing/2014/main" id="{D1B6992E-9D98-63A2-12DD-3023D0BE0E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57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35862" name="Picture@5B\QCleared@" descr="@5B\QCleared@">
          <a:extLst>
            <a:ext uri="{FF2B5EF4-FFF2-40B4-BE49-F238E27FC236}">
              <a16:creationId xmlns:a16="http://schemas.microsoft.com/office/drawing/2014/main" id="{A34B8462-B26A-9D85-594F-2F5C09E16BF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873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35863" name="Picture@5C\Qopen@" descr="@5C\Qopen@">
          <a:extLst>
            <a:ext uri="{FF2B5EF4-FFF2-40B4-BE49-F238E27FC236}">
              <a16:creationId xmlns:a16="http://schemas.microsoft.com/office/drawing/2014/main" id="{879A820A-4611-1CAA-B343-C736AE9BC3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9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35864" name="Picture@5C\Qopen@" descr="@5C\Qopen@">
          <a:extLst>
            <a:ext uri="{FF2B5EF4-FFF2-40B4-BE49-F238E27FC236}">
              <a16:creationId xmlns:a16="http://schemas.microsoft.com/office/drawing/2014/main" id="{2AFB6BB2-0EBC-E5CA-F113-8CBF9CE7EA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35865" name="Picture@5C\Qopen@" descr="@5C\Qopen@">
          <a:extLst>
            <a:ext uri="{FF2B5EF4-FFF2-40B4-BE49-F238E27FC236}">
              <a16:creationId xmlns:a16="http://schemas.microsoft.com/office/drawing/2014/main" id="{D245E6C3-87DC-7512-7642-F46674D1A2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22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35866" name="Picture@5C\Qopen@" descr="@5C\Qopen@">
          <a:extLst>
            <a:ext uri="{FF2B5EF4-FFF2-40B4-BE49-F238E27FC236}">
              <a16:creationId xmlns:a16="http://schemas.microsoft.com/office/drawing/2014/main" id="{E48C69C6-991B-5B24-88E5-F2FF697287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8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35867" name="Picture@5C\Qopen@" descr="@5C\Qopen@">
          <a:extLst>
            <a:ext uri="{FF2B5EF4-FFF2-40B4-BE49-F238E27FC236}">
              <a16:creationId xmlns:a16="http://schemas.microsoft.com/office/drawing/2014/main" id="{2E5D7D86-4B7E-AAEC-9019-013EE0C0B2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54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35868" name="Picture@5C\Qopen@" descr="@5C\Qopen@">
          <a:extLst>
            <a:ext uri="{FF2B5EF4-FFF2-40B4-BE49-F238E27FC236}">
              <a16:creationId xmlns:a16="http://schemas.microsoft.com/office/drawing/2014/main" id="{BF603F9C-E2D2-2EE2-EFA9-7514F937B33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35869" name="Picture@5C\Qopen@" descr="@5C\Qopen@">
          <a:extLst>
            <a:ext uri="{FF2B5EF4-FFF2-40B4-BE49-F238E27FC236}">
              <a16:creationId xmlns:a16="http://schemas.microsoft.com/office/drawing/2014/main" id="{5D0F5F6E-8297-B7B7-8208-DB8966367D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86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35870" name="Picture@5C\Qopen@" descr="@5C\Qopen@">
          <a:extLst>
            <a:ext uri="{FF2B5EF4-FFF2-40B4-BE49-F238E27FC236}">
              <a16:creationId xmlns:a16="http://schemas.microsoft.com/office/drawing/2014/main" id="{733B7D0A-C4F4-F3FB-1D68-10C8BD2067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3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35871" name="Picture@5C\Qopen@" descr="@5C\Qopen@">
          <a:extLst>
            <a:ext uri="{FF2B5EF4-FFF2-40B4-BE49-F238E27FC236}">
              <a16:creationId xmlns:a16="http://schemas.microsoft.com/office/drawing/2014/main" id="{277EEEC9-562A-822C-F514-7C2A82F1EE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19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35872" name="Picture@5C\Qopen@" descr="@5C\Qopen@">
          <a:extLst>
            <a:ext uri="{FF2B5EF4-FFF2-40B4-BE49-F238E27FC236}">
              <a16:creationId xmlns:a16="http://schemas.microsoft.com/office/drawing/2014/main" id="{8F68D3D7-DFB3-9FF9-00E6-EF3F2165E3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35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35873" name="Picture@5C\Qopen@" descr="@5C\Qopen@">
          <a:extLst>
            <a:ext uri="{FF2B5EF4-FFF2-40B4-BE49-F238E27FC236}">
              <a16:creationId xmlns:a16="http://schemas.microsoft.com/office/drawing/2014/main" id="{597C4EC4-CD23-23A2-4A74-A2DE0638D2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1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35874" name="Picture@5C\Qopen@" descr="@5C\Qopen@">
          <a:extLst>
            <a:ext uri="{FF2B5EF4-FFF2-40B4-BE49-F238E27FC236}">
              <a16:creationId xmlns:a16="http://schemas.microsoft.com/office/drawing/2014/main" id="{9FDFB34E-DEFA-7144-9A00-E0B692E19C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67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35875" name="Picture@5C\Qopen@" descr="@5C\Qopen@">
          <a:extLst>
            <a:ext uri="{FF2B5EF4-FFF2-40B4-BE49-F238E27FC236}">
              <a16:creationId xmlns:a16="http://schemas.microsoft.com/office/drawing/2014/main" id="{FD417501-E368-E886-C147-5F5EF1CAD30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4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35876" name="Picture@5C\Qopen@" descr="@5C\Qopen@">
          <a:extLst>
            <a:ext uri="{FF2B5EF4-FFF2-40B4-BE49-F238E27FC236}">
              <a16:creationId xmlns:a16="http://schemas.microsoft.com/office/drawing/2014/main" id="{0C43E70B-2BA4-BC90-57BB-F86FF60B30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00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35877" name="Picture@5C\Qopen@" descr="@5C\Qopen@">
          <a:extLst>
            <a:ext uri="{FF2B5EF4-FFF2-40B4-BE49-F238E27FC236}">
              <a16:creationId xmlns:a16="http://schemas.microsoft.com/office/drawing/2014/main" id="{55136909-2269-6AE1-DEDB-3781695969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16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35878" name="Picture@5C\Qopen@" descr="@5C\Qopen@">
          <a:extLst>
            <a:ext uri="{FF2B5EF4-FFF2-40B4-BE49-F238E27FC236}">
              <a16:creationId xmlns:a16="http://schemas.microsoft.com/office/drawing/2014/main" id="{0AE0F57E-7A76-E606-0C04-07C547C8FC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2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35879" name="Picture@5C\Qopen@" descr="@5C\Qopen@">
          <a:extLst>
            <a:ext uri="{FF2B5EF4-FFF2-40B4-BE49-F238E27FC236}">
              <a16:creationId xmlns:a16="http://schemas.microsoft.com/office/drawing/2014/main" id="{A4E4345E-AF0D-6FD4-6BA0-D1EA972AF4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48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35880" name="Picture@5C\Qopen@" descr="@5C\Qopen@">
          <a:extLst>
            <a:ext uri="{FF2B5EF4-FFF2-40B4-BE49-F238E27FC236}">
              <a16:creationId xmlns:a16="http://schemas.microsoft.com/office/drawing/2014/main" id="{61875404-9921-28B2-25CF-510BA0A888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65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35881" name="Picture@5C\Qopen@" descr="@5C\Qopen@">
          <a:extLst>
            <a:ext uri="{FF2B5EF4-FFF2-40B4-BE49-F238E27FC236}">
              <a16:creationId xmlns:a16="http://schemas.microsoft.com/office/drawing/2014/main" id="{79022C2B-332A-2C43-9FC6-3DDB404674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81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35882" name="Picture@5C\Qopen@" descr="@5C\Qopen@">
          <a:extLst>
            <a:ext uri="{FF2B5EF4-FFF2-40B4-BE49-F238E27FC236}">
              <a16:creationId xmlns:a16="http://schemas.microsoft.com/office/drawing/2014/main" id="{9F244C33-3788-4482-04DF-E06839803D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7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35883" name="Picture@5C\Qopen@" descr="@5C\Qopen@">
          <a:extLst>
            <a:ext uri="{FF2B5EF4-FFF2-40B4-BE49-F238E27FC236}">
              <a16:creationId xmlns:a16="http://schemas.microsoft.com/office/drawing/2014/main" id="{741C7E73-4E0C-9DAF-C56C-97B1934695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3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35884" name="Picture@5B\QCleared@" descr="@5B\QCleared@">
          <a:extLst>
            <a:ext uri="{FF2B5EF4-FFF2-40B4-BE49-F238E27FC236}">
              <a16:creationId xmlns:a16="http://schemas.microsoft.com/office/drawing/2014/main" id="{E4EB95C8-D5F6-8D4C-56B1-9ADE6AC3846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229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35885" name="Picture@5C\Qopen@" descr="@5C\Qopen@">
          <a:extLst>
            <a:ext uri="{FF2B5EF4-FFF2-40B4-BE49-F238E27FC236}">
              <a16:creationId xmlns:a16="http://schemas.microsoft.com/office/drawing/2014/main" id="{A021F891-6579-42C4-3FA1-D0F320D966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5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35886" name="Picture@5C\Qopen@" descr="@5C\Qopen@">
          <a:extLst>
            <a:ext uri="{FF2B5EF4-FFF2-40B4-BE49-F238E27FC236}">
              <a16:creationId xmlns:a16="http://schemas.microsoft.com/office/drawing/2014/main" id="{CA06BDBB-4E64-95EC-B181-67644D000C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62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35887" name="Picture@5C\Qopen@" descr="@5C\Qopen@">
          <a:extLst>
            <a:ext uri="{FF2B5EF4-FFF2-40B4-BE49-F238E27FC236}">
              <a16:creationId xmlns:a16="http://schemas.microsoft.com/office/drawing/2014/main" id="{B03ED97B-8FAF-8CD0-B8AC-2343EFFE8B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78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35888" name="Picture@5C\Qopen@" descr="@5C\Qopen@">
          <a:extLst>
            <a:ext uri="{FF2B5EF4-FFF2-40B4-BE49-F238E27FC236}">
              <a16:creationId xmlns:a16="http://schemas.microsoft.com/office/drawing/2014/main" id="{82810EF7-3A45-404E-BBC7-EE8148CE7C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4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35889" name="Picture@5B\QCleared@" descr="@5B\QCleared@">
          <a:extLst>
            <a:ext uri="{FF2B5EF4-FFF2-40B4-BE49-F238E27FC236}">
              <a16:creationId xmlns:a16="http://schemas.microsoft.com/office/drawing/2014/main" id="{762035D8-E5D5-A7D7-65A7-A8BC2E592A6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10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35890" name="Picture@5C\Qopen@" descr="@5C\Qopen@">
          <a:extLst>
            <a:ext uri="{FF2B5EF4-FFF2-40B4-BE49-F238E27FC236}">
              <a16:creationId xmlns:a16="http://schemas.microsoft.com/office/drawing/2014/main" id="{E53242E6-37FB-AC9D-281A-D806F2D02D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26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35891" name="Picture@5C\Qopen@" descr="@5C\Qopen@">
          <a:extLst>
            <a:ext uri="{FF2B5EF4-FFF2-40B4-BE49-F238E27FC236}">
              <a16:creationId xmlns:a16="http://schemas.microsoft.com/office/drawing/2014/main" id="{5211EE77-207D-EF5C-D175-A32A69D134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43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35892" name="Picture@5C\Qopen@" descr="@5C\Qopen@">
          <a:extLst>
            <a:ext uri="{FF2B5EF4-FFF2-40B4-BE49-F238E27FC236}">
              <a16:creationId xmlns:a16="http://schemas.microsoft.com/office/drawing/2014/main" id="{C73656B9-6AE0-3073-127D-B49CD7905A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59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35893" name="Picture@5C\Qopen@" descr="@5C\Qopen@">
          <a:extLst>
            <a:ext uri="{FF2B5EF4-FFF2-40B4-BE49-F238E27FC236}">
              <a16:creationId xmlns:a16="http://schemas.microsoft.com/office/drawing/2014/main" id="{495256B2-4670-6EBF-AAC1-537A8411D2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5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35894" name="Picture@5C\Qopen@" descr="@5C\Qopen@">
          <a:extLst>
            <a:ext uri="{FF2B5EF4-FFF2-40B4-BE49-F238E27FC236}">
              <a16:creationId xmlns:a16="http://schemas.microsoft.com/office/drawing/2014/main" id="{DA0CC377-3358-BB77-F16F-7CAE7FA0B5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91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35895" name="Picture@5C\Qopen@" descr="@5C\Qopen@">
          <a:extLst>
            <a:ext uri="{FF2B5EF4-FFF2-40B4-BE49-F238E27FC236}">
              <a16:creationId xmlns:a16="http://schemas.microsoft.com/office/drawing/2014/main" id="{564E7B24-C0A4-EF73-ED7E-7A6D9C0932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07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35896" name="Picture@5C\Qopen@" descr="@5C\Qopen@">
          <a:extLst>
            <a:ext uri="{FF2B5EF4-FFF2-40B4-BE49-F238E27FC236}">
              <a16:creationId xmlns:a16="http://schemas.microsoft.com/office/drawing/2014/main" id="{D72ED9ED-2FA5-E782-BDDA-DF8A3981D3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24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35897" name="Picture@5C\Qopen@" descr="@5C\Qopen@">
          <a:extLst>
            <a:ext uri="{FF2B5EF4-FFF2-40B4-BE49-F238E27FC236}">
              <a16:creationId xmlns:a16="http://schemas.microsoft.com/office/drawing/2014/main" id="{8A1CF708-E5C8-3F28-476C-D9E0A0422B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40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35898" name="Picture@5C\Qopen@" descr="@5C\Qopen@">
          <a:extLst>
            <a:ext uri="{FF2B5EF4-FFF2-40B4-BE49-F238E27FC236}">
              <a16:creationId xmlns:a16="http://schemas.microsoft.com/office/drawing/2014/main" id="{054395D5-E5FB-D44E-429C-BA3827B948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6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35899" name="Picture@5C\Qopen@" descr="@5C\Qopen@">
          <a:extLst>
            <a:ext uri="{FF2B5EF4-FFF2-40B4-BE49-F238E27FC236}">
              <a16:creationId xmlns:a16="http://schemas.microsoft.com/office/drawing/2014/main" id="{83EDE09F-D000-9198-8B4A-FD841B7349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2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35900" name="Picture@5C\Qopen@" descr="@5C\Qopen@">
          <a:extLst>
            <a:ext uri="{FF2B5EF4-FFF2-40B4-BE49-F238E27FC236}">
              <a16:creationId xmlns:a16="http://schemas.microsoft.com/office/drawing/2014/main" id="{89A555D6-6B70-3A4B-D456-EA77A7E99F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88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35901" name="Picture@5B\QCleared@" descr="@5B\QCleared@">
          <a:extLst>
            <a:ext uri="{FF2B5EF4-FFF2-40B4-BE49-F238E27FC236}">
              <a16:creationId xmlns:a16="http://schemas.microsoft.com/office/drawing/2014/main" id="{F0B0199A-2699-B187-0DDA-A14A5DA3CEE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505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35902" name="Picture@5B\QCleared@" descr="@5B\QCleared@">
          <a:extLst>
            <a:ext uri="{FF2B5EF4-FFF2-40B4-BE49-F238E27FC236}">
              <a16:creationId xmlns:a16="http://schemas.microsoft.com/office/drawing/2014/main" id="{34C2AF98-CE31-15E6-C1AE-C7F5D7E7F40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521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35903" name="Picture@5C\Qopen@" descr="@5C\Qopen@">
          <a:extLst>
            <a:ext uri="{FF2B5EF4-FFF2-40B4-BE49-F238E27FC236}">
              <a16:creationId xmlns:a16="http://schemas.microsoft.com/office/drawing/2014/main" id="{E1085B41-9AB2-0C23-B5F4-C2CF0511BE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37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35904" name="Picture@5C\Qopen@" descr="@5C\Qopen@">
          <a:extLst>
            <a:ext uri="{FF2B5EF4-FFF2-40B4-BE49-F238E27FC236}">
              <a16:creationId xmlns:a16="http://schemas.microsoft.com/office/drawing/2014/main" id="{1E2FCA3E-5C9B-84DC-8609-1E126CAAE6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53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35905" name="Picture@5C\Qopen@" descr="@5C\Qopen@">
          <a:extLst>
            <a:ext uri="{FF2B5EF4-FFF2-40B4-BE49-F238E27FC236}">
              <a16:creationId xmlns:a16="http://schemas.microsoft.com/office/drawing/2014/main" id="{01BDBB0C-80B1-385E-A075-032E3E82CF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69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35906" name="Picture@5C\Qopen@" descr="@5C\Qopen@">
          <a:extLst>
            <a:ext uri="{FF2B5EF4-FFF2-40B4-BE49-F238E27FC236}">
              <a16:creationId xmlns:a16="http://schemas.microsoft.com/office/drawing/2014/main" id="{907EEAFA-E551-6D8C-981E-42CE1B9586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86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35907" name="Picture@5C\Qopen@" descr="@5C\Qopen@">
          <a:extLst>
            <a:ext uri="{FF2B5EF4-FFF2-40B4-BE49-F238E27FC236}">
              <a16:creationId xmlns:a16="http://schemas.microsoft.com/office/drawing/2014/main" id="{CC2B07FC-A262-E837-08B5-ADC145C87A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02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35908" name="Picture@5C\Qopen@" descr="@5C\Qopen@">
          <a:extLst>
            <a:ext uri="{FF2B5EF4-FFF2-40B4-BE49-F238E27FC236}">
              <a16:creationId xmlns:a16="http://schemas.microsoft.com/office/drawing/2014/main" id="{86B0B597-7607-6BCB-F0E3-A622D4DA86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18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35909" name="Picture@5C\Qopen@" descr="@5C\Qopen@">
          <a:extLst>
            <a:ext uri="{FF2B5EF4-FFF2-40B4-BE49-F238E27FC236}">
              <a16:creationId xmlns:a16="http://schemas.microsoft.com/office/drawing/2014/main" id="{6A277943-E606-0425-C3FB-2BC8AD30F3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34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35910" name="Picture@5C\Qopen@" descr="@5C\Qopen@">
          <a:extLst>
            <a:ext uri="{FF2B5EF4-FFF2-40B4-BE49-F238E27FC236}">
              <a16:creationId xmlns:a16="http://schemas.microsoft.com/office/drawing/2014/main" id="{B74B7902-1B86-232A-AEBF-96BF299CCB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50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35911" name="Picture@5C\Qopen@" descr="@5C\Qopen@">
          <a:extLst>
            <a:ext uri="{FF2B5EF4-FFF2-40B4-BE49-F238E27FC236}">
              <a16:creationId xmlns:a16="http://schemas.microsoft.com/office/drawing/2014/main" id="{EF5B0A49-7EAB-2F0D-6F8A-33675691A76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35912" name="Picture@5C\Qopen@" descr="@5C\Qopen@">
          <a:extLst>
            <a:ext uri="{FF2B5EF4-FFF2-40B4-BE49-F238E27FC236}">
              <a16:creationId xmlns:a16="http://schemas.microsoft.com/office/drawing/2014/main" id="{AC6981B6-E21D-9312-6F4C-D170827484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83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35913" name="Picture@5C\Qopen@" descr="@5C\Qopen@">
          <a:extLst>
            <a:ext uri="{FF2B5EF4-FFF2-40B4-BE49-F238E27FC236}">
              <a16:creationId xmlns:a16="http://schemas.microsoft.com/office/drawing/2014/main" id="{BD36F1B5-03CC-D6A5-4081-B2DC2C8927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9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35914" name="Picture@5C\Qopen@" descr="@5C\Qopen@">
          <a:extLst>
            <a:ext uri="{FF2B5EF4-FFF2-40B4-BE49-F238E27FC236}">
              <a16:creationId xmlns:a16="http://schemas.microsoft.com/office/drawing/2014/main" id="{9FAE8B5B-1DC6-FA70-F7A3-85F4950EE7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15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35915" name="Picture@5C\Qopen@" descr="@5C\Qopen@">
          <a:extLst>
            <a:ext uri="{FF2B5EF4-FFF2-40B4-BE49-F238E27FC236}">
              <a16:creationId xmlns:a16="http://schemas.microsoft.com/office/drawing/2014/main" id="{A03A57FA-839F-6CFF-0803-9A04568594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31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35916" name="Picture@5C\Qopen@" descr="@5C\Qopen@">
          <a:extLst>
            <a:ext uri="{FF2B5EF4-FFF2-40B4-BE49-F238E27FC236}">
              <a16:creationId xmlns:a16="http://schemas.microsoft.com/office/drawing/2014/main" id="{A97EAB9A-1CB5-3E39-15C7-5B4F061A3E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47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35917" name="Picture@5C\Qopen@" descr="@5C\Qopen@">
          <a:extLst>
            <a:ext uri="{FF2B5EF4-FFF2-40B4-BE49-F238E27FC236}">
              <a16:creationId xmlns:a16="http://schemas.microsoft.com/office/drawing/2014/main" id="{CA8414E4-D42F-8657-0611-0DF1670B86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64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35918" name="Picture@5C\Qopen@" descr="@5C\Qopen@">
          <a:extLst>
            <a:ext uri="{FF2B5EF4-FFF2-40B4-BE49-F238E27FC236}">
              <a16:creationId xmlns:a16="http://schemas.microsoft.com/office/drawing/2014/main" id="{17E14DDB-9794-1B67-F608-749BFFFDE5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80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35919" name="Picture@5C\Qopen@" descr="@5C\Qopen@">
          <a:extLst>
            <a:ext uri="{FF2B5EF4-FFF2-40B4-BE49-F238E27FC236}">
              <a16:creationId xmlns:a16="http://schemas.microsoft.com/office/drawing/2014/main" id="{1A78CC3C-2C9E-25A5-3A4A-04C1EEFF94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96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35920" name="Picture@5C\Qopen@" descr="@5C\Qopen@">
          <a:extLst>
            <a:ext uri="{FF2B5EF4-FFF2-40B4-BE49-F238E27FC236}">
              <a16:creationId xmlns:a16="http://schemas.microsoft.com/office/drawing/2014/main" id="{2EB7C0BD-36EA-C305-D4C4-F8FBAF360D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12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35921" name="Picture@5C\Qopen@" descr="@5C\Qopen@">
          <a:extLst>
            <a:ext uri="{FF2B5EF4-FFF2-40B4-BE49-F238E27FC236}">
              <a16:creationId xmlns:a16="http://schemas.microsoft.com/office/drawing/2014/main" id="{23C214D4-2471-05FE-C8FA-586656CFF3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28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35922" name="Picture@5B\QCleared@" descr="@5B\QCleared@">
          <a:extLst>
            <a:ext uri="{FF2B5EF4-FFF2-40B4-BE49-F238E27FC236}">
              <a16:creationId xmlns:a16="http://schemas.microsoft.com/office/drawing/2014/main" id="{A4ECF251-A254-5C82-9811-431A30B5992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845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35923" name="Picture@5C\Qopen@" descr="@5C\Qopen@">
          <a:extLst>
            <a:ext uri="{FF2B5EF4-FFF2-40B4-BE49-F238E27FC236}">
              <a16:creationId xmlns:a16="http://schemas.microsoft.com/office/drawing/2014/main" id="{B5A478A3-12A8-D489-DC28-48B25AE3F9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1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35924" name="Picture@5C\Qopen@" descr="@5C\Qopen@">
          <a:extLst>
            <a:ext uri="{FF2B5EF4-FFF2-40B4-BE49-F238E27FC236}">
              <a16:creationId xmlns:a16="http://schemas.microsoft.com/office/drawing/2014/main" id="{D77BE36E-B93A-7F8C-649E-6ACFF97645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77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35925" name="Picture@5C\Qopen@" descr="@5C\Qopen@">
          <a:extLst>
            <a:ext uri="{FF2B5EF4-FFF2-40B4-BE49-F238E27FC236}">
              <a16:creationId xmlns:a16="http://schemas.microsoft.com/office/drawing/2014/main" id="{A3D360BA-34F9-F953-60F0-5C9D9632F84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93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35926" name="Picture@5B\QCleared@" descr="@5B\QCleared@">
          <a:extLst>
            <a:ext uri="{FF2B5EF4-FFF2-40B4-BE49-F238E27FC236}">
              <a16:creationId xmlns:a16="http://schemas.microsoft.com/office/drawing/2014/main" id="{7BBC2C29-7EAB-856D-B287-EDE923DD672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909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35927" name="Picture@5C\Qopen@" descr="@5C\Qopen@">
          <a:extLst>
            <a:ext uri="{FF2B5EF4-FFF2-40B4-BE49-F238E27FC236}">
              <a16:creationId xmlns:a16="http://schemas.microsoft.com/office/drawing/2014/main" id="{3E810D38-5E2D-A58C-094F-581CD1E4EE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26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35928" name="Picture@5C\Qopen@" descr="@5C\Qopen@">
          <a:extLst>
            <a:ext uri="{FF2B5EF4-FFF2-40B4-BE49-F238E27FC236}">
              <a16:creationId xmlns:a16="http://schemas.microsoft.com/office/drawing/2014/main" id="{9F0A1007-0FB1-A8F1-4E2F-C5122B72AC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42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35929" name="Picture@5C\Qopen@" descr="@5C\Qopen@">
          <a:extLst>
            <a:ext uri="{FF2B5EF4-FFF2-40B4-BE49-F238E27FC236}">
              <a16:creationId xmlns:a16="http://schemas.microsoft.com/office/drawing/2014/main" id="{8D52A7E4-853C-A33E-8E93-B955B851C8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8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35930" name="Picture@5C\Qopen@" descr="@5C\Qopen@">
          <a:extLst>
            <a:ext uri="{FF2B5EF4-FFF2-40B4-BE49-F238E27FC236}">
              <a16:creationId xmlns:a16="http://schemas.microsoft.com/office/drawing/2014/main" id="{C7695D53-D1BF-8D09-3041-0F86E25A6B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74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35931" name="Picture@5C\Qopen@" descr="@5C\Qopen@">
          <a:extLst>
            <a:ext uri="{FF2B5EF4-FFF2-40B4-BE49-F238E27FC236}">
              <a16:creationId xmlns:a16="http://schemas.microsoft.com/office/drawing/2014/main" id="{70CF77C9-9CE7-76C4-C2CD-2E6211163E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90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35932" name="Picture@5C\Qopen@" descr="@5C\Qopen@">
          <a:extLst>
            <a:ext uri="{FF2B5EF4-FFF2-40B4-BE49-F238E27FC236}">
              <a16:creationId xmlns:a16="http://schemas.microsoft.com/office/drawing/2014/main" id="{8AFD9413-7081-0FE8-8CE8-889AE03140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7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35933" name="Picture@5C\Qopen@" descr="@5C\Qopen@">
          <a:extLst>
            <a:ext uri="{FF2B5EF4-FFF2-40B4-BE49-F238E27FC236}">
              <a16:creationId xmlns:a16="http://schemas.microsoft.com/office/drawing/2014/main" id="{91697F22-0026-0B4B-27A8-9C4FF36331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3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35934" name="Picture@5C\Qopen@" descr="@5C\Qopen@">
          <a:extLst>
            <a:ext uri="{FF2B5EF4-FFF2-40B4-BE49-F238E27FC236}">
              <a16:creationId xmlns:a16="http://schemas.microsoft.com/office/drawing/2014/main" id="{A92A466A-E6B4-FCBA-8587-62740FEDAC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9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35935" name="Picture@5C\Qopen@" descr="@5C\Qopen@">
          <a:extLst>
            <a:ext uri="{FF2B5EF4-FFF2-40B4-BE49-F238E27FC236}">
              <a16:creationId xmlns:a16="http://schemas.microsoft.com/office/drawing/2014/main" id="{8A2F6B15-623B-032D-8FC3-C2CFD1EE82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55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35936" name="Picture@5B\QCleared@" descr="@5B\QCleared@">
          <a:extLst>
            <a:ext uri="{FF2B5EF4-FFF2-40B4-BE49-F238E27FC236}">
              <a16:creationId xmlns:a16="http://schemas.microsoft.com/office/drawing/2014/main" id="{ED7DC8DA-E1E6-4012-0DC4-E8A41DE5459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071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35937" name="Picture@5C\Qopen@" descr="@5C\Qopen@">
          <a:extLst>
            <a:ext uri="{FF2B5EF4-FFF2-40B4-BE49-F238E27FC236}">
              <a16:creationId xmlns:a16="http://schemas.microsoft.com/office/drawing/2014/main" id="{92595AB3-88DF-87FF-BD56-7A1AB22BA7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8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35938" name="Picture@5C\Qopen@" descr="@5C\Qopen@">
          <a:extLst>
            <a:ext uri="{FF2B5EF4-FFF2-40B4-BE49-F238E27FC236}">
              <a16:creationId xmlns:a16="http://schemas.microsoft.com/office/drawing/2014/main" id="{10437BA5-DCB8-970D-E9DB-2B196741C4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04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35939" name="Picture@5B\QCleared@" descr="@5B\QCleared@">
          <a:extLst>
            <a:ext uri="{FF2B5EF4-FFF2-40B4-BE49-F238E27FC236}">
              <a16:creationId xmlns:a16="http://schemas.microsoft.com/office/drawing/2014/main" id="{536E8BC4-6F85-4129-41C7-733625FBD76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20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35940" name="Picture@5C\Qopen@" descr="@5C\Qopen@">
          <a:extLst>
            <a:ext uri="{FF2B5EF4-FFF2-40B4-BE49-F238E27FC236}">
              <a16:creationId xmlns:a16="http://schemas.microsoft.com/office/drawing/2014/main" id="{92AC102E-FCB0-261F-04D7-8BEB666962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36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35941" name="Picture@5C\Qopen@" descr="@5C\Qopen@">
          <a:extLst>
            <a:ext uri="{FF2B5EF4-FFF2-40B4-BE49-F238E27FC236}">
              <a16:creationId xmlns:a16="http://schemas.microsoft.com/office/drawing/2014/main" id="{7221093A-55A5-A2A8-6831-5A0CBE0570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52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35942" name="Picture@5B\QCleared@" descr="@5B\QCleared@">
          <a:extLst>
            <a:ext uri="{FF2B5EF4-FFF2-40B4-BE49-F238E27FC236}">
              <a16:creationId xmlns:a16="http://schemas.microsoft.com/office/drawing/2014/main" id="{5859824F-5359-9FA7-0376-3B56B8DF54C3}"/>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68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35943" name="Picture@5B\QCleared@" descr="@5B\QCleared@">
          <a:extLst>
            <a:ext uri="{FF2B5EF4-FFF2-40B4-BE49-F238E27FC236}">
              <a16:creationId xmlns:a16="http://schemas.microsoft.com/office/drawing/2014/main" id="{4D5FA1E6-9FC2-AB16-CE99-E855027F602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85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35944" name="Picture@5C\Qopen@" descr="@5C\Qopen@">
          <a:extLst>
            <a:ext uri="{FF2B5EF4-FFF2-40B4-BE49-F238E27FC236}">
              <a16:creationId xmlns:a16="http://schemas.microsoft.com/office/drawing/2014/main" id="{52D2DDDD-7CD0-9163-F219-DF715C3108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01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35945" name="Picture@5C\Qopen@" descr="@5C\Qopen@">
          <a:extLst>
            <a:ext uri="{FF2B5EF4-FFF2-40B4-BE49-F238E27FC236}">
              <a16:creationId xmlns:a16="http://schemas.microsoft.com/office/drawing/2014/main" id="{D8171F28-D69F-7796-D7A5-395F8A359A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17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35946" name="Picture@5C\Qopen@" descr="@5C\Qopen@">
          <a:extLst>
            <a:ext uri="{FF2B5EF4-FFF2-40B4-BE49-F238E27FC236}">
              <a16:creationId xmlns:a16="http://schemas.microsoft.com/office/drawing/2014/main" id="{36DB358A-9C11-A54A-D1A1-C4D42060AC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3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35947" name="Picture@5C\Qopen@" descr="@5C\Qopen@">
          <a:extLst>
            <a:ext uri="{FF2B5EF4-FFF2-40B4-BE49-F238E27FC236}">
              <a16:creationId xmlns:a16="http://schemas.microsoft.com/office/drawing/2014/main" id="{23EFB0DB-A88B-B1E6-2FF4-18201AE8A5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49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35948" name="Picture@5C\Qopen@" descr="@5C\Qopen@">
          <a:extLst>
            <a:ext uri="{FF2B5EF4-FFF2-40B4-BE49-F238E27FC236}">
              <a16:creationId xmlns:a16="http://schemas.microsoft.com/office/drawing/2014/main" id="{F442C54A-9C60-6346-17A1-641AB58753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66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35949" name="Picture@5C\Qopen@" descr="@5C\Qopen@">
          <a:extLst>
            <a:ext uri="{FF2B5EF4-FFF2-40B4-BE49-F238E27FC236}">
              <a16:creationId xmlns:a16="http://schemas.microsoft.com/office/drawing/2014/main" id="{40BCD044-5070-C774-8141-6A181B2C3D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82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35950" name="Picture@5C\Qopen@" descr="@5C\Qopen@">
          <a:extLst>
            <a:ext uri="{FF2B5EF4-FFF2-40B4-BE49-F238E27FC236}">
              <a16:creationId xmlns:a16="http://schemas.microsoft.com/office/drawing/2014/main" id="{C6D9D59A-D4A5-0C13-E12F-A8AA204EA7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98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35951" name="Picture@5C\Qopen@" descr="@5C\Qopen@">
          <a:extLst>
            <a:ext uri="{FF2B5EF4-FFF2-40B4-BE49-F238E27FC236}">
              <a16:creationId xmlns:a16="http://schemas.microsoft.com/office/drawing/2014/main" id="{783AB0A3-E118-9F00-89B0-58E4A7B6DB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14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35952" name="Picture@5C\Qopen@" descr="@5C\Qopen@">
          <a:extLst>
            <a:ext uri="{FF2B5EF4-FFF2-40B4-BE49-F238E27FC236}">
              <a16:creationId xmlns:a16="http://schemas.microsoft.com/office/drawing/2014/main" id="{8BCD291F-05C2-F150-F870-0CC7ADC75A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30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35953" name="Picture@5C\Qopen@" descr="@5C\Qopen@">
          <a:extLst>
            <a:ext uri="{FF2B5EF4-FFF2-40B4-BE49-F238E27FC236}">
              <a16:creationId xmlns:a16="http://schemas.microsoft.com/office/drawing/2014/main" id="{0EDD0AD5-EAA0-3661-519B-3F814AB4FC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47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35954" name="Picture@5C\Qopen@" descr="@5C\Qopen@">
          <a:extLst>
            <a:ext uri="{FF2B5EF4-FFF2-40B4-BE49-F238E27FC236}">
              <a16:creationId xmlns:a16="http://schemas.microsoft.com/office/drawing/2014/main" id="{35F211F9-E3B0-85C2-9235-F684CF9F0F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63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35955" name="Picture@5C\Qopen@" descr="@5C\Qopen@">
          <a:extLst>
            <a:ext uri="{FF2B5EF4-FFF2-40B4-BE49-F238E27FC236}">
              <a16:creationId xmlns:a16="http://schemas.microsoft.com/office/drawing/2014/main" id="{331A007E-1019-B2E7-D4E2-D339A4E869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79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35956" name="Picture@5C\Qopen@" descr="@5C\Qopen@">
          <a:extLst>
            <a:ext uri="{FF2B5EF4-FFF2-40B4-BE49-F238E27FC236}">
              <a16:creationId xmlns:a16="http://schemas.microsoft.com/office/drawing/2014/main" id="{C9B74C51-9199-EAD0-EB6B-CBD2595EF2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95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35957" name="Picture@5B\QCleared@" descr="@5B\QCleared@">
          <a:extLst>
            <a:ext uri="{FF2B5EF4-FFF2-40B4-BE49-F238E27FC236}">
              <a16:creationId xmlns:a16="http://schemas.microsoft.com/office/drawing/2014/main" id="{870BCE26-F27B-8239-28F5-C70501E03A6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411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35958" name="Picture@5B\QCleared@" descr="@5B\QCleared@">
          <a:extLst>
            <a:ext uri="{FF2B5EF4-FFF2-40B4-BE49-F238E27FC236}">
              <a16:creationId xmlns:a16="http://schemas.microsoft.com/office/drawing/2014/main" id="{FC59398A-22E1-E5E5-3349-FC3F2DDE8B7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428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35959" name="Picture@5C\Qopen@" descr="@5C\Qopen@">
          <a:extLst>
            <a:ext uri="{FF2B5EF4-FFF2-40B4-BE49-F238E27FC236}">
              <a16:creationId xmlns:a16="http://schemas.microsoft.com/office/drawing/2014/main" id="{DDF347B4-BDB0-2551-4270-CE2D71FD84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44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35960" name="Picture@5C\Qopen@" descr="@5C\Qopen@">
          <a:extLst>
            <a:ext uri="{FF2B5EF4-FFF2-40B4-BE49-F238E27FC236}">
              <a16:creationId xmlns:a16="http://schemas.microsoft.com/office/drawing/2014/main" id="{CEA06C5E-CC8D-3242-084A-B85B0E136A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60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35961" name="Picture@5C\Qopen@" descr="@5C\Qopen@">
          <a:extLst>
            <a:ext uri="{FF2B5EF4-FFF2-40B4-BE49-F238E27FC236}">
              <a16:creationId xmlns:a16="http://schemas.microsoft.com/office/drawing/2014/main" id="{B5245C08-0689-46B2-A5F7-DD8EDE893A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76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35962" name="Picture@5C\Qopen@" descr="@5C\Qopen@">
          <a:extLst>
            <a:ext uri="{FF2B5EF4-FFF2-40B4-BE49-F238E27FC236}">
              <a16:creationId xmlns:a16="http://schemas.microsoft.com/office/drawing/2014/main" id="{DFBE4B64-633F-AF05-3286-A11AD66843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92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35963" name="Picture@5C\Qopen@" descr="@5C\Qopen@">
          <a:extLst>
            <a:ext uri="{FF2B5EF4-FFF2-40B4-BE49-F238E27FC236}">
              <a16:creationId xmlns:a16="http://schemas.microsoft.com/office/drawing/2014/main" id="{DFEB243E-AE50-8E53-F7CC-648436433D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09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35964" name="Picture@5B\QCleared@" descr="@5B\QCleared@">
          <a:extLst>
            <a:ext uri="{FF2B5EF4-FFF2-40B4-BE49-F238E27FC236}">
              <a16:creationId xmlns:a16="http://schemas.microsoft.com/office/drawing/2014/main" id="{336BD3D6-DED8-A013-3BCD-C693DF8B1C5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25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35965" name="Picture@5C\Qopen@" descr="@5C\Qopen@">
          <a:extLst>
            <a:ext uri="{FF2B5EF4-FFF2-40B4-BE49-F238E27FC236}">
              <a16:creationId xmlns:a16="http://schemas.microsoft.com/office/drawing/2014/main" id="{DCEB5C95-5184-E378-FE03-009C0D6DB9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41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35966" name="Picture@5C\Qopen@" descr="@5C\Qopen@">
          <a:extLst>
            <a:ext uri="{FF2B5EF4-FFF2-40B4-BE49-F238E27FC236}">
              <a16:creationId xmlns:a16="http://schemas.microsoft.com/office/drawing/2014/main" id="{BBA27F95-4999-41CA-8BAE-E41C92D20C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7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35967" name="Picture@5C\Qopen@" descr="@5C\Qopen@">
          <a:extLst>
            <a:ext uri="{FF2B5EF4-FFF2-40B4-BE49-F238E27FC236}">
              <a16:creationId xmlns:a16="http://schemas.microsoft.com/office/drawing/2014/main" id="{A26A94FB-3512-A0B8-21F7-05E40AB32E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73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35968" name="Picture@5C\Qopen@" descr="@5C\Qopen@">
          <a:extLst>
            <a:ext uri="{FF2B5EF4-FFF2-40B4-BE49-F238E27FC236}">
              <a16:creationId xmlns:a16="http://schemas.microsoft.com/office/drawing/2014/main" id="{3A6CB2AD-1545-1464-39A4-3A9BDC7FBC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89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35969" name="Picture@5C\Qopen@" descr="@5C\Qopen@">
          <a:extLst>
            <a:ext uri="{FF2B5EF4-FFF2-40B4-BE49-F238E27FC236}">
              <a16:creationId xmlns:a16="http://schemas.microsoft.com/office/drawing/2014/main" id="{26673B96-8E10-B6C3-67FC-F1815CC10E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06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35970" name="Picture@5C\Qopen@" descr="@5C\Qopen@">
          <a:extLst>
            <a:ext uri="{FF2B5EF4-FFF2-40B4-BE49-F238E27FC236}">
              <a16:creationId xmlns:a16="http://schemas.microsoft.com/office/drawing/2014/main" id="{5FB8EC69-E348-DD62-BA7C-0DFE5C97F6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22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35971" name="Picture@5C\Qopen@" descr="@5C\Qopen@">
          <a:extLst>
            <a:ext uri="{FF2B5EF4-FFF2-40B4-BE49-F238E27FC236}">
              <a16:creationId xmlns:a16="http://schemas.microsoft.com/office/drawing/2014/main" id="{6D38D090-0FEA-5B92-ADE2-3C195E9B4E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38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35972" name="Picture@5C\Qopen@" descr="@5C\Qopen@">
          <a:extLst>
            <a:ext uri="{FF2B5EF4-FFF2-40B4-BE49-F238E27FC236}">
              <a16:creationId xmlns:a16="http://schemas.microsoft.com/office/drawing/2014/main" id="{7B6BD753-736B-7F2D-65F0-DFA992DD60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4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35973" name="Picture@5B\QCleared@" descr="@5B\QCleared@">
          <a:extLst>
            <a:ext uri="{FF2B5EF4-FFF2-40B4-BE49-F238E27FC236}">
              <a16:creationId xmlns:a16="http://schemas.microsoft.com/office/drawing/2014/main" id="{0AC00E5F-9D9B-82C1-B2B7-5471025144F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670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35974" name="Picture@5C\Qopen@" descr="@5C\Qopen@">
          <a:extLst>
            <a:ext uri="{FF2B5EF4-FFF2-40B4-BE49-F238E27FC236}">
              <a16:creationId xmlns:a16="http://schemas.microsoft.com/office/drawing/2014/main" id="{B84D8E47-6EB5-9113-FB29-39583441B8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87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35975" name="Picture@5C\Qopen@" descr="@5C\Qopen@">
          <a:extLst>
            <a:ext uri="{FF2B5EF4-FFF2-40B4-BE49-F238E27FC236}">
              <a16:creationId xmlns:a16="http://schemas.microsoft.com/office/drawing/2014/main" id="{21A0DDE3-13FC-6A66-7D70-1D4ACF6167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03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35976" name="Picture@5C\Qopen@" descr="@5C\Qopen@">
          <a:extLst>
            <a:ext uri="{FF2B5EF4-FFF2-40B4-BE49-F238E27FC236}">
              <a16:creationId xmlns:a16="http://schemas.microsoft.com/office/drawing/2014/main" id="{EE049B26-2DB9-1B00-9B27-9F633C08C4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19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35977" name="Picture@5C\Qopen@" descr="@5C\Qopen@">
          <a:extLst>
            <a:ext uri="{FF2B5EF4-FFF2-40B4-BE49-F238E27FC236}">
              <a16:creationId xmlns:a16="http://schemas.microsoft.com/office/drawing/2014/main" id="{547BA583-5E23-0530-7293-A6A1A5DB63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35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35978" name="Picture@5C\Qopen@" descr="@5C\Qopen@">
          <a:extLst>
            <a:ext uri="{FF2B5EF4-FFF2-40B4-BE49-F238E27FC236}">
              <a16:creationId xmlns:a16="http://schemas.microsoft.com/office/drawing/2014/main" id="{BDB39992-8150-9902-56D6-8657110C22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51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35979" name="Picture@5C\Qopen@" descr="@5C\Qopen@">
          <a:extLst>
            <a:ext uri="{FF2B5EF4-FFF2-40B4-BE49-F238E27FC236}">
              <a16:creationId xmlns:a16="http://schemas.microsoft.com/office/drawing/2014/main" id="{C7B58C6D-7BEA-86EC-1E01-7A78EA8030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68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35980" name="Picture@5B\QCleared@" descr="@5B\QCleared@">
          <a:extLst>
            <a:ext uri="{FF2B5EF4-FFF2-40B4-BE49-F238E27FC236}">
              <a16:creationId xmlns:a16="http://schemas.microsoft.com/office/drawing/2014/main" id="{FAA8A35E-2C2B-A61C-9E97-C6FCC5E8A13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784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35981" name="Picture@5C\Qopen@" descr="@5C\Qopen@">
          <a:extLst>
            <a:ext uri="{FF2B5EF4-FFF2-40B4-BE49-F238E27FC236}">
              <a16:creationId xmlns:a16="http://schemas.microsoft.com/office/drawing/2014/main" id="{E03092EF-2207-07F9-B2B7-43CCA7E2AA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00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35982" name="Picture@5C\Qopen@" descr="@5C\Qopen@">
          <a:extLst>
            <a:ext uri="{FF2B5EF4-FFF2-40B4-BE49-F238E27FC236}">
              <a16:creationId xmlns:a16="http://schemas.microsoft.com/office/drawing/2014/main" id="{0F4B66C2-E443-CBAC-3415-3202529399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6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35983" name="Picture@5C\Qopen@" descr="@5C\Qopen@">
          <a:extLst>
            <a:ext uri="{FF2B5EF4-FFF2-40B4-BE49-F238E27FC236}">
              <a16:creationId xmlns:a16="http://schemas.microsoft.com/office/drawing/2014/main" id="{11B37C0F-1C91-4B59-AB18-E4FB8A57CC8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32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35984" name="Picture@5C\Qopen@" descr="@5C\Qopen@">
          <a:extLst>
            <a:ext uri="{FF2B5EF4-FFF2-40B4-BE49-F238E27FC236}">
              <a16:creationId xmlns:a16="http://schemas.microsoft.com/office/drawing/2014/main" id="{5EDC7A67-0420-A30C-F4C0-56FE02AAD1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9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35985" name="Picture@5C\Qopen@" descr="@5C\Qopen@">
          <a:extLst>
            <a:ext uri="{FF2B5EF4-FFF2-40B4-BE49-F238E27FC236}">
              <a16:creationId xmlns:a16="http://schemas.microsoft.com/office/drawing/2014/main" id="{F2D6EE1D-AB16-F898-96ED-7A1C26F4CB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65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35986" name="Picture@5C\Qopen@" descr="@5C\Qopen@">
          <a:extLst>
            <a:ext uri="{FF2B5EF4-FFF2-40B4-BE49-F238E27FC236}">
              <a16:creationId xmlns:a16="http://schemas.microsoft.com/office/drawing/2014/main" id="{AA04E054-D8D1-1B6B-4784-A0FF286F8E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1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35987" name="Picture@5C\Qopen@" descr="@5C\Qopen@">
          <a:extLst>
            <a:ext uri="{FF2B5EF4-FFF2-40B4-BE49-F238E27FC236}">
              <a16:creationId xmlns:a16="http://schemas.microsoft.com/office/drawing/2014/main" id="{AA850B26-51EE-D695-95BE-55EC3DAF3B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97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35988" name="Picture@5C\Qopen@" descr="@5C\Qopen@">
          <a:extLst>
            <a:ext uri="{FF2B5EF4-FFF2-40B4-BE49-F238E27FC236}">
              <a16:creationId xmlns:a16="http://schemas.microsoft.com/office/drawing/2014/main" id="{9C68B008-4A9A-D4A6-BCFA-9161C7A031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13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35989" name="Picture@5C\Qopen@" descr="@5C\Qopen@">
          <a:extLst>
            <a:ext uri="{FF2B5EF4-FFF2-40B4-BE49-F238E27FC236}">
              <a16:creationId xmlns:a16="http://schemas.microsoft.com/office/drawing/2014/main" id="{A495F386-56BB-B470-EAFF-EF0FAD417E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30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35990" name="Picture@5C\Qopen@" descr="@5C\Qopen@">
          <a:extLst>
            <a:ext uri="{FF2B5EF4-FFF2-40B4-BE49-F238E27FC236}">
              <a16:creationId xmlns:a16="http://schemas.microsoft.com/office/drawing/2014/main" id="{6861ADFA-3848-0798-088B-C57F57A4F4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46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35991" name="Picture@5C\Qopen@" descr="@5C\Qopen@">
          <a:extLst>
            <a:ext uri="{FF2B5EF4-FFF2-40B4-BE49-F238E27FC236}">
              <a16:creationId xmlns:a16="http://schemas.microsoft.com/office/drawing/2014/main" id="{C0E50DFC-338B-9928-5DC3-FCEA250CEA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62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35992" name="Picture@5C\Qopen@" descr="@5C\Qopen@">
          <a:extLst>
            <a:ext uri="{FF2B5EF4-FFF2-40B4-BE49-F238E27FC236}">
              <a16:creationId xmlns:a16="http://schemas.microsoft.com/office/drawing/2014/main" id="{7C8F2BD1-A829-35E6-648C-02B54AD363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78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35993" name="Picture@5B\QCleared@" descr="@5B\QCleared@">
          <a:extLst>
            <a:ext uri="{FF2B5EF4-FFF2-40B4-BE49-F238E27FC236}">
              <a16:creationId xmlns:a16="http://schemas.microsoft.com/office/drawing/2014/main" id="{002DF9AD-F3F6-E37E-9AD0-E986DD449C3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994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35994" name="Picture@5B\QCleared@" descr="@5B\QCleared@">
          <a:extLst>
            <a:ext uri="{FF2B5EF4-FFF2-40B4-BE49-F238E27FC236}">
              <a16:creationId xmlns:a16="http://schemas.microsoft.com/office/drawing/2014/main" id="{D4E35E55-CE13-7B18-17B0-669849A0F89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010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35995" name="Picture@5B\QCleared@" descr="@5B\QCleared@">
          <a:extLst>
            <a:ext uri="{FF2B5EF4-FFF2-40B4-BE49-F238E27FC236}">
              <a16:creationId xmlns:a16="http://schemas.microsoft.com/office/drawing/2014/main" id="{ADE7698B-140A-4B44-BF48-5A0BA6A88BA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027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35996" name="Picture@5C\Qopen@" descr="@5C\Qopen@">
          <a:extLst>
            <a:ext uri="{FF2B5EF4-FFF2-40B4-BE49-F238E27FC236}">
              <a16:creationId xmlns:a16="http://schemas.microsoft.com/office/drawing/2014/main" id="{3E7543E0-E9A9-379E-F4C1-2CCB3C15AF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43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35997" name="Picture@5B\QCleared@" descr="@5B\QCleared@">
          <a:extLst>
            <a:ext uri="{FF2B5EF4-FFF2-40B4-BE49-F238E27FC236}">
              <a16:creationId xmlns:a16="http://schemas.microsoft.com/office/drawing/2014/main" id="{86EB4A2E-3B83-359D-9C08-45A0DBA028D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059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35998" name="Picture@5B\QCleared@" descr="@5B\QCleared@">
          <a:extLst>
            <a:ext uri="{FF2B5EF4-FFF2-40B4-BE49-F238E27FC236}">
              <a16:creationId xmlns:a16="http://schemas.microsoft.com/office/drawing/2014/main" id="{3505EB39-2DBF-04E4-15FF-9E64BC3F621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075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35999" name="Picture@5C\Qopen@" descr="@5C\Qopen@">
          <a:extLst>
            <a:ext uri="{FF2B5EF4-FFF2-40B4-BE49-F238E27FC236}">
              <a16:creationId xmlns:a16="http://schemas.microsoft.com/office/drawing/2014/main" id="{CF8ADBC8-BAD0-257B-DD86-E42DA8A051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91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36000" name="Picture@5C\Qopen@" descr="@5C\Qopen@">
          <a:extLst>
            <a:ext uri="{FF2B5EF4-FFF2-40B4-BE49-F238E27FC236}">
              <a16:creationId xmlns:a16="http://schemas.microsoft.com/office/drawing/2014/main" id="{BF5F4335-A994-72D4-4417-411D029BC6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08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36001" name="Picture@5C\Qopen@" descr="@5C\Qopen@">
          <a:extLst>
            <a:ext uri="{FF2B5EF4-FFF2-40B4-BE49-F238E27FC236}">
              <a16:creationId xmlns:a16="http://schemas.microsoft.com/office/drawing/2014/main" id="{3B7A70CD-CC17-078C-03AC-B7275DEBD76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24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36002" name="Picture@5B\QCleared@" descr="@5B\QCleared@">
          <a:extLst>
            <a:ext uri="{FF2B5EF4-FFF2-40B4-BE49-F238E27FC236}">
              <a16:creationId xmlns:a16="http://schemas.microsoft.com/office/drawing/2014/main" id="{E2097627-82B1-23C6-BB24-45CCD68D14F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140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36003" name="Picture@5C\Qopen@" descr="@5C\Qopen@">
          <a:extLst>
            <a:ext uri="{FF2B5EF4-FFF2-40B4-BE49-F238E27FC236}">
              <a16:creationId xmlns:a16="http://schemas.microsoft.com/office/drawing/2014/main" id="{7607D36A-30CA-8212-1321-A3EAB599D9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56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36004" name="Picture@5C\Qopen@" descr="@5C\Qopen@">
          <a:extLst>
            <a:ext uri="{FF2B5EF4-FFF2-40B4-BE49-F238E27FC236}">
              <a16:creationId xmlns:a16="http://schemas.microsoft.com/office/drawing/2014/main" id="{E6D28834-87AD-5136-E146-507147B1D8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72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36005" name="Picture@5C\Qopen@" descr="@5C\Qopen@">
          <a:extLst>
            <a:ext uri="{FF2B5EF4-FFF2-40B4-BE49-F238E27FC236}">
              <a16:creationId xmlns:a16="http://schemas.microsoft.com/office/drawing/2014/main" id="{C3134E6A-325C-926F-C64B-14E4B6255F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89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36006" name="Picture@5C\Qopen@" descr="@5C\Qopen@">
          <a:extLst>
            <a:ext uri="{FF2B5EF4-FFF2-40B4-BE49-F238E27FC236}">
              <a16:creationId xmlns:a16="http://schemas.microsoft.com/office/drawing/2014/main" id="{1F018D10-BF7A-CADF-3184-6F23823043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05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36007" name="Picture@5C\Qopen@" descr="@5C\Qopen@">
          <a:extLst>
            <a:ext uri="{FF2B5EF4-FFF2-40B4-BE49-F238E27FC236}">
              <a16:creationId xmlns:a16="http://schemas.microsoft.com/office/drawing/2014/main" id="{208A48CB-20D4-E3C4-6EFD-E8254E5D83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21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36008" name="Picture@5B\QCleared@" descr="@5B\QCleared@">
          <a:extLst>
            <a:ext uri="{FF2B5EF4-FFF2-40B4-BE49-F238E27FC236}">
              <a16:creationId xmlns:a16="http://schemas.microsoft.com/office/drawing/2014/main" id="{DF029E93-576D-7974-6FCF-3175A2AFB98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37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36009" name="Picture@5C\Qopen@" descr="@5C\Qopen@">
          <a:extLst>
            <a:ext uri="{FF2B5EF4-FFF2-40B4-BE49-F238E27FC236}">
              <a16:creationId xmlns:a16="http://schemas.microsoft.com/office/drawing/2014/main" id="{70BFF956-C116-3074-104E-ECF0C0B4E7B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53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36010" name="Picture@5C\Qopen@" descr="@5C\Qopen@">
          <a:extLst>
            <a:ext uri="{FF2B5EF4-FFF2-40B4-BE49-F238E27FC236}">
              <a16:creationId xmlns:a16="http://schemas.microsoft.com/office/drawing/2014/main" id="{D8E96D17-EA96-F6BA-0359-2C8C38CC2C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70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36011" name="Picture@5B\QCleared@" descr="@5B\QCleared@">
          <a:extLst>
            <a:ext uri="{FF2B5EF4-FFF2-40B4-BE49-F238E27FC236}">
              <a16:creationId xmlns:a16="http://schemas.microsoft.com/office/drawing/2014/main" id="{6DB8FEA4-65B9-5306-3640-BE88337CDB4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86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36012" name="Picture@5C\Qopen@" descr="@5C\Qopen@">
          <a:extLst>
            <a:ext uri="{FF2B5EF4-FFF2-40B4-BE49-F238E27FC236}">
              <a16:creationId xmlns:a16="http://schemas.microsoft.com/office/drawing/2014/main" id="{1AC36976-8A28-782C-DB40-084717D851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02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36013" name="Picture@5C\Qopen@" descr="@5C\Qopen@">
          <a:extLst>
            <a:ext uri="{FF2B5EF4-FFF2-40B4-BE49-F238E27FC236}">
              <a16:creationId xmlns:a16="http://schemas.microsoft.com/office/drawing/2014/main" id="{48BF9028-B705-333F-D775-EAA64F964A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18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36014" name="Picture@5C\Qopen@" descr="@5C\Qopen@">
          <a:extLst>
            <a:ext uri="{FF2B5EF4-FFF2-40B4-BE49-F238E27FC236}">
              <a16:creationId xmlns:a16="http://schemas.microsoft.com/office/drawing/2014/main" id="{CA9916DB-CA0A-3D2E-8C5D-0F31AE016F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34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36015" name="Picture@5C\Qopen@" descr="@5C\Qopen@">
          <a:extLst>
            <a:ext uri="{FF2B5EF4-FFF2-40B4-BE49-F238E27FC236}">
              <a16:creationId xmlns:a16="http://schemas.microsoft.com/office/drawing/2014/main" id="{6DC39BFF-D331-CB57-FDD0-C4A51DA1CC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51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36016" name="Picture@5C\Qopen@" descr="@5C\Qopen@">
          <a:extLst>
            <a:ext uri="{FF2B5EF4-FFF2-40B4-BE49-F238E27FC236}">
              <a16:creationId xmlns:a16="http://schemas.microsoft.com/office/drawing/2014/main" id="{1A4C8120-217D-6BD5-FC23-24286DEC9F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67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36017" name="Picture@5C\Qopen@" descr="@5C\Qopen@">
          <a:extLst>
            <a:ext uri="{FF2B5EF4-FFF2-40B4-BE49-F238E27FC236}">
              <a16:creationId xmlns:a16="http://schemas.microsoft.com/office/drawing/2014/main" id="{D9795D9A-F2CD-DD07-5ABE-F7A551ED26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83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36018" name="Picture@5C\Qopen@" descr="@5C\Qopen@">
          <a:extLst>
            <a:ext uri="{FF2B5EF4-FFF2-40B4-BE49-F238E27FC236}">
              <a16:creationId xmlns:a16="http://schemas.microsoft.com/office/drawing/2014/main" id="{D48029E7-2680-23DC-D8E7-34437AD202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99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36019" name="Picture@5C\Qopen@" descr="@5C\Qopen@">
          <a:extLst>
            <a:ext uri="{FF2B5EF4-FFF2-40B4-BE49-F238E27FC236}">
              <a16:creationId xmlns:a16="http://schemas.microsoft.com/office/drawing/2014/main" id="{67E53ABD-E1E2-E7AB-94A3-9735E9FD6F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15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36020" name="Picture@5C\Qopen@" descr="@5C\Qopen@">
          <a:extLst>
            <a:ext uri="{FF2B5EF4-FFF2-40B4-BE49-F238E27FC236}">
              <a16:creationId xmlns:a16="http://schemas.microsoft.com/office/drawing/2014/main" id="{C54F9246-3F17-FC20-9E56-771401123B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31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36021" name="Picture@5C\Qopen@" descr="@5C\Qopen@">
          <a:extLst>
            <a:ext uri="{FF2B5EF4-FFF2-40B4-BE49-F238E27FC236}">
              <a16:creationId xmlns:a16="http://schemas.microsoft.com/office/drawing/2014/main" id="{69F66EEF-DE4C-B301-6A62-89BA175B6F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48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36022" name="Picture@5C\Qopen@" descr="@5C\Qopen@">
          <a:extLst>
            <a:ext uri="{FF2B5EF4-FFF2-40B4-BE49-F238E27FC236}">
              <a16:creationId xmlns:a16="http://schemas.microsoft.com/office/drawing/2014/main" id="{33A55FE3-FE73-53BC-459E-436D245997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4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36023" name="Picture@5C\Qopen@" descr="@5C\Qopen@">
          <a:extLst>
            <a:ext uri="{FF2B5EF4-FFF2-40B4-BE49-F238E27FC236}">
              <a16:creationId xmlns:a16="http://schemas.microsoft.com/office/drawing/2014/main" id="{42DC6B8F-4D35-C419-50E2-0542A320B8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0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36024" name="Picture@5C\Qopen@" descr="@5C\Qopen@">
          <a:extLst>
            <a:ext uri="{FF2B5EF4-FFF2-40B4-BE49-F238E27FC236}">
              <a16:creationId xmlns:a16="http://schemas.microsoft.com/office/drawing/2014/main" id="{CF4E67A1-3311-EF9F-4F5C-0CF26A1E29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96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36025" name="Picture@5C\Qopen@" descr="@5C\Qopen@">
          <a:extLst>
            <a:ext uri="{FF2B5EF4-FFF2-40B4-BE49-F238E27FC236}">
              <a16:creationId xmlns:a16="http://schemas.microsoft.com/office/drawing/2014/main" id="{77CA61E9-229B-0D40-4C01-AB3E60E968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12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36026" name="Picture@5C\Qopen@" descr="@5C\Qopen@">
          <a:extLst>
            <a:ext uri="{FF2B5EF4-FFF2-40B4-BE49-F238E27FC236}">
              <a16:creationId xmlns:a16="http://schemas.microsoft.com/office/drawing/2014/main" id="{6E280520-9D97-4410-3726-5C45B7A658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9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36027" name="Picture@5C\Qopen@" descr="@5C\Qopen@">
          <a:extLst>
            <a:ext uri="{FF2B5EF4-FFF2-40B4-BE49-F238E27FC236}">
              <a16:creationId xmlns:a16="http://schemas.microsoft.com/office/drawing/2014/main" id="{F2D61672-0E17-2A65-9A7E-927AD33DF4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45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36028" name="Picture@5C\Qopen@" descr="@5C\Qopen@">
          <a:extLst>
            <a:ext uri="{FF2B5EF4-FFF2-40B4-BE49-F238E27FC236}">
              <a16:creationId xmlns:a16="http://schemas.microsoft.com/office/drawing/2014/main" id="{5DFF1F26-1FFF-1691-AF76-DB52A5B61EC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61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36029" name="Picture@5C\Qopen@" descr="@5C\Qopen@">
          <a:extLst>
            <a:ext uri="{FF2B5EF4-FFF2-40B4-BE49-F238E27FC236}">
              <a16:creationId xmlns:a16="http://schemas.microsoft.com/office/drawing/2014/main" id="{80865569-72C4-B826-3AD9-B227FEFFF1A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7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36030" name="Picture@5C\Qopen@" descr="@5C\Qopen@">
          <a:extLst>
            <a:ext uri="{FF2B5EF4-FFF2-40B4-BE49-F238E27FC236}">
              <a16:creationId xmlns:a16="http://schemas.microsoft.com/office/drawing/2014/main" id="{E2C7082F-2D01-EBF1-FBB0-5EEC43AC65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93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36031" name="Picture@5C\Qopen@" descr="@5C\Qopen@">
          <a:extLst>
            <a:ext uri="{FF2B5EF4-FFF2-40B4-BE49-F238E27FC236}">
              <a16:creationId xmlns:a16="http://schemas.microsoft.com/office/drawing/2014/main" id="{A3C19293-74B5-E745-4BF6-8346AAC0E0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10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36032" name="Picture@5C\Qopen@" descr="@5C\Qopen@">
          <a:extLst>
            <a:ext uri="{FF2B5EF4-FFF2-40B4-BE49-F238E27FC236}">
              <a16:creationId xmlns:a16="http://schemas.microsoft.com/office/drawing/2014/main" id="{CBDA95F7-D0AC-3FF7-1FE7-D0CC87A672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26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36033" name="Picture@5C\Qopen@" descr="@5C\Qopen@">
          <a:extLst>
            <a:ext uri="{FF2B5EF4-FFF2-40B4-BE49-F238E27FC236}">
              <a16:creationId xmlns:a16="http://schemas.microsoft.com/office/drawing/2014/main" id="{317A791B-971E-FA35-C155-A000EBDE4D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42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36034" name="Picture@5C\Qopen@" descr="@5C\Qopen@">
          <a:extLst>
            <a:ext uri="{FF2B5EF4-FFF2-40B4-BE49-F238E27FC236}">
              <a16:creationId xmlns:a16="http://schemas.microsoft.com/office/drawing/2014/main" id="{CF364DD1-AB2D-28FB-3185-793216061A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8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36035" name="Picture@5C\Qopen@" descr="@5C\Qopen@">
          <a:extLst>
            <a:ext uri="{FF2B5EF4-FFF2-40B4-BE49-F238E27FC236}">
              <a16:creationId xmlns:a16="http://schemas.microsoft.com/office/drawing/2014/main" id="{4C6886AA-5CAC-8DE0-735E-1C3BA2FE52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74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36036" name="Picture@5B\QCleared@" descr="@5B\QCleared@">
          <a:extLst>
            <a:ext uri="{FF2B5EF4-FFF2-40B4-BE49-F238E27FC236}">
              <a16:creationId xmlns:a16="http://schemas.microsoft.com/office/drawing/2014/main" id="{4952DAF2-560B-F469-062E-E1D3BF9C926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691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36037" name="Picture@5C\Qopen@" descr="@5C\Qopen@">
          <a:extLst>
            <a:ext uri="{FF2B5EF4-FFF2-40B4-BE49-F238E27FC236}">
              <a16:creationId xmlns:a16="http://schemas.microsoft.com/office/drawing/2014/main" id="{7C255581-E4EB-13C7-78FC-3EE6E01C78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07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36038" name="Picture@5C\Qopen@" descr="@5C\Qopen@">
          <a:extLst>
            <a:ext uri="{FF2B5EF4-FFF2-40B4-BE49-F238E27FC236}">
              <a16:creationId xmlns:a16="http://schemas.microsoft.com/office/drawing/2014/main" id="{1FD6A6BB-320E-4DA5-0547-11253B2B8C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23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36039" name="Picture@5C\Qopen@" descr="@5C\Qopen@">
          <a:extLst>
            <a:ext uri="{FF2B5EF4-FFF2-40B4-BE49-F238E27FC236}">
              <a16:creationId xmlns:a16="http://schemas.microsoft.com/office/drawing/2014/main" id="{F4AD3BAF-1489-A281-9A8E-DDD6E7B278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39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36040" name="Picture@5C\Qopen@" descr="@5C\Qopen@">
          <a:extLst>
            <a:ext uri="{FF2B5EF4-FFF2-40B4-BE49-F238E27FC236}">
              <a16:creationId xmlns:a16="http://schemas.microsoft.com/office/drawing/2014/main" id="{F576279C-C101-9AD1-04E0-3CAE2608B3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55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36041" name="Picture@5C\Qopen@" descr="@5C\Qopen@">
          <a:extLst>
            <a:ext uri="{FF2B5EF4-FFF2-40B4-BE49-F238E27FC236}">
              <a16:creationId xmlns:a16="http://schemas.microsoft.com/office/drawing/2014/main" id="{1C6930F4-A454-8C0C-8011-0FB1B891E2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72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36042" name="Picture@5C\Qopen@" descr="@5C\Qopen@">
          <a:extLst>
            <a:ext uri="{FF2B5EF4-FFF2-40B4-BE49-F238E27FC236}">
              <a16:creationId xmlns:a16="http://schemas.microsoft.com/office/drawing/2014/main" id="{1717AD79-ADCD-BF39-35BC-685004B78C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88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36043" name="Picture@5C\Qopen@" descr="@5C\Qopen@">
          <a:extLst>
            <a:ext uri="{FF2B5EF4-FFF2-40B4-BE49-F238E27FC236}">
              <a16:creationId xmlns:a16="http://schemas.microsoft.com/office/drawing/2014/main" id="{196B44A3-1B9B-FB6E-3B9C-6C49228DB2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04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36044" name="Picture@5C\Qopen@" descr="@5C\Qopen@">
          <a:extLst>
            <a:ext uri="{FF2B5EF4-FFF2-40B4-BE49-F238E27FC236}">
              <a16:creationId xmlns:a16="http://schemas.microsoft.com/office/drawing/2014/main" id="{C97C0E5B-7E54-A356-F5C9-CCB2330847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20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36045" name="Picture@5C\Qopen@" descr="@5C\Qopen@">
          <a:extLst>
            <a:ext uri="{FF2B5EF4-FFF2-40B4-BE49-F238E27FC236}">
              <a16:creationId xmlns:a16="http://schemas.microsoft.com/office/drawing/2014/main" id="{CA1C5B71-D67C-7A75-E73C-2CE9BAA6FE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36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36046" name="Picture@5C\Qopen@" descr="@5C\Qopen@">
          <a:extLst>
            <a:ext uri="{FF2B5EF4-FFF2-40B4-BE49-F238E27FC236}">
              <a16:creationId xmlns:a16="http://schemas.microsoft.com/office/drawing/2014/main" id="{60506306-16D6-6EB8-A609-3403F830B8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2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36047" name="Picture@5C\Qopen@" descr="@5C\Qopen@">
          <a:extLst>
            <a:ext uri="{FF2B5EF4-FFF2-40B4-BE49-F238E27FC236}">
              <a16:creationId xmlns:a16="http://schemas.microsoft.com/office/drawing/2014/main" id="{8D3DB645-C2DE-4015-9AA0-D346F1B183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69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36048" name="Picture@5C\Qopen@" descr="@5C\Qopen@">
          <a:extLst>
            <a:ext uri="{FF2B5EF4-FFF2-40B4-BE49-F238E27FC236}">
              <a16:creationId xmlns:a16="http://schemas.microsoft.com/office/drawing/2014/main" id="{C45FC3C4-5386-6FB4-4EFC-C5CC498D51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85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36049" name="Picture@5C\Qopen@" descr="@5C\Qopen@">
          <a:extLst>
            <a:ext uri="{FF2B5EF4-FFF2-40B4-BE49-F238E27FC236}">
              <a16:creationId xmlns:a16="http://schemas.microsoft.com/office/drawing/2014/main" id="{FA6249B5-5C81-E019-75B2-6C256446B1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01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36050" name="Picture@5C\Qopen@" descr="@5C\Qopen@">
          <a:extLst>
            <a:ext uri="{FF2B5EF4-FFF2-40B4-BE49-F238E27FC236}">
              <a16:creationId xmlns:a16="http://schemas.microsoft.com/office/drawing/2014/main" id="{AB4F6E3C-CFE9-E638-7812-69DE2B0B43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177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36051" name="Picture@5C\Qopen@" descr="@5C\Qopen@">
          <a:extLst>
            <a:ext uri="{FF2B5EF4-FFF2-40B4-BE49-F238E27FC236}">
              <a16:creationId xmlns:a16="http://schemas.microsoft.com/office/drawing/2014/main" id="{A1F20EEF-5067-924E-7084-60548368B99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339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36052" name="Picture@5C\Qopen@" descr="@5C\Qopen@">
          <a:extLst>
            <a:ext uri="{FF2B5EF4-FFF2-40B4-BE49-F238E27FC236}">
              <a16:creationId xmlns:a16="http://schemas.microsoft.com/office/drawing/2014/main" id="{93F3C1D8-6A05-C2C0-9920-5A43B9F16B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501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36053" name="Picture@5C\Qopen@" descr="@5C\Qopen@">
          <a:extLst>
            <a:ext uri="{FF2B5EF4-FFF2-40B4-BE49-F238E27FC236}">
              <a16:creationId xmlns:a16="http://schemas.microsoft.com/office/drawing/2014/main" id="{27CAB488-7447-37F4-4B19-BB5A3678AD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663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36054" name="Picture@5C\Qopen@" descr="@5C\Qopen@">
          <a:extLst>
            <a:ext uri="{FF2B5EF4-FFF2-40B4-BE49-F238E27FC236}">
              <a16:creationId xmlns:a16="http://schemas.microsoft.com/office/drawing/2014/main" id="{F84EE34A-DFE1-BF0F-6CA0-569A712033B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825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36055" name="Picture@5C\Qopen@" descr="@5C\Qopen@">
          <a:extLst>
            <a:ext uri="{FF2B5EF4-FFF2-40B4-BE49-F238E27FC236}">
              <a16:creationId xmlns:a16="http://schemas.microsoft.com/office/drawing/2014/main" id="{D28187FC-B132-75DE-AA4A-7D0D075144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987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36056" name="Picture@5C\Qopen@" descr="@5C\Qopen@">
          <a:extLst>
            <a:ext uri="{FF2B5EF4-FFF2-40B4-BE49-F238E27FC236}">
              <a16:creationId xmlns:a16="http://schemas.microsoft.com/office/drawing/2014/main" id="{FC8650FC-0F67-2C92-3406-BAFEF2FEB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149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36057" name="Picture@5C\Qopen@" descr="@5C\Qopen@">
          <a:extLst>
            <a:ext uri="{FF2B5EF4-FFF2-40B4-BE49-F238E27FC236}">
              <a16:creationId xmlns:a16="http://schemas.microsoft.com/office/drawing/2014/main" id="{10425494-6463-C14D-E03A-0CEDA15B35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311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36058" name="Picture@5B\QCleared@" descr="@5B\QCleared@">
          <a:extLst>
            <a:ext uri="{FF2B5EF4-FFF2-40B4-BE49-F238E27FC236}">
              <a16:creationId xmlns:a16="http://schemas.microsoft.com/office/drawing/2014/main" id="{66DBA0B9-35AD-DE8C-F078-E2CCB7D4D9F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472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36059" name="Picture@5C\Qopen@" descr="@5C\Qopen@">
          <a:extLst>
            <a:ext uri="{FF2B5EF4-FFF2-40B4-BE49-F238E27FC236}">
              <a16:creationId xmlns:a16="http://schemas.microsoft.com/office/drawing/2014/main" id="{970F61C1-B3B6-4947-6B22-BFCCC86E43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634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36060" name="Picture@5B\QCleared@" descr="@5B\QCleared@">
          <a:extLst>
            <a:ext uri="{FF2B5EF4-FFF2-40B4-BE49-F238E27FC236}">
              <a16:creationId xmlns:a16="http://schemas.microsoft.com/office/drawing/2014/main" id="{36BA164C-4882-629B-4DF2-D00AEC74063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0796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36061" name="Picture@5C\Qopen@" descr="@5C\Qopen@">
          <a:extLst>
            <a:ext uri="{FF2B5EF4-FFF2-40B4-BE49-F238E27FC236}">
              <a16:creationId xmlns:a16="http://schemas.microsoft.com/office/drawing/2014/main" id="{A325D020-E5F9-F86E-68B6-EB082F3D52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958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36062" name="Picture@5C\Qopen@" descr="@5C\Qopen@">
          <a:extLst>
            <a:ext uri="{FF2B5EF4-FFF2-40B4-BE49-F238E27FC236}">
              <a16:creationId xmlns:a16="http://schemas.microsoft.com/office/drawing/2014/main" id="{041F0215-FEC4-497F-027C-2D3DFFC3EF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120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36063" name="Picture@5C\Qopen@" descr="@5C\Qopen@">
          <a:extLst>
            <a:ext uri="{FF2B5EF4-FFF2-40B4-BE49-F238E27FC236}">
              <a16:creationId xmlns:a16="http://schemas.microsoft.com/office/drawing/2014/main" id="{C5923C63-6E29-FE9B-F040-9DD559E529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282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36064" name="Picture@5C\Qopen@" descr="@5C\Qopen@">
          <a:extLst>
            <a:ext uri="{FF2B5EF4-FFF2-40B4-BE49-F238E27FC236}">
              <a16:creationId xmlns:a16="http://schemas.microsoft.com/office/drawing/2014/main" id="{F9513FEE-1413-DF92-C4DF-5DDCFBA829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44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36065" name="Picture@5C\Qopen@" descr="@5C\Qopen@">
          <a:extLst>
            <a:ext uri="{FF2B5EF4-FFF2-40B4-BE49-F238E27FC236}">
              <a16:creationId xmlns:a16="http://schemas.microsoft.com/office/drawing/2014/main" id="{59406335-9B7C-CD92-DD67-7C9A1B4C0F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606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36066" name="Picture@5C\Qopen@" descr="@5C\Qopen@">
          <a:extLst>
            <a:ext uri="{FF2B5EF4-FFF2-40B4-BE49-F238E27FC236}">
              <a16:creationId xmlns:a16="http://schemas.microsoft.com/office/drawing/2014/main" id="{DD4D0F23-990C-6C08-7547-9D6E753AD2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768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36067" name="Picture@5C\Qopen@" descr="@5C\Qopen@">
          <a:extLst>
            <a:ext uri="{FF2B5EF4-FFF2-40B4-BE49-F238E27FC236}">
              <a16:creationId xmlns:a16="http://schemas.microsoft.com/office/drawing/2014/main" id="{168EBDED-DCE1-50DD-12E6-B432266C37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930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36068" name="Picture@5B\QCleared@" descr="@5B\QCleared@">
          <a:extLst>
            <a:ext uri="{FF2B5EF4-FFF2-40B4-BE49-F238E27FC236}">
              <a16:creationId xmlns:a16="http://schemas.microsoft.com/office/drawing/2014/main" id="{DCD206EE-C5E6-75D5-BFEE-9BEC1359DD3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2092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36069" name="Picture@5C\Qopen@" descr="@5C\Qopen@">
          <a:extLst>
            <a:ext uri="{FF2B5EF4-FFF2-40B4-BE49-F238E27FC236}">
              <a16:creationId xmlns:a16="http://schemas.microsoft.com/office/drawing/2014/main" id="{D07CF27D-0634-D878-5D4F-2414A55784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254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36070" name="Picture@5C\Qopen@" descr="@5C\Qopen@">
          <a:extLst>
            <a:ext uri="{FF2B5EF4-FFF2-40B4-BE49-F238E27FC236}">
              <a16:creationId xmlns:a16="http://schemas.microsoft.com/office/drawing/2014/main" id="{D66811FE-3AD1-CA3A-F68C-4ECE5165FF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416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36071" name="Picture@5C\Qopen@" descr="@5C\Qopen@">
          <a:extLst>
            <a:ext uri="{FF2B5EF4-FFF2-40B4-BE49-F238E27FC236}">
              <a16:creationId xmlns:a16="http://schemas.microsoft.com/office/drawing/2014/main" id="{B6EF418E-3669-9739-62B8-71C46E8DFC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578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36072" name="Picture@5C\Qopen@" descr="@5C\Qopen@">
          <a:extLst>
            <a:ext uri="{FF2B5EF4-FFF2-40B4-BE49-F238E27FC236}">
              <a16:creationId xmlns:a16="http://schemas.microsoft.com/office/drawing/2014/main" id="{D4F62B79-712B-2BE1-9A9E-9691F44278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739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36073" name="Picture@5C\Qopen@" descr="@5C\Qopen@">
          <a:extLst>
            <a:ext uri="{FF2B5EF4-FFF2-40B4-BE49-F238E27FC236}">
              <a16:creationId xmlns:a16="http://schemas.microsoft.com/office/drawing/2014/main" id="{A0D21850-8A61-2B16-F013-C63AF0B3CF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01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36074" name="Picture@5C\Qopen@" descr="@5C\Qopen@">
          <a:extLst>
            <a:ext uri="{FF2B5EF4-FFF2-40B4-BE49-F238E27FC236}">
              <a16:creationId xmlns:a16="http://schemas.microsoft.com/office/drawing/2014/main" id="{3D3F0B76-BB41-CF82-928E-8931C2EF3C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063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36075" name="Picture@5B\QCleared@" descr="@5B\QCleared@">
          <a:extLst>
            <a:ext uri="{FF2B5EF4-FFF2-40B4-BE49-F238E27FC236}">
              <a16:creationId xmlns:a16="http://schemas.microsoft.com/office/drawing/2014/main" id="{9E92582A-3C62-F4F3-8D0F-D21FCCCEBA4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3225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36076" name="Picture@5C\Qopen@" descr="@5C\Qopen@">
          <a:extLst>
            <a:ext uri="{FF2B5EF4-FFF2-40B4-BE49-F238E27FC236}">
              <a16:creationId xmlns:a16="http://schemas.microsoft.com/office/drawing/2014/main" id="{5692D285-01D9-548B-6888-D82F9F82BE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87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36077" name="Picture@5C\Qopen@" descr="@5C\Qopen@">
          <a:extLst>
            <a:ext uri="{FF2B5EF4-FFF2-40B4-BE49-F238E27FC236}">
              <a16:creationId xmlns:a16="http://schemas.microsoft.com/office/drawing/2014/main" id="{D511E18F-9655-F512-1A77-AE641179F0C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549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36078" name="Picture@5C\Qopen@" descr="@5C\Qopen@">
          <a:extLst>
            <a:ext uri="{FF2B5EF4-FFF2-40B4-BE49-F238E27FC236}">
              <a16:creationId xmlns:a16="http://schemas.microsoft.com/office/drawing/2014/main" id="{FBAB3FF1-9F50-DB7D-15F7-9DCF530BAD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711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36079" name="Picture@5B\QCleared@" descr="@5B\QCleared@">
          <a:extLst>
            <a:ext uri="{FF2B5EF4-FFF2-40B4-BE49-F238E27FC236}">
              <a16:creationId xmlns:a16="http://schemas.microsoft.com/office/drawing/2014/main" id="{04B60151-1D2F-7C75-1626-A093DFB441F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3873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36080" name="Picture@5B\QCleared@" descr="@5B\QCleared@">
          <a:extLst>
            <a:ext uri="{FF2B5EF4-FFF2-40B4-BE49-F238E27FC236}">
              <a16:creationId xmlns:a16="http://schemas.microsoft.com/office/drawing/2014/main" id="{4431691A-7044-84FB-92B6-04E930E3B8A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4035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36081" name="Picture@5B\QCleared@" descr="@5B\QCleared@">
          <a:extLst>
            <a:ext uri="{FF2B5EF4-FFF2-40B4-BE49-F238E27FC236}">
              <a16:creationId xmlns:a16="http://schemas.microsoft.com/office/drawing/2014/main" id="{378D43CF-98A6-533B-E9EF-094CBFA6331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4197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36082" name="Picture@5C\Qopen@" descr="@5C\Qopen@">
          <a:extLst>
            <a:ext uri="{FF2B5EF4-FFF2-40B4-BE49-F238E27FC236}">
              <a16:creationId xmlns:a16="http://schemas.microsoft.com/office/drawing/2014/main" id="{E1F57A68-EC75-709F-FB51-DEDD911616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359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36083" name="Picture@5C\Qopen@" descr="@5C\Qopen@">
          <a:extLst>
            <a:ext uri="{FF2B5EF4-FFF2-40B4-BE49-F238E27FC236}">
              <a16:creationId xmlns:a16="http://schemas.microsoft.com/office/drawing/2014/main" id="{EBFD41F1-3C0D-D097-6110-2E011853BD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21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36084" name="Picture@5C\Qopen@" descr="@5C\Qopen@">
          <a:extLst>
            <a:ext uri="{FF2B5EF4-FFF2-40B4-BE49-F238E27FC236}">
              <a16:creationId xmlns:a16="http://schemas.microsoft.com/office/drawing/2014/main" id="{86473009-6576-E80C-E474-D7962E3AE6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683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36085" name="Picture@5C\Qopen@" descr="@5C\Qopen@">
          <a:extLst>
            <a:ext uri="{FF2B5EF4-FFF2-40B4-BE49-F238E27FC236}">
              <a16:creationId xmlns:a16="http://schemas.microsoft.com/office/drawing/2014/main" id="{7D205440-C7DC-503C-07F8-31B44BBD5A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844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36086" name="Picture@5C\Qopen@" descr="@5C\Qopen@">
          <a:extLst>
            <a:ext uri="{FF2B5EF4-FFF2-40B4-BE49-F238E27FC236}">
              <a16:creationId xmlns:a16="http://schemas.microsoft.com/office/drawing/2014/main" id="{2315EFFF-0D96-FBF6-A96C-764EB916E49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006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36087" name="Picture@5C\Qopen@" descr="@5C\Qopen@">
          <a:extLst>
            <a:ext uri="{FF2B5EF4-FFF2-40B4-BE49-F238E27FC236}">
              <a16:creationId xmlns:a16="http://schemas.microsoft.com/office/drawing/2014/main" id="{EA3D1870-D323-90D4-AB72-14A7CD2AAF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168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36088" name="Picture@5C\Qopen@" descr="@5C\Qopen@">
          <a:extLst>
            <a:ext uri="{FF2B5EF4-FFF2-40B4-BE49-F238E27FC236}">
              <a16:creationId xmlns:a16="http://schemas.microsoft.com/office/drawing/2014/main" id="{4C5F2EE4-79B6-1AB2-C1FC-1715DDA5AA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330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36089" name="Picture@5C\Qopen@" descr="@5C\Qopen@">
          <a:extLst>
            <a:ext uri="{FF2B5EF4-FFF2-40B4-BE49-F238E27FC236}">
              <a16:creationId xmlns:a16="http://schemas.microsoft.com/office/drawing/2014/main" id="{7A208435-6513-5445-94B9-8C22DBB0932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492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36090" name="Picture@5C\Qopen@" descr="@5C\Qopen@">
          <a:extLst>
            <a:ext uri="{FF2B5EF4-FFF2-40B4-BE49-F238E27FC236}">
              <a16:creationId xmlns:a16="http://schemas.microsoft.com/office/drawing/2014/main" id="{F949A029-7B70-7CF0-10A2-986A8E337C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654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36091" name="Picture@5B\QCleared@" descr="@5B\QCleared@">
          <a:extLst>
            <a:ext uri="{FF2B5EF4-FFF2-40B4-BE49-F238E27FC236}">
              <a16:creationId xmlns:a16="http://schemas.microsoft.com/office/drawing/2014/main" id="{928EE966-2D9E-9850-9E4E-9D94D7739C9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5816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36092" name="Picture@5C\Qopen@" descr="@5C\Qopen@">
          <a:extLst>
            <a:ext uri="{FF2B5EF4-FFF2-40B4-BE49-F238E27FC236}">
              <a16:creationId xmlns:a16="http://schemas.microsoft.com/office/drawing/2014/main" id="{51B2C4A3-B457-4786-ADB5-FCFD52EC92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978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36093" name="Picture@5C\Qopen@" descr="@5C\Qopen@">
          <a:extLst>
            <a:ext uri="{FF2B5EF4-FFF2-40B4-BE49-F238E27FC236}">
              <a16:creationId xmlns:a16="http://schemas.microsoft.com/office/drawing/2014/main" id="{A732D7CD-BDDE-EF65-04AD-A44A6FA890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40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36094" name="Picture@5B\QCleared@" descr="@5B\QCleared@">
          <a:extLst>
            <a:ext uri="{FF2B5EF4-FFF2-40B4-BE49-F238E27FC236}">
              <a16:creationId xmlns:a16="http://schemas.microsoft.com/office/drawing/2014/main" id="{3BCFA1EA-62DB-05BE-4AA4-78BC0338804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6302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36095" name="Picture@5B\QCleared@" descr="@5B\QCleared@">
          <a:extLst>
            <a:ext uri="{FF2B5EF4-FFF2-40B4-BE49-F238E27FC236}">
              <a16:creationId xmlns:a16="http://schemas.microsoft.com/office/drawing/2014/main" id="{79CE1E83-FF85-1A71-3050-566785EC391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6464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36096" name="Picture@5C\Qopen@" descr="@5C\Qopen@">
          <a:extLst>
            <a:ext uri="{FF2B5EF4-FFF2-40B4-BE49-F238E27FC236}">
              <a16:creationId xmlns:a16="http://schemas.microsoft.com/office/drawing/2014/main" id="{2E3A3337-E442-C8B1-A9CD-3AB81009A3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626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36097" name="Picture@5C\Qopen@" descr="@5C\Qopen@">
          <a:extLst>
            <a:ext uri="{FF2B5EF4-FFF2-40B4-BE49-F238E27FC236}">
              <a16:creationId xmlns:a16="http://schemas.microsoft.com/office/drawing/2014/main" id="{9D05992A-E7D7-9405-B663-8D89727AF8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788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36098" name="Picture@5C\Qopen@" descr="@5C\Qopen@">
          <a:extLst>
            <a:ext uri="{FF2B5EF4-FFF2-40B4-BE49-F238E27FC236}">
              <a16:creationId xmlns:a16="http://schemas.microsoft.com/office/drawing/2014/main" id="{65CA29F7-E3E9-A4B1-42D5-DB45B28211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949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36099" name="Picture@5B\QCleared@" descr="@5B\QCleared@">
          <a:extLst>
            <a:ext uri="{FF2B5EF4-FFF2-40B4-BE49-F238E27FC236}">
              <a16:creationId xmlns:a16="http://schemas.microsoft.com/office/drawing/2014/main" id="{EF53E791-8EBE-4AAC-D08E-704B86877D2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7111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36100" name="Picture@5C\Qopen@" descr="@5C\Qopen@">
          <a:extLst>
            <a:ext uri="{FF2B5EF4-FFF2-40B4-BE49-F238E27FC236}">
              <a16:creationId xmlns:a16="http://schemas.microsoft.com/office/drawing/2014/main" id="{DA23E567-B628-4125-9E62-02F8019516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273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36101" name="Picture@5B\QCleared@" descr="@5B\QCleared@">
          <a:extLst>
            <a:ext uri="{FF2B5EF4-FFF2-40B4-BE49-F238E27FC236}">
              <a16:creationId xmlns:a16="http://schemas.microsoft.com/office/drawing/2014/main" id="{9DBBCF9A-D919-5D2F-723A-1F56DC73859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7435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36102" name="Picture@5B\QCleared@" descr="@5B\QCleared@">
          <a:extLst>
            <a:ext uri="{FF2B5EF4-FFF2-40B4-BE49-F238E27FC236}">
              <a16:creationId xmlns:a16="http://schemas.microsoft.com/office/drawing/2014/main" id="{56BA88E8-B859-DFFD-0BC1-88DF15855AB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7597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36103" name="Picture@5C\Qopen@" descr="@5C\Qopen@">
          <a:extLst>
            <a:ext uri="{FF2B5EF4-FFF2-40B4-BE49-F238E27FC236}">
              <a16:creationId xmlns:a16="http://schemas.microsoft.com/office/drawing/2014/main" id="{FFC90E33-456C-452D-8ECF-0FC3784CBF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759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36104" name="Picture@5C\Qopen@" descr="@5C\Qopen@">
          <a:extLst>
            <a:ext uri="{FF2B5EF4-FFF2-40B4-BE49-F238E27FC236}">
              <a16:creationId xmlns:a16="http://schemas.microsoft.com/office/drawing/2014/main" id="{61424989-E98F-E99E-A0D3-D6C22E1960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921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36105" name="Picture@5B\QCleared@" descr="@5B\QCleared@">
          <a:extLst>
            <a:ext uri="{FF2B5EF4-FFF2-40B4-BE49-F238E27FC236}">
              <a16:creationId xmlns:a16="http://schemas.microsoft.com/office/drawing/2014/main" id="{F2B150DC-130C-1B6A-D020-7F4B2F2679C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8083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36106" name="Picture@5B\QCleared@" descr="@5B\QCleared@">
          <a:extLst>
            <a:ext uri="{FF2B5EF4-FFF2-40B4-BE49-F238E27FC236}">
              <a16:creationId xmlns:a16="http://schemas.microsoft.com/office/drawing/2014/main" id="{A026BD76-639E-F734-C3D1-2C2CD7052FE9}"/>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8245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36107" name="Picture@5C\Qopen@" descr="@5C\Qopen@">
          <a:extLst>
            <a:ext uri="{FF2B5EF4-FFF2-40B4-BE49-F238E27FC236}">
              <a16:creationId xmlns:a16="http://schemas.microsoft.com/office/drawing/2014/main" id="{49251143-AD25-63B8-C676-E4D93D24DB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407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36108" name="Picture@5C\Qopen@" descr="@5C\Qopen@">
          <a:extLst>
            <a:ext uri="{FF2B5EF4-FFF2-40B4-BE49-F238E27FC236}">
              <a16:creationId xmlns:a16="http://schemas.microsoft.com/office/drawing/2014/main" id="{9EB0E3A1-0A27-4D90-26A4-E25A4D61F0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569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36109" name="Picture@5B\QCleared@" descr="@5B\QCleared@">
          <a:extLst>
            <a:ext uri="{FF2B5EF4-FFF2-40B4-BE49-F238E27FC236}">
              <a16:creationId xmlns:a16="http://schemas.microsoft.com/office/drawing/2014/main" id="{C7F0A79B-257F-ED0D-EBB5-26D8149D6BE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8731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36110" name="Picture@5C\Qopen@" descr="@5C\Qopen@">
          <a:extLst>
            <a:ext uri="{FF2B5EF4-FFF2-40B4-BE49-F238E27FC236}">
              <a16:creationId xmlns:a16="http://schemas.microsoft.com/office/drawing/2014/main" id="{7388E60D-C46B-BE49-6914-14C53330AC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93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36111" name="Picture@5C\Qopen@" descr="@5C\Qopen@">
          <a:extLst>
            <a:ext uri="{FF2B5EF4-FFF2-40B4-BE49-F238E27FC236}">
              <a16:creationId xmlns:a16="http://schemas.microsoft.com/office/drawing/2014/main" id="{191AD6CB-3669-8894-D7BD-1B330BE97D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055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36112" name="Picture@5C\Qopen@" descr="@5C\Qopen@">
          <a:extLst>
            <a:ext uri="{FF2B5EF4-FFF2-40B4-BE49-F238E27FC236}">
              <a16:creationId xmlns:a16="http://schemas.microsoft.com/office/drawing/2014/main" id="{F9507CD2-175C-3345-BBFD-1898243194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216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36113" name="Picture@5C\Qopen@" descr="@5C\Qopen@">
          <a:extLst>
            <a:ext uri="{FF2B5EF4-FFF2-40B4-BE49-F238E27FC236}">
              <a16:creationId xmlns:a16="http://schemas.microsoft.com/office/drawing/2014/main" id="{C2D0CE6A-123F-9951-9028-D1CC2CFE03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378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36114" name="Picture@5C\Qopen@" descr="@5C\Qopen@">
          <a:extLst>
            <a:ext uri="{FF2B5EF4-FFF2-40B4-BE49-F238E27FC236}">
              <a16:creationId xmlns:a16="http://schemas.microsoft.com/office/drawing/2014/main" id="{ACC74658-59DF-32C1-9460-A3C2EC34C2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0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36115" name="Picture@5C\Qopen@" descr="@5C\Qopen@">
          <a:extLst>
            <a:ext uri="{FF2B5EF4-FFF2-40B4-BE49-F238E27FC236}">
              <a16:creationId xmlns:a16="http://schemas.microsoft.com/office/drawing/2014/main" id="{E4D821F3-E140-E7A2-03AB-C2B1051080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702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36116" name="Picture@5B\QCleared@" descr="@5B\QCleared@">
          <a:extLst>
            <a:ext uri="{FF2B5EF4-FFF2-40B4-BE49-F238E27FC236}">
              <a16:creationId xmlns:a16="http://schemas.microsoft.com/office/drawing/2014/main" id="{313C249E-F33D-8CFC-03FD-AF45DB1A91B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9864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36117" name="Picture@5C\Qopen@" descr="@5C\Qopen@">
          <a:extLst>
            <a:ext uri="{FF2B5EF4-FFF2-40B4-BE49-F238E27FC236}">
              <a16:creationId xmlns:a16="http://schemas.microsoft.com/office/drawing/2014/main" id="{7937B030-D2C1-1B69-B302-73F5842ECD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26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36118" name="Picture@5C\Qopen@" descr="@5C\Qopen@">
          <a:extLst>
            <a:ext uri="{FF2B5EF4-FFF2-40B4-BE49-F238E27FC236}">
              <a16:creationId xmlns:a16="http://schemas.microsoft.com/office/drawing/2014/main" id="{81562BF1-A68B-5245-1D97-0E599E8BA4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188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36119" name="Picture@5C\Qopen@" descr="@5C\Qopen@">
          <a:extLst>
            <a:ext uri="{FF2B5EF4-FFF2-40B4-BE49-F238E27FC236}">
              <a16:creationId xmlns:a16="http://schemas.microsoft.com/office/drawing/2014/main" id="{06285781-8248-5374-778D-61B1509640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350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36120" name="Picture@5C\Qopen@" descr="@5C\Qopen@">
          <a:extLst>
            <a:ext uri="{FF2B5EF4-FFF2-40B4-BE49-F238E27FC236}">
              <a16:creationId xmlns:a16="http://schemas.microsoft.com/office/drawing/2014/main" id="{4F16F592-07E0-8F7F-C2FB-838A2BD5D6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512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36121" name="Picture@5C\Qopen@" descr="@5C\Qopen@">
          <a:extLst>
            <a:ext uri="{FF2B5EF4-FFF2-40B4-BE49-F238E27FC236}">
              <a16:creationId xmlns:a16="http://schemas.microsoft.com/office/drawing/2014/main" id="{5A1B2D87-27EC-E180-5626-B362BB2685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674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36122" name="Picture@5C\Qopen@" descr="@5C\Qopen@">
          <a:extLst>
            <a:ext uri="{FF2B5EF4-FFF2-40B4-BE49-F238E27FC236}">
              <a16:creationId xmlns:a16="http://schemas.microsoft.com/office/drawing/2014/main" id="{F75EDA71-DD97-4BED-5887-00386604E5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836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36123" name="Picture@5C\Qopen@" descr="@5C\Qopen@">
          <a:extLst>
            <a:ext uri="{FF2B5EF4-FFF2-40B4-BE49-F238E27FC236}">
              <a16:creationId xmlns:a16="http://schemas.microsoft.com/office/drawing/2014/main" id="{78A83396-E413-1ED5-B960-0182F48E2B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98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36124" name="Picture@5B\QCleared@" descr="@5B\QCleared@">
          <a:extLst>
            <a:ext uri="{FF2B5EF4-FFF2-40B4-BE49-F238E27FC236}">
              <a16:creationId xmlns:a16="http://schemas.microsoft.com/office/drawing/2014/main" id="{F20BC519-5E4E-FE30-0571-414BC22D696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160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36125" name="Picture@5C\Qopen@" descr="@5C\Qopen@">
          <a:extLst>
            <a:ext uri="{FF2B5EF4-FFF2-40B4-BE49-F238E27FC236}">
              <a16:creationId xmlns:a16="http://schemas.microsoft.com/office/drawing/2014/main" id="{C4A71AF4-EAA6-62FB-1F04-84604537E4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321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36126" name="Picture@5C\Qopen@" descr="@5C\Qopen@">
          <a:extLst>
            <a:ext uri="{FF2B5EF4-FFF2-40B4-BE49-F238E27FC236}">
              <a16:creationId xmlns:a16="http://schemas.microsoft.com/office/drawing/2014/main" id="{0B87654E-533D-1E8B-4574-0C686CA1AE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483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36127" name="Picture@5B\QCleared@" descr="@5B\QCleared@">
          <a:extLst>
            <a:ext uri="{FF2B5EF4-FFF2-40B4-BE49-F238E27FC236}">
              <a16:creationId xmlns:a16="http://schemas.microsoft.com/office/drawing/2014/main" id="{90B2B882-96E1-9C9F-77C8-81949A13BE9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645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36128" name="Picture@5B\QCleared@" descr="@5B\QCleared@">
          <a:extLst>
            <a:ext uri="{FF2B5EF4-FFF2-40B4-BE49-F238E27FC236}">
              <a16:creationId xmlns:a16="http://schemas.microsoft.com/office/drawing/2014/main" id="{FA417D6D-98CA-A4D1-06BD-21529227B60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807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36129" name="Picture@5C\Qopen@" descr="@5C\Qopen@">
          <a:extLst>
            <a:ext uri="{FF2B5EF4-FFF2-40B4-BE49-F238E27FC236}">
              <a16:creationId xmlns:a16="http://schemas.microsoft.com/office/drawing/2014/main" id="{0E4773D5-6AA0-2AA0-8568-E27D67E35D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969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36130" name="Picture@5C\Qopen@" descr="@5C\Qopen@">
          <a:extLst>
            <a:ext uri="{FF2B5EF4-FFF2-40B4-BE49-F238E27FC236}">
              <a16:creationId xmlns:a16="http://schemas.microsoft.com/office/drawing/2014/main" id="{BC46D978-F41D-801F-7E51-86EFF81F7E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131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36131" name="Picture@5B\QCleared@" descr="@5B\QCleared@">
          <a:extLst>
            <a:ext uri="{FF2B5EF4-FFF2-40B4-BE49-F238E27FC236}">
              <a16:creationId xmlns:a16="http://schemas.microsoft.com/office/drawing/2014/main" id="{9AA3D249-9725-B9F7-9851-CEA9E4DE0AB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293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36132" name="Picture@5B\QCleared@" descr="@5B\QCleared@">
          <a:extLst>
            <a:ext uri="{FF2B5EF4-FFF2-40B4-BE49-F238E27FC236}">
              <a16:creationId xmlns:a16="http://schemas.microsoft.com/office/drawing/2014/main" id="{DDF46ACC-5185-B1A7-2F1C-07EF01C2E9B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455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36133" name="Picture@5C\Qopen@" descr="@5C\Qopen@">
          <a:extLst>
            <a:ext uri="{FF2B5EF4-FFF2-40B4-BE49-F238E27FC236}">
              <a16:creationId xmlns:a16="http://schemas.microsoft.com/office/drawing/2014/main" id="{AB3C1782-2F07-A1B1-34E4-92D61C68C2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17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36134" name="Picture@5B\QCleared@" descr="@5B\QCleared@">
          <a:extLst>
            <a:ext uri="{FF2B5EF4-FFF2-40B4-BE49-F238E27FC236}">
              <a16:creationId xmlns:a16="http://schemas.microsoft.com/office/drawing/2014/main" id="{B5DF4348-CA4D-7846-15F9-1465ADB2545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2779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36135" name="Picture@5C\Qopen@" descr="@5C\Qopen@">
          <a:extLst>
            <a:ext uri="{FF2B5EF4-FFF2-40B4-BE49-F238E27FC236}">
              <a16:creationId xmlns:a16="http://schemas.microsoft.com/office/drawing/2014/main" id="{1D31D592-6CCE-0CD0-FA0F-D086820411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941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36136" name="Picture@5C\Qopen@" descr="@5C\Qopen@">
          <a:extLst>
            <a:ext uri="{FF2B5EF4-FFF2-40B4-BE49-F238E27FC236}">
              <a16:creationId xmlns:a16="http://schemas.microsoft.com/office/drawing/2014/main" id="{CF2D20C3-487B-E18D-4781-115D6B44E51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103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36137" name="Picture@5C\Qopen@" descr="@5C\Qopen@">
          <a:extLst>
            <a:ext uri="{FF2B5EF4-FFF2-40B4-BE49-F238E27FC236}">
              <a16:creationId xmlns:a16="http://schemas.microsoft.com/office/drawing/2014/main" id="{554A080A-6CB9-C0E5-66DA-6CD618143F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265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36138" name="Picture@5C\Qopen@" descr="@5C\Qopen@">
          <a:extLst>
            <a:ext uri="{FF2B5EF4-FFF2-40B4-BE49-F238E27FC236}">
              <a16:creationId xmlns:a16="http://schemas.microsoft.com/office/drawing/2014/main" id="{F7F190E4-9983-1240-AAD3-16A25B8EB8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426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36139" name="Picture@5B\QCleared@" descr="@5B\QCleared@">
          <a:extLst>
            <a:ext uri="{FF2B5EF4-FFF2-40B4-BE49-F238E27FC236}">
              <a16:creationId xmlns:a16="http://schemas.microsoft.com/office/drawing/2014/main" id="{25FC0696-BA5E-FAF5-2652-795F5A53CB6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3588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36140" name="Picture@5B\QCleared@" descr="@5B\QCleared@">
          <a:extLst>
            <a:ext uri="{FF2B5EF4-FFF2-40B4-BE49-F238E27FC236}">
              <a16:creationId xmlns:a16="http://schemas.microsoft.com/office/drawing/2014/main" id="{0923EFD3-E171-6730-4AD8-EFE09B49271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3750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36141" name="Picture@5B\QCleared@" descr="@5B\QCleared@">
          <a:extLst>
            <a:ext uri="{FF2B5EF4-FFF2-40B4-BE49-F238E27FC236}">
              <a16:creationId xmlns:a16="http://schemas.microsoft.com/office/drawing/2014/main" id="{0E494159-F1BB-F5B3-972E-DE750C8FCDD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3912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36142" name="Picture@5C\Qopen@" descr="@5C\Qopen@">
          <a:extLst>
            <a:ext uri="{FF2B5EF4-FFF2-40B4-BE49-F238E27FC236}">
              <a16:creationId xmlns:a16="http://schemas.microsoft.com/office/drawing/2014/main" id="{E9EBE077-7449-3F2F-13C4-CD6170F212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074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36143" name="Picture@5C\Qopen@" descr="@5C\Qopen@">
          <a:extLst>
            <a:ext uri="{FF2B5EF4-FFF2-40B4-BE49-F238E27FC236}">
              <a16:creationId xmlns:a16="http://schemas.microsoft.com/office/drawing/2014/main" id="{575DF99B-0591-C29B-E215-BB271323C2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236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36144" name="Picture@5C\Qopen@" descr="@5C\Qopen@">
          <a:extLst>
            <a:ext uri="{FF2B5EF4-FFF2-40B4-BE49-F238E27FC236}">
              <a16:creationId xmlns:a16="http://schemas.microsoft.com/office/drawing/2014/main" id="{9B2E701A-7FB8-B679-ACB0-CE2541DC4FF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398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36145" name="Picture@5B\QCleared@" descr="@5B\QCleared@">
          <a:extLst>
            <a:ext uri="{FF2B5EF4-FFF2-40B4-BE49-F238E27FC236}">
              <a16:creationId xmlns:a16="http://schemas.microsoft.com/office/drawing/2014/main" id="{3A9B13F1-3EE9-7827-B6E5-2E3F8AC8B55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4560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36146" name="Picture@5C\Qopen@" descr="@5C\Qopen@">
          <a:extLst>
            <a:ext uri="{FF2B5EF4-FFF2-40B4-BE49-F238E27FC236}">
              <a16:creationId xmlns:a16="http://schemas.microsoft.com/office/drawing/2014/main" id="{B954DD5A-5C4D-FD0E-8576-390AB46ED0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722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36147" name="Picture@5C\Qopen@" descr="@5C\Qopen@">
          <a:extLst>
            <a:ext uri="{FF2B5EF4-FFF2-40B4-BE49-F238E27FC236}">
              <a16:creationId xmlns:a16="http://schemas.microsoft.com/office/drawing/2014/main" id="{B9D21C15-3639-A328-364F-0566DE2A42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884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36148" name="Picture@5C\Qopen@" descr="@5C\Qopen@">
          <a:extLst>
            <a:ext uri="{FF2B5EF4-FFF2-40B4-BE49-F238E27FC236}">
              <a16:creationId xmlns:a16="http://schemas.microsoft.com/office/drawing/2014/main" id="{6BE429C7-17CC-8872-E9E0-F2A14D9B0F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046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36149" name="Picture@5C\Qopen@" descr="@5C\Qopen@">
          <a:extLst>
            <a:ext uri="{FF2B5EF4-FFF2-40B4-BE49-F238E27FC236}">
              <a16:creationId xmlns:a16="http://schemas.microsoft.com/office/drawing/2014/main" id="{89DADAA1-59D9-30D4-308B-653D89B209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208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36150" name="Picture@5C\Qopen@" descr="@5C\Qopen@">
          <a:extLst>
            <a:ext uri="{FF2B5EF4-FFF2-40B4-BE49-F238E27FC236}">
              <a16:creationId xmlns:a16="http://schemas.microsoft.com/office/drawing/2014/main" id="{1FD408D8-1728-1277-C634-48D13EB5F58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370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36151" name="Picture@5C\Qopen@" descr="@5C\Qopen@">
          <a:extLst>
            <a:ext uri="{FF2B5EF4-FFF2-40B4-BE49-F238E27FC236}">
              <a16:creationId xmlns:a16="http://schemas.microsoft.com/office/drawing/2014/main" id="{9517309C-378A-735A-098A-13BA63C4F5C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532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36152" name="Picture@5C\Qopen@" descr="@5C\Qopen@">
          <a:extLst>
            <a:ext uri="{FF2B5EF4-FFF2-40B4-BE49-F238E27FC236}">
              <a16:creationId xmlns:a16="http://schemas.microsoft.com/office/drawing/2014/main" id="{E1B9621E-3993-A0BF-B5D0-AF8CDF7412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693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36153" name="Picture@5C\Qopen@" descr="@5C\Qopen@">
          <a:extLst>
            <a:ext uri="{FF2B5EF4-FFF2-40B4-BE49-F238E27FC236}">
              <a16:creationId xmlns:a16="http://schemas.microsoft.com/office/drawing/2014/main" id="{F0845139-0713-E4FF-1040-D563E7924EC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855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36154" name="Picture@5C\Qopen@" descr="@5C\Qopen@">
          <a:extLst>
            <a:ext uri="{FF2B5EF4-FFF2-40B4-BE49-F238E27FC236}">
              <a16:creationId xmlns:a16="http://schemas.microsoft.com/office/drawing/2014/main" id="{C1E36D24-D829-603B-0FFA-0914811F5A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01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36155" name="Picture@5C\Qopen@" descr="@5C\Qopen@">
          <a:extLst>
            <a:ext uri="{FF2B5EF4-FFF2-40B4-BE49-F238E27FC236}">
              <a16:creationId xmlns:a16="http://schemas.microsoft.com/office/drawing/2014/main" id="{A3A7ED84-BB05-8B3A-C876-F8898D63A8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17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36156" name="Picture@5C\Qopen@" descr="@5C\Qopen@">
          <a:extLst>
            <a:ext uri="{FF2B5EF4-FFF2-40B4-BE49-F238E27FC236}">
              <a16:creationId xmlns:a16="http://schemas.microsoft.com/office/drawing/2014/main" id="{64072087-879E-6333-8CAE-7CAF017193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34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36157" name="Picture@5C\Qopen@" descr="@5C\Qopen@">
          <a:extLst>
            <a:ext uri="{FF2B5EF4-FFF2-40B4-BE49-F238E27FC236}">
              <a16:creationId xmlns:a16="http://schemas.microsoft.com/office/drawing/2014/main" id="{8497B8E6-EC18-F803-06D0-00F3A2D39C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50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36158" name="Picture@5C\Qopen@" descr="@5C\Qopen@">
          <a:extLst>
            <a:ext uri="{FF2B5EF4-FFF2-40B4-BE49-F238E27FC236}">
              <a16:creationId xmlns:a16="http://schemas.microsoft.com/office/drawing/2014/main" id="{F3A4B24B-0722-BCF1-A94F-83EE2E5CA6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6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36159" name="Picture@5C\Qopen@" descr="@5C\Qopen@">
          <a:extLst>
            <a:ext uri="{FF2B5EF4-FFF2-40B4-BE49-F238E27FC236}">
              <a16:creationId xmlns:a16="http://schemas.microsoft.com/office/drawing/2014/main" id="{DB422B79-0C84-C054-B13B-1059A357E4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82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36160" name="Picture@5B\QCleared@" descr="@5B\QCleared@">
          <a:extLst>
            <a:ext uri="{FF2B5EF4-FFF2-40B4-BE49-F238E27FC236}">
              <a16:creationId xmlns:a16="http://schemas.microsoft.com/office/drawing/2014/main" id="{EE9689DE-2A46-7DCB-FFCA-16BCEDF6FDC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698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36161" name="Picture@5C\Qopen@" descr="@5C\Qopen@">
          <a:extLst>
            <a:ext uri="{FF2B5EF4-FFF2-40B4-BE49-F238E27FC236}">
              <a16:creationId xmlns:a16="http://schemas.microsoft.com/office/drawing/2014/main" id="{635BCCDC-EE77-D3AF-2D0B-9B821DBED94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15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36162" name="Picture@5C\Qopen@" descr="@5C\Qopen@">
          <a:extLst>
            <a:ext uri="{FF2B5EF4-FFF2-40B4-BE49-F238E27FC236}">
              <a16:creationId xmlns:a16="http://schemas.microsoft.com/office/drawing/2014/main" id="{798FF309-4B18-DA49-237B-0BF73594BF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31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36163" name="Picture@5C\Qopen@" descr="@5C\Qopen@">
          <a:extLst>
            <a:ext uri="{FF2B5EF4-FFF2-40B4-BE49-F238E27FC236}">
              <a16:creationId xmlns:a16="http://schemas.microsoft.com/office/drawing/2014/main" id="{D6280928-6E71-5420-C5E4-1738F83634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47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36164" name="Picture@5B\QCleared@" descr="@5B\QCleared@">
          <a:extLst>
            <a:ext uri="{FF2B5EF4-FFF2-40B4-BE49-F238E27FC236}">
              <a16:creationId xmlns:a16="http://schemas.microsoft.com/office/drawing/2014/main" id="{83DF5BCF-C775-8B88-D3B4-657B5829137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763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36165" name="Picture@5C\Qopen@" descr="@5C\Qopen@">
          <a:extLst>
            <a:ext uri="{FF2B5EF4-FFF2-40B4-BE49-F238E27FC236}">
              <a16:creationId xmlns:a16="http://schemas.microsoft.com/office/drawing/2014/main" id="{7C54BD78-3400-45D5-652C-B65AC7F09A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79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36166" name="Picture@5C\Qopen@" descr="@5C\Qopen@">
          <a:extLst>
            <a:ext uri="{FF2B5EF4-FFF2-40B4-BE49-F238E27FC236}">
              <a16:creationId xmlns:a16="http://schemas.microsoft.com/office/drawing/2014/main" id="{A9106713-D823-7692-621C-1420D31B0A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96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36167" name="Picture@5C\Qopen@" descr="@5C\Qopen@">
          <a:extLst>
            <a:ext uri="{FF2B5EF4-FFF2-40B4-BE49-F238E27FC236}">
              <a16:creationId xmlns:a16="http://schemas.microsoft.com/office/drawing/2014/main" id="{AD401E53-A59C-580A-F07B-435201CCF3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12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36168" name="Picture@5B\QCleared@" descr="@5B\QCleared@">
          <a:extLst>
            <a:ext uri="{FF2B5EF4-FFF2-40B4-BE49-F238E27FC236}">
              <a16:creationId xmlns:a16="http://schemas.microsoft.com/office/drawing/2014/main" id="{B961BC7B-CD14-DD18-BA07-5C98CB4A719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828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36169" name="Picture@5B\QCleared@" descr="@5B\QCleared@">
          <a:extLst>
            <a:ext uri="{FF2B5EF4-FFF2-40B4-BE49-F238E27FC236}">
              <a16:creationId xmlns:a16="http://schemas.microsoft.com/office/drawing/2014/main" id="{4047B9F2-4ED7-AC88-F683-5AE47268453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844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36170" name="Picture@5C\Qopen@" descr="@5C\Qopen@">
          <a:extLst>
            <a:ext uri="{FF2B5EF4-FFF2-40B4-BE49-F238E27FC236}">
              <a16:creationId xmlns:a16="http://schemas.microsoft.com/office/drawing/2014/main" id="{E42A22D2-3B4A-E784-C00E-A884AF3CB4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60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36171" name="Picture@5C\Qopen@" descr="@5C\Qopen@">
          <a:extLst>
            <a:ext uri="{FF2B5EF4-FFF2-40B4-BE49-F238E27FC236}">
              <a16:creationId xmlns:a16="http://schemas.microsoft.com/office/drawing/2014/main" id="{DF71531A-4F41-0EE3-4326-C5C07A7025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77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36172" name="Picture@5C\Qopen@" descr="@5C\Qopen@">
          <a:extLst>
            <a:ext uri="{FF2B5EF4-FFF2-40B4-BE49-F238E27FC236}">
              <a16:creationId xmlns:a16="http://schemas.microsoft.com/office/drawing/2014/main" id="{1DB45D00-0C93-DACE-4D74-6C5EF23908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93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36173" name="Picture@5C\Qopen@" descr="@5C\Qopen@">
          <a:extLst>
            <a:ext uri="{FF2B5EF4-FFF2-40B4-BE49-F238E27FC236}">
              <a16:creationId xmlns:a16="http://schemas.microsoft.com/office/drawing/2014/main" id="{EF846091-C175-692B-E1C4-FABFF620EB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09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36174" name="Picture@5C\Qopen@" descr="@5C\Qopen@">
          <a:extLst>
            <a:ext uri="{FF2B5EF4-FFF2-40B4-BE49-F238E27FC236}">
              <a16:creationId xmlns:a16="http://schemas.microsoft.com/office/drawing/2014/main" id="{045A702D-D049-0E45-AB05-3023FD87E5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25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36175" name="Picture@5B\QCleared@" descr="@5B\QCleared@">
          <a:extLst>
            <a:ext uri="{FF2B5EF4-FFF2-40B4-BE49-F238E27FC236}">
              <a16:creationId xmlns:a16="http://schemas.microsoft.com/office/drawing/2014/main" id="{F1AB2463-5009-C516-2109-470A6C0DEFA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41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36176" name="Picture@5C\Qopen@" descr="@5C\Qopen@">
          <a:extLst>
            <a:ext uri="{FF2B5EF4-FFF2-40B4-BE49-F238E27FC236}">
              <a16:creationId xmlns:a16="http://schemas.microsoft.com/office/drawing/2014/main" id="{A0B4E85E-BBE1-6126-2C25-3E02E66976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58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36177" name="Picture@5C\Qopen@" descr="@5C\Qopen@">
          <a:extLst>
            <a:ext uri="{FF2B5EF4-FFF2-40B4-BE49-F238E27FC236}">
              <a16:creationId xmlns:a16="http://schemas.microsoft.com/office/drawing/2014/main" id="{5AC77B66-7B0E-4DC5-210D-1BAB9A0815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74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36178" name="Picture@5B\QCleared@" descr="@5B\QCleared@">
          <a:extLst>
            <a:ext uri="{FF2B5EF4-FFF2-40B4-BE49-F238E27FC236}">
              <a16:creationId xmlns:a16="http://schemas.microsoft.com/office/drawing/2014/main" id="{7ECA2B7E-F0D8-FEE1-103B-94B7A284532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90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36179" name="Picture@5C\Qopen@" descr="@5C\Qopen@">
          <a:extLst>
            <a:ext uri="{FF2B5EF4-FFF2-40B4-BE49-F238E27FC236}">
              <a16:creationId xmlns:a16="http://schemas.microsoft.com/office/drawing/2014/main" id="{BF243154-ABA8-3874-2BD4-AA35063F10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06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36180" name="Picture@5B\QCleared@" descr="@5B\QCleared@">
          <a:extLst>
            <a:ext uri="{FF2B5EF4-FFF2-40B4-BE49-F238E27FC236}">
              <a16:creationId xmlns:a16="http://schemas.microsoft.com/office/drawing/2014/main" id="{B0320AE5-9029-AE36-13F0-9D51A73BF35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022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36181" name="Picture@5B\QCleared@" descr="@5B\QCleared@">
          <a:extLst>
            <a:ext uri="{FF2B5EF4-FFF2-40B4-BE49-F238E27FC236}">
              <a16:creationId xmlns:a16="http://schemas.microsoft.com/office/drawing/2014/main" id="{4E3858F9-1AEB-F451-CD22-A0EB81DA4D5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038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36182" name="Picture@5C\Qopen@" descr="@5C\Qopen@">
          <a:extLst>
            <a:ext uri="{FF2B5EF4-FFF2-40B4-BE49-F238E27FC236}">
              <a16:creationId xmlns:a16="http://schemas.microsoft.com/office/drawing/2014/main" id="{00B83F84-9C2D-9B5F-E8BA-9262A4CB85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55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36183" name="Picture@5C\Qopen@" descr="@5C\Qopen@">
          <a:extLst>
            <a:ext uri="{FF2B5EF4-FFF2-40B4-BE49-F238E27FC236}">
              <a16:creationId xmlns:a16="http://schemas.microsoft.com/office/drawing/2014/main" id="{56FEAE32-AC71-06F5-DB9E-9F9D4EE417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71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36184" name="Picture@5C\Qopen@" descr="@5C\Qopen@">
          <a:extLst>
            <a:ext uri="{FF2B5EF4-FFF2-40B4-BE49-F238E27FC236}">
              <a16:creationId xmlns:a16="http://schemas.microsoft.com/office/drawing/2014/main" id="{78630286-EDBB-501E-4D37-73BD4BEFFE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87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36185" name="Picture@5C\Qopen@" descr="@5C\Qopen@">
          <a:extLst>
            <a:ext uri="{FF2B5EF4-FFF2-40B4-BE49-F238E27FC236}">
              <a16:creationId xmlns:a16="http://schemas.microsoft.com/office/drawing/2014/main" id="{BD0BBF04-93B1-790E-DC2A-CD398A38DA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03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36186" name="Picture@5C\Qopen@" descr="@5C\Qopen@">
          <a:extLst>
            <a:ext uri="{FF2B5EF4-FFF2-40B4-BE49-F238E27FC236}">
              <a16:creationId xmlns:a16="http://schemas.microsoft.com/office/drawing/2014/main" id="{F508A7B7-62A1-4499-D488-793B270E4F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19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36187" name="Picture@5C\Qopen@" descr="@5C\Qopen@">
          <a:extLst>
            <a:ext uri="{FF2B5EF4-FFF2-40B4-BE49-F238E27FC236}">
              <a16:creationId xmlns:a16="http://schemas.microsoft.com/office/drawing/2014/main" id="{5643B41C-8EE5-C83F-268C-81D9912DB4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36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36188" name="Picture@5C\Qopen@" descr="@5C\Qopen@">
          <a:extLst>
            <a:ext uri="{FF2B5EF4-FFF2-40B4-BE49-F238E27FC236}">
              <a16:creationId xmlns:a16="http://schemas.microsoft.com/office/drawing/2014/main" id="{873E7B8F-D28B-40EC-44DF-178E9186CB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52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36189" name="Picture@5C\Qopen@" descr="@5C\Qopen@">
          <a:extLst>
            <a:ext uri="{FF2B5EF4-FFF2-40B4-BE49-F238E27FC236}">
              <a16:creationId xmlns:a16="http://schemas.microsoft.com/office/drawing/2014/main" id="{DFBE6B78-8758-61D5-417C-ED62FC4108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68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36190" name="Picture@5C\Qopen@" descr="@5C\Qopen@">
          <a:extLst>
            <a:ext uri="{FF2B5EF4-FFF2-40B4-BE49-F238E27FC236}">
              <a16:creationId xmlns:a16="http://schemas.microsoft.com/office/drawing/2014/main" id="{89636070-4017-3039-A9BB-6C7F17CAF4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84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36191" name="Picture@5C\Qopen@" descr="@5C\Qopen@">
          <a:extLst>
            <a:ext uri="{FF2B5EF4-FFF2-40B4-BE49-F238E27FC236}">
              <a16:creationId xmlns:a16="http://schemas.microsoft.com/office/drawing/2014/main" id="{344879BB-C6C9-7507-02A1-9952FB2D7D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00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36192" name="Picture@5C\Qopen@" descr="@5C\Qopen@">
          <a:extLst>
            <a:ext uri="{FF2B5EF4-FFF2-40B4-BE49-F238E27FC236}">
              <a16:creationId xmlns:a16="http://schemas.microsoft.com/office/drawing/2014/main" id="{A53C1764-CBB4-C97A-B57B-6DC863C82A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17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36193" name="Picture@5C\Qopen@" descr="@5C\Qopen@">
          <a:extLst>
            <a:ext uri="{FF2B5EF4-FFF2-40B4-BE49-F238E27FC236}">
              <a16:creationId xmlns:a16="http://schemas.microsoft.com/office/drawing/2014/main" id="{4289218E-37BC-EB59-F819-22CEFE25C1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3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36194" name="Picture@5C\Qopen@" descr="@5C\Qopen@">
          <a:extLst>
            <a:ext uri="{FF2B5EF4-FFF2-40B4-BE49-F238E27FC236}">
              <a16:creationId xmlns:a16="http://schemas.microsoft.com/office/drawing/2014/main" id="{774A4B56-169F-0AE3-06DA-A8BCB8CA34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49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36195" name="Picture@5C\Qopen@" descr="@5C\Qopen@">
          <a:extLst>
            <a:ext uri="{FF2B5EF4-FFF2-40B4-BE49-F238E27FC236}">
              <a16:creationId xmlns:a16="http://schemas.microsoft.com/office/drawing/2014/main" id="{1DA0B2DA-4BC3-0F8B-06E4-EB653781CA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65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36196" name="Picture@5C\Qopen@" descr="@5C\Qopen@">
          <a:extLst>
            <a:ext uri="{FF2B5EF4-FFF2-40B4-BE49-F238E27FC236}">
              <a16:creationId xmlns:a16="http://schemas.microsoft.com/office/drawing/2014/main" id="{ED8EF8C8-C1DF-CC2F-82EE-27FB31B127E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81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36197" name="Picture@5C\Qopen@" descr="@5C\Qopen@">
          <a:extLst>
            <a:ext uri="{FF2B5EF4-FFF2-40B4-BE49-F238E27FC236}">
              <a16:creationId xmlns:a16="http://schemas.microsoft.com/office/drawing/2014/main" id="{20E6B399-E354-28A1-86DF-A9C229D540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98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36198" name="Picture@5C\Qopen@" descr="@5C\Qopen@">
          <a:extLst>
            <a:ext uri="{FF2B5EF4-FFF2-40B4-BE49-F238E27FC236}">
              <a16:creationId xmlns:a16="http://schemas.microsoft.com/office/drawing/2014/main" id="{2A793B0B-860D-C6E0-1C3D-765A122937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14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36199" name="Picture@5C\Qopen@" descr="@5C\Qopen@">
          <a:extLst>
            <a:ext uri="{FF2B5EF4-FFF2-40B4-BE49-F238E27FC236}">
              <a16:creationId xmlns:a16="http://schemas.microsoft.com/office/drawing/2014/main" id="{4FE3CFA6-5C79-A252-0099-76EEB51846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30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36200" name="Picture@5C\Qopen@" descr="@5C\Qopen@">
          <a:extLst>
            <a:ext uri="{FF2B5EF4-FFF2-40B4-BE49-F238E27FC236}">
              <a16:creationId xmlns:a16="http://schemas.microsoft.com/office/drawing/2014/main" id="{F45A9E9A-B9A3-C7D6-E5EF-2DB590EDFF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46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36201" name="Picture@5C\Qopen@" descr="@5C\Qopen@">
          <a:extLst>
            <a:ext uri="{FF2B5EF4-FFF2-40B4-BE49-F238E27FC236}">
              <a16:creationId xmlns:a16="http://schemas.microsoft.com/office/drawing/2014/main" id="{0CD67DE8-307C-0AED-1D32-C230D5E783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62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36202" name="Picture@5C\Qopen@" descr="@5C\Qopen@">
          <a:extLst>
            <a:ext uri="{FF2B5EF4-FFF2-40B4-BE49-F238E27FC236}">
              <a16:creationId xmlns:a16="http://schemas.microsoft.com/office/drawing/2014/main" id="{695BAE3B-C0E2-EDAB-BC0B-7A81874B33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79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36203" name="Picture@5C\Qopen@" descr="@5C\Qopen@">
          <a:extLst>
            <a:ext uri="{FF2B5EF4-FFF2-40B4-BE49-F238E27FC236}">
              <a16:creationId xmlns:a16="http://schemas.microsoft.com/office/drawing/2014/main" id="{48B23A5F-81A9-34B1-A3E0-95522A0A19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95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36204" name="Picture@5C\Qopen@" descr="@5C\Qopen@">
          <a:extLst>
            <a:ext uri="{FF2B5EF4-FFF2-40B4-BE49-F238E27FC236}">
              <a16:creationId xmlns:a16="http://schemas.microsoft.com/office/drawing/2014/main" id="{CBF6C45F-7DB0-3359-F210-D2031D0E23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11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36205" name="Picture@5B\QCleared@" descr="@5B\QCleared@">
          <a:extLst>
            <a:ext uri="{FF2B5EF4-FFF2-40B4-BE49-F238E27FC236}">
              <a16:creationId xmlns:a16="http://schemas.microsoft.com/office/drawing/2014/main" id="{19531FE6-C39F-EFC1-6997-CBCED2AF913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27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36206" name="Picture@5B\QCleared@" descr="@5B\QCleared@">
          <a:extLst>
            <a:ext uri="{FF2B5EF4-FFF2-40B4-BE49-F238E27FC236}">
              <a16:creationId xmlns:a16="http://schemas.microsoft.com/office/drawing/2014/main" id="{A9983D3F-E7E8-CC25-DFC6-FA4DFDFA94F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43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36207" name="Picture@5B\QCleared@" descr="@5B\QCleared@">
          <a:extLst>
            <a:ext uri="{FF2B5EF4-FFF2-40B4-BE49-F238E27FC236}">
              <a16:creationId xmlns:a16="http://schemas.microsoft.com/office/drawing/2014/main" id="{8E091C07-AF9D-6365-BF07-DF9199EE484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59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36208" name="Picture@5C\Qopen@" descr="@5C\Qopen@">
          <a:extLst>
            <a:ext uri="{FF2B5EF4-FFF2-40B4-BE49-F238E27FC236}">
              <a16:creationId xmlns:a16="http://schemas.microsoft.com/office/drawing/2014/main" id="{60AACEE1-E301-AE64-A87F-38B336DA40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76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36209" name="Picture@5C\Qopen@" descr="@5C\Qopen@">
          <a:extLst>
            <a:ext uri="{FF2B5EF4-FFF2-40B4-BE49-F238E27FC236}">
              <a16:creationId xmlns:a16="http://schemas.microsoft.com/office/drawing/2014/main" id="{F00274CF-AB94-CD56-0977-A1A251DAB8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92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36210" name="Picture@5C\Qopen@" descr="@5C\Qopen@">
          <a:extLst>
            <a:ext uri="{FF2B5EF4-FFF2-40B4-BE49-F238E27FC236}">
              <a16:creationId xmlns:a16="http://schemas.microsoft.com/office/drawing/2014/main" id="{6AFF5672-7B60-A34A-30E8-3EB46B30A9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08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36211" name="Picture@5C\Qopen@" descr="@5C\Qopen@">
          <a:extLst>
            <a:ext uri="{FF2B5EF4-FFF2-40B4-BE49-F238E27FC236}">
              <a16:creationId xmlns:a16="http://schemas.microsoft.com/office/drawing/2014/main" id="{756C3B48-4B30-E9C1-06B7-1CEA7906CDD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24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36212" name="Picture@5B\QCleared@" descr="@5B\QCleared@">
          <a:extLst>
            <a:ext uri="{FF2B5EF4-FFF2-40B4-BE49-F238E27FC236}">
              <a16:creationId xmlns:a16="http://schemas.microsoft.com/office/drawing/2014/main" id="{6DDF5465-3BD4-6BEC-3D6A-3B27C84302B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540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36213" name="Picture@5C\Qopen@" descr="@5C\Qopen@">
          <a:extLst>
            <a:ext uri="{FF2B5EF4-FFF2-40B4-BE49-F238E27FC236}">
              <a16:creationId xmlns:a16="http://schemas.microsoft.com/office/drawing/2014/main" id="{08F4027C-72BC-B47E-AD09-7E58B607C4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57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36214" name="Picture@5C\Qopen@" descr="@5C\Qopen@">
          <a:extLst>
            <a:ext uri="{FF2B5EF4-FFF2-40B4-BE49-F238E27FC236}">
              <a16:creationId xmlns:a16="http://schemas.microsoft.com/office/drawing/2014/main" id="{3E182DEC-87C3-42A7-4E9E-0D96EE5EAC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73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36215" name="Picture@5C\Qopen@" descr="@5C\Qopen@">
          <a:extLst>
            <a:ext uri="{FF2B5EF4-FFF2-40B4-BE49-F238E27FC236}">
              <a16:creationId xmlns:a16="http://schemas.microsoft.com/office/drawing/2014/main" id="{73D5D3FD-06DF-4135-FF67-6D451C1623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89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36216" name="Picture@5C\Qopen@" descr="@5C\Qopen@">
          <a:extLst>
            <a:ext uri="{FF2B5EF4-FFF2-40B4-BE49-F238E27FC236}">
              <a16:creationId xmlns:a16="http://schemas.microsoft.com/office/drawing/2014/main" id="{56E3D2D1-F4FF-C0AA-074D-E511F4525E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05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36217" name="Picture@5C\Qopen@" descr="@5C\Qopen@">
          <a:extLst>
            <a:ext uri="{FF2B5EF4-FFF2-40B4-BE49-F238E27FC236}">
              <a16:creationId xmlns:a16="http://schemas.microsoft.com/office/drawing/2014/main" id="{DDB2F7BB-0FC4-1641-D66A-7C2B7990FA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1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36218" name="Picture@5C\Qopen@" descr="@5C\Qopen@">
          <a:extLst>
            <a:ext uri="{FF2B5EF4-FFF2-40B4-BE49-F238E27FC236}">
              <a16:creationId xmlns:a16="http://schemas.microsoft.com/office/drawing/2014/main" id="{5725267C-2948-1360-7BBD-B6B2BA5A43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38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36219" name="Picture@5C\Qopen@" descr="@5C\Qopen@">
          <a:extLst>
            <a:ext uri="{FF2B5EF4-FFF2-40B4-BE49-F238E27FC236}">
              <a16:creationId xmlns:a16="http://schemas.microsoft.com/office/drawing/2014/main" id="{BCAA5F78-1836-E5F1-163E-E4B787E55E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54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36220" name="Picture@5B\QCleared@" descr="@5B\QCleared@">
          <a:extLst>
            <a:ext uri="{FF2B5EF4-FFF2-40B4-BE49-F238E27FC236}">
              <a16:creationId xmlns:a16="http://schemas.microsoft.com/office/drawing/2014/main" id="{820A9AB5-E67C-7E87-8DC1-0F0573900BA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670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36221" name="Picture@5C\Qopen@" descr="@5C\Qopen@">
          <a:extLst>
            <a:ext uri="{FF2B5EF4-FFF2-40B4-BE49-F238E27FC236}">
              <a16:creationId xmlns:a16="http://schemas.microsoft.com/office/drawing/2014/main" id="{95F3D06A-93BE-D631-6C06-7A89C7E0A1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86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36222" name="Picture@5C\Qopen@" descr="@5C\Qopen@">
          <a:extLst>
            <a:ext uri="{FF2B5EF4-FFF2-40B4-BE49-F238E27FC236}">
              <a16:creationId xmlns:a16="http://schemas.microsoft.com/office/drawing/2014/main" id="{C126FDDD-0329-F2C1-FFF2-B62F5A7A42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02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36223" name="Picture@5C\Qopen@" descr="@5C\Qopen@">
          <a:extLst>
            <a:ext uri="{FF2B5EF4-FFF2-40B4-BE49-F238E27FC236}">
              <a16:creationId xmlns:a16="http://schemas.microsoft.com/office/drawing/2014/main" id="{0F957B3F-5593-FCEA-7517-F8D7393BA3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9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36224" name="Picture@5C\Qopen@" descr="@5C\Qopen@">
          <a:extLst>
            <a:ext uri="{FF2B5EF4-FFF2-40B4-BE49-F238E27FC236}">
              <a16:creationId xmlns:a16="http://schemas.microsoft.com/office/drawing/2014/main" id="{F2B5D644-B4F0-026D-4EB4-2BC04804AA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35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36225" name="Picture@5C\Qopen@" descr="@5C\Qopen@">
          <a:extLst>
            <a:ext uri="{FF2B5EF4-FFF2-40B4-BE49-F238E27FC236}">
              <a16:creationId xmlns:a16="http://schemas.microsoft.com/office/drawing/2014/main" id="{D4A12772-67A7-A63B-391B-5D1EEB1C64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51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36226" name="Picture@5C\Qopen@" descr="@5C\Qopen@">
          <a:extLst>
            <a:ext uri="{FF2B5EF4-FFF2-40B4-BE49-F238E27FC236}">
              <a16:creationId xmlns:a16="http://schemas.microsoft.com/office/drawing/2014/main" id="{941B4D90-3E14-BD91-0E0C-8E9EC47575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67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36227" name="Picture@5C\Qopen@" descr="@5C\Qopen@">
          <a:extLst>
            <a:ext uri="{FF2B5EF4-FFF2-40B4-BE49-F238E27FC236}">
              <a16:creationId xmlns:a16="http://schemas.microsoft.com/office/drawing/2014/main" id="{50BE6487-CFFF-E393-D165-A7B98F5F3E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83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36228" name="Picture@5C\Qopen@" descr="@5C\Qopen@">
          <a:extLst>
            <a:ext uri="{FF2B5EF4-FFF2-40B4-BE49-F238E27FC236}">
              <a16:creationId xmlns:a16="http://schemas.microsoft.com/office/drawing/2014/main" id="{3D8DD498-FD10-1CEC-6072-2D4749AD96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00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36229" name="Picture@5C\Qopen@" descr="@5C\Qopen@">
          <a:extLst>
            <a:ext uri="{FF2B5EF4-FFF2-40B4-BE49-F238E27FC236}">
              <a16:creationId xmlns:a16="http://schemas.microsoft.com/office/drawing/2014/main" id="{27A1DEB6-FE57-D7F2-69B6-72B680CF542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16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36230" name="Picture@5C\Qopen@" descr="@5C\Qopen@">
          <a:extLst>
            <a:ext uri="{FF2B5EF4-FFF2-40B4-BE49-F238E27FC236}">
              <a16:creationId xmlns:a16="http://schemas.microsoft.com/office/drawing/2014/main" id="{58EDDF05-E63D-E9FF-4789-F019727D19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32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36231" name="Picture@5C\Qopen@" descr="@5C\Qopen@">
          <a:extLst>
            <a:ext uri="{FF2B5EF4-FFF2-40B4-BE49-F238E27FC236}">
              <a16:creationId xmlns:a16="http://schemas.microsoft.com/office/drawing/2014/main" id="{8814999B-D2BB-CD44-1BFC-46375E73E0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48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36232" name="Picture@5B\QCleared@" descr="@5B\QCleared@">
          <a:extLst>
            <a:ext uri="{FF2B5EF4-FFF2-40B4-BE49-F238E27FC236}">
              <a16:creationId xmlns:a16="http://schemas.microsoft.com/office/drawing/2014/main" id="{C1D83159-5D6A-5A76-9806-60193B0B1F0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864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36233" name="Picture@5C\Qopen@" descr="@5C\Qopen@">
          <a:extLst>
            <a:ext uri="{FF2B5EF4-FFF2-40B4-BE49-F238E27FC236}">
              <a16:creationId xmlns:a16="http://schemas.microsoft.com/office/drawing/2014/main" id="{90732799-3B4E-B3FC-6E6A-9BF035D489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80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36234" name="Picture@5B\QCleared@" descr="@5B\QCleared@">
          <a:extLst>
            <a:ext uri="{FF2B5EF4-FFF2-40B4-BE49-F238E27FC236}">
              <a16:creationId xmlns:a16="http://schemas.microsoft.com/office/drawing/2014/main" id="{38F117AD-81E6-6C77-4A63-DFF950BEABE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897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36235" name="Picture@5B\QCleared@" descr="@5B\QCleared@">
          <a:extLst>
            <a:ext uri="{FF2B5EF4-FFF2-40B4-BE49-F238E27FC236}">
              <a16:creationId xmlns:a16="http://schemas.microsoft.com/office/drawing/2014/main" id="{0476B2FC-42B9-A15F-1C86-D7D80E49B78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913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36236" name="Picture@5C\Qopen@" descr="@5C\Qopen@">
          <a:extLst>
            <a:ext uri="{FF2B5EF4-FFF2-40B4-BE49-F238E27FC236}">
              <a16:creationId xmlns:a16="http://schemas.microsoft.com/office/drawing/2014/main" id="{D8E9105F-ADB5-DD01-8644-1C85B75B3E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29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36237" name="Picture@5C\Qopen@" descr="@5C\Qopen@">
          <a:extLst>
            <a:ext uri="{FF2B5EF4-FFF2-40B4-BE49-F238E27FC236}">
              <a16:creationId xmlns:a16="http://schemas.microsoft.com/office/drawing/2014/main" id="{BC6FFEF6-FD0B-9EFC-6B76-A881C849D1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45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36238" name="Picture@5C\Qopen@" descr="@5C\Qopen@">
          <a:extLst>
            <a:ext uri="{FF2B5EF4-FFF2-40B4-BE49-F238E27FC236}">
              <a16:creationId xmlns:a16="http://schemas.microsoft.com/office/drawing/2014/main" id="{730C0F66-0F96-FA3C-8374-04CCDA2555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61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36239" name="Picture@5C\Qopen@" descr="@5C\Qopen@">
          <a:extLst>
            <a:ext uri="{FF2B5EF4-FFF2-40B4-BE49-F238E27FC236}">
              <a16:creationId xmlns:a16="http://schemas.microsoft.com/office/drawing/2014/main" id="{F32C1A58-F8FF-6B42-DBD4-362C02C61D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78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36240" name="Picture@5C\Qopen@" descr="@5C\Qopen@">
          <a:extLst>
            <a:ext uri="{FF2B5EF4-FFF2-40B4-BE49-F238E27FC236}">
              <a16:creationId xmlns:a16="http://schemas.microsoft.com/office/drawing/2014/main" id="{3A301AF5-27E8-0F9F-F9FF-1AEC95BD189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94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36241" name="Picture@5C\Qopen@" descr="@5C\Qopen@">
          <a:extLst>
            <a:ext uri="{FF2B5EF4-FFF2-40B4-BE49-F238E27FC236}">
              <a16:creationId xmlns:a16="http://schemas.microsoft.com/office/drawing/2014/main" id="{219C360A-65C8-7EC0-B90E-FC09D582D6E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10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36242" name="Picture@5C\Qopen@" descr="@5C\Qopen@">
          <a:extLst>
            <a:ext uri="{FF2B5EF4-FFF2-40B4-BE49-F238E27FC236}">
              <a16:creationId xmlns:a16="http://schemas.microsoft.com/office/drawing/2014/main" id="{C15B1254-FA2F-9A7C-9D12-94ADDD3684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26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36243" name="Picture@5C\Qopen@" descr="@5C\Qopen@">
          <a:extLst>
            <a:ext uri="{FF2B5EF4-FFF2-40B4-BE49-F238E27FC236}">
              <a16:creationId xmlns:a16="http://schemas.microsoft.com/office/drawing/2014/main" id="{6A404887-E447-B31F-EA4A-F2EFDF0B9F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2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36244" name="Picture@5C\Qopen@" descr="@5C\Qopen@">
          <a:extLst>
            <a:ext uri="{FF2B5EF4-FFF2-40B4-BE49-F238E27FC236}">
              <a16:creationId xmlns:a16="http://schemas.microsoft.com/office/drawing/2014/main" id="{70429A6B-84A0-0A7F-936A-2DBF3D6F10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59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36245" name="Picture@5C\Qopen@" descr="@5C\Qopen@">
          <a:extLst>
            <a:ext uri="{FF2B5EF4-FFF2-40B4-BE49-F238E27FC236}">
              <a16:creationId xmlns:a16="http://schemas.microsoft.com/office/drawing/2014/main" id="{E58E7B59-98B4-59E1-2E4A-76E2898BA1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75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36246" name="Picture@5C\Qopen@" descr="@5C\Qopen@">
          <a:extLst>
            <a:ext uri="{FF2B5EF4-FFF2-40B4-BE49-F238E27FC236}">
              <a16:creationId xmlns:a16="http://schemas.microsoft.com/office/drawing/2014/main" id="{000CB129-8590-0862-9F51-DCECE4958A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91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36247" name="Picture@5C\Qopen@" descr="@5C\Qopen@">
          <a:extLst>
            <a:ext uri="{FF2B5EF4-FFF2-40B4-BE49-F238E27FC236}">
              <a16:creationId xmlns:a16="http://schemas.microsoft.com/office/drawing/2014/main" id="{EA333684-7080-0D29-1A42-2324373D0B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07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36248" name="Picture@5C\Qopen@" descr="@5C\Qopen@">
          <a:extLst>
            <a:ext uri="{FF2B5EF4-FFF2-40B4-BE49-F238E27FC236}">
              <a16:creationId xmlns:a16="http://schemas.microsoft.com/office/drawing/2014/main" id="{B5ED1B77-7874-30F2-2430-E48B546EC7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23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36249" name="Picture@5C\Qopen@" descr="@5C\Qopen@">
          <a:extLst>
            <a:ext uri="{FF2B5EF4-FFF2-40B4-BE49-F238E27FC236}">
              <a16:creationId xmlns:a16="http://schemas.microsoft.com/office/drawing/2014/main" id="{D2A381E1-E73D-5A39-15AF-39D07D7A8B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40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36250" name="Picture@5C\Qopen@" descr="@5C\Qopen@">
          <a:extLst>
            <a:ext uri="{FF2B5EF4-FFF2-40B4-BE49-F238E27FC236}">
              <a16:creationId xmlns:a16="http://schemas.microsoft.com/office/drawing/2014/main" id="{D47522DE-1169-6232-9B9F-FDBAC92469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56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36251" name="Picture@5C\Qopen@" descr="@5C\Qopen@">
          <a:extLst>
            <a:ext uri="{FF2B5EF4-FFF2-40B4-BE49-F238E27FC236}">
              <a16:creationId xmlns:a16="http://schemas.microsoft.com/office/drawing/2014/main" id="{5C4E3A91-5D6C-1D13-533C-4D1B17871D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72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36252" name="Picture@5C\Qopen@" descr="@5C\Qopen@">
          <a:extLst>
            <a:ext uri="{FF2B5EF4-FFF2-40B4-BE49-F238E27FC236}">
              <a16:creationId xmlns:a16="http://schemas.microsoft.com/office/drawing/2014/main" id="{3A10501C-5D3D-D428-E5F5-1A6887AB5C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88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36253" name="Picture@5C\Qopen@" descr="@5C\Qopen@">
          <a:extLst>
            <a:ext uri="{FF2B5EF4-FFF2-40B4-BE49-F238E27FC236}">
              <a16:creationId xmlns:a16="http://schemas.microsoft.com/office/drawing/2014/main" id="{1EA07F36-CFC6-7222-8FF2-0C94C828D5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04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36254" name="Picture@5C\Qopen@" descr="@5C\Qopen@">
          <a:extLst>
            <a:ext uri="{FF2B5EF4-FFF2-40B4-BE49-F238E27FC236}">
              <a16:creationId xmlns:a16="http://schemas.microsoft.com/office/drawing/2014/main" id="{BFBA8C01-43BC-2535-C04B-E74A73DEBF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21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36255" name="Picture@5C\Qopen@" descr="@5C\Qopen@">
          <a:extLst>
            <a:ext uri="{FF2B5EF4-FFF2-40B4-BE49-F238E27FC236}">
              <a16:creationId xmlns:a16="http://schemas.microsoft.com/office/drawing/2014/main" id="{9C71744E-0630-F8FB-8BF6-9D6B412B5F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37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39328" name="Picture@5B\QCleared@" descr="@5B\QCleared@">
          <a:extLst>
            <a:ext uri="{FF2B5EF4-FFF2-40B4-BE49-F238E27FC236}">
              <a16:creationId xmlns:a16="http://schemas.microsoft.com/office/drawing/2014/main" id="{9813369C-C684-3BF2-A9EE-2FC45199A95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253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39329" name="Picture@5B\QCleared@" descr="@5B\QCleared@">
          <a:extLst>
            <a:ext uri="{FF2B5EF4-FFF2-40B4-BE49-F238E27FC236}">
              <a16:creationId xmlns:a16="http://schemas.microsoft.com/office/drawing/2014/main" id="{A84B54EF-BF8F-E788-BDC5-CAC97BF4DE3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269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39330" name="Picture@5C\Qopen@" descr="@5C\Qopen@">
          <a:extLst>
            <a:ext uri="{FF2B5EF4-FFF2-40B4-BE49-F238E27FC236}">
              <a16:creationId xmlns:a16="http://schemas.microsoft.com/office/drawing/2014/main" id="{B55FAEEA-87CB-125A-77D6-142514747C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5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39331" name="Picture@5B\QCleared@" descr="@5B\QCleared@">
          <a:extLst>
            <a:ext uri="{FF2B5EF4-FFF2-40B4-BE49-F238E27FC236}">
              <a16:creationId xmlns:a16="http://schemas.microsoft.com/office/drawing/2014/main" id="{ED23BFB5-049C-484D-732D-72BB3EA4983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301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39332" name="Picture@5B\QCleared@" descr="@5B\QCleared@">
          <a:extLst>
            <a:ext uri="{FF2B5EF4-FFF2-40B4-BE49-F238E27FC236}">
              <a16:creationId xmlns:a16="http://schemas.microsoft.com/office/drawing/2014/main" id="{48768C1B-96F2-0FB3-7BB4-5E217CB7B97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318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39333" name="Picture@5C\Qopen@" descr="@5C\Qopen@">
          <a:extLst>
            <a:ext uri="{FF2B5EF4-FFF2-40B4-BE49-F238E27FC236}">
              <a16:creationId xmlns:a16="http://schemas.microsoft.com/office/drawing/2014/main" id="{CD0F845C-26CB-B912-6E61-CC12596299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34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39334" name="Picture@5C\Qopen@" descr="@5C\Qopen@">
          <a:extLst>
            <a:ext uri="{FF2B5EF4-FFF2-40B4-BE49-F238E27FC236}">
              <a16:creationId xmlns:a16="http://schemas.microsoft.com/office/drawing/2014/main" id="{2CEB4EFE-3BBA-7252-B78D-3BACCBA3B4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50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39335" name="Picture@5C\Qopen@" descr="@5C\Qopen@">
          <a:extLst>
            <a:ext uri="{FF2B5EF4-FFF2-40B4-BE49-F238E27FC236}">
              <a16:creationId xmlns:a16="http://schemas.microsoft.com/office/drawing/2014/main" id="{01C9589D-423D-47EA-BE35-77FA8B5C2F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66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39336" name="Picture@5B\QCleared@" descr="@5B\QCleared@">
          <a:extLst>
            <a:ext uri="{FF2B5EF4-FFF2-40B4-BE49-F238E27FC236}">
              <a16:creationId xmlns:a16="http://schemas.microsoft.com/office/drawing/2014/main" id="{8CD07441-605D-4551-D811-0366270E407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382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39337" name="Picture@5C\Qopen@" descr="@5C\Qopen@">
          <a:extLst>
            <a:ext uri="{FF2B5EF4-FFF2-40B4-BE49-F238E27FC236}">
              <a16:creationId xmlns:a16="http://schemas.microsoft.com/office/drawing/2014/main" id="{C88B38D6-309C-B2EF-BAAA-F0AC74FBE3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99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39338" name="Picture@5C\Qopen@" descr="@5C\Qopen@">
          <a:extLst>
            <a:ext uri="{FF2B5EF4-FFF2-40B4-BE49-F238E27FC236}">
              <a16:creationId xmlns:a16="http://schemas.microsoft.com/office/drawing/2014/main" id="{F3689E4E-9059-6CEE-1DEE-FE271A9C88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15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39339" name="Picture@5B\QCleared@" descr="@5B\QCleared@">
          <a:extLst>
            <a:ext uri="{FF2B5EF4-FFF2-40B4-BE49-F238E27FC236}">
              <a16:creationId xmlns:a16="http://schemas.microsoft.com/office/drawing/2014/main" id="{C91908D3-F9B3-C81E-A28A-BDF48C67E89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431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39340" name="Picture@5C\Qopen@" descr="@5C\Qopen@">
          <a:extLst>
            <a:ext uri="{FF2B5EF4-FFF2-40B4-BE49-F238E27FC236}">
              <a16:creationId xmlns:a16="http://schemas.microsoft.com/office/drawing/2014/main" id="{A1230037-7330-1FCC-3C36-80B3BFCF8D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47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39341" name="Picture@5B\QCleared@" descr="@5B\QCleared@">
          <a:extLst>
            <a:ext uri="{FF2B5EF4-FFF2-40B4-BE49-F238E27FC236}">
              <a16:creationId xmlns:a16="http://schemas.microsoft.com/office/drawing/2014/main" id="{3FF62B8A-19B6-B846-0E35-190879FA77B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463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39342" name="Picture@5C\Qopen@" descr="@5C\Qopen@">
          <a:extLst>
            <a:ext uri="{FF2B5EF4-FFF2-40B4-BE49-F238E27FC236}">
              <a16:creationId xmlns:a16="http://schemas.microsoft.com/office/drawing/2014/main" id="{AB0C7884-BD3D-2FE4-4462-082F3807C1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80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39343" name="Picture@5C\Qopen@" descr="@5C\Qopen@">
          <a:extLst>
            <a:ext uri="{FF2B5EF4-FFF2-40B4-BE49-F238E27FC236}">
              <a16:creationId xmlns:a16="http://schemas.microsoft.com/office/drawing/2014/main" id="{D568A8FE-0519-CC53-E7A7-B77292514C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96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39344" name="Picture@5B\QCleared@" descr="@5B\QCleared@">
          <a:extLst>
            <a:ext uri="{FF2B5EF4-FFF2-40B4-BE49-F238E27FC236}">
              <a16:creationId xmlns:a16="http://schemas.microsoft.com/office/drawing/2014/main" id="{F2A82128-FD10-86B1-E6B5-3FFAF890F38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512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39345" name="Picture@5B\QCleared@" descr="@5B\QCleared@">
          <a:extLst>
            <a:ext uri="{FF2B5EF4-FFF2-40B4-BE49-F238E27FC236}">
              <a16:creationId xmlns:a16="http://schemas.microsoft.com/office/drawing/2014/main" id="{C53C0FD4-5872-614F-C0E5-835192EC508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528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39346" name="Picture@5C\Qopen@" descr="@5C\Qopen@">
          <a:extLst>
            <a:ext uri="{FF2B5EF4-FFF2-40B4-BE49-F238E27FC236}">
              <a16:creationId xmlns:a16="http://schemas.microsoft.com/office/drawing/2014/main" id="{AE160107-8804-856B-DAC7-1E43A5E774A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44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39347" name="Picture@5C\Qopen@" descr="@5C\Qopen@">
          <a:extLst>
            <a:ext uri="{FF2B5EF4-FFF2-40B4-BE49-F238E27FC236}">
              <a16:creationId xmlns:a16="http://schemas.microsoft.com/office/drawing/2014/main" id="{F5C6D5A0-61CD-F396-F4A3-D8B671F534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61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39348" name="Picture@5B\QCleared@" descr="@5B\QCleared@">
          <a:extLst>
            <a:ext uri="{FF2B5EF4-FFF2-40B4-BE49-F238E27FC236}">
              <a16:creationId xmlns:a16="http://schemas.microsoft.com/office/drawing/2014/main" id="{9DD91875-F78C-1A1B-F684-CC8EDBA8670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577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39349" name="Picture@5C\Qopen@" descr="@5C\Qopen@">
          <a:extLst>
            <a:ext uri="{FF2B5EF4-FFF2-40B4-BE49-F238E27FC236}">
              <a16:creationId xmlns:a16="http://schemas.microsoft.com/office/drawing/2014/main" id="{5BFE166D-788A-6896-2351-377283A645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93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39350" name="Picture@5B\QCleared@" descr="@5B\QCleared@">
          <a:extLst>
            <a:ext uri="{FF2B5EF4-FFF2-40B4-BE49-F238E27FC236}">
              <a16:creationId xmlns:a16="http://schemas.microsoft.com/office/drawing/2014/main" id="{62E346CC-EC47-EC8B-B102-F39B2EB2BFB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609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39351" name="Picture@5C\Qopen@" descr="@5C\Qopen@">
          <a:extLst>
            <a:ext uri="{FF2B5EF4-FFF2-40B4-BE49-F238E27FC236}">
              <a16:creationId xmlns:a16="http://schemas.microsoft.com/office/drawing/2014/main" id="{C20577F4-4943-C08C-77B5-55F2F5D556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25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39352" name="Picture@5C\Qopen@" descr="@5C\Qopen@">
          <a:extLst>
            <a:ext uri="{FF2B5EF4-FFF2-40B4-BE49-F238E27FC236}">
              <a16:creationId xmlns:a16="http://schemas.microsoft.com/office/drawing/2014/main" id="{66F38433-7D46-3425-5FA7-BFAC9C166F9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42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39353" name="Picture@5C\Qopen@" descr="@5C\Qopen@">
          <a:extLst>
            <a:ext uri="{FF2B5EF4-FFF2-40B4-BE49-F238E27FC236}">
              <a16:creationId xmlns:a16="http://schemas.microsoft.com/office/drawing/2014/main" id="{1A899B8F-5B87-CA14-9F04-C069350909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58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39354" name="Picture@5C\Qopen@" descr="@5C\Qopen@">
          <a:extLst>
            <a:ext uri="{FF2B5EF4-FFF2-40B4-BE49-F238E27FC236}">
              <a16:creationId xmlns:a16="http://schemas.microsoft.com/office/drawing/2014/main" id="{DE4DA24C-F432-BE4E-38FD-A4712D05E7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74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39355" name="Picture@5B\QCleared@" descr="@5B\QCleared@">
          <a:extLst>
            <a:ext uri="{FF2B5EF4-FFF2-40B4-BE49-F238E27FC236}">
              <a16:creationId xmlns:a16="http://schemas.microsoft.com/office/drawing/2014/main" id="{E28773E3-64CB-1731-9A03-5DAC47856DF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690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39356" name="Picture@5B\QCleared@" descr="@5B\QCleared@">
          <a:extLst>
            <a:ext uri="{FF2B5EF4-FFF2-40B4-BE49-F238E27FC236}">
              <a16:creationId xmlns:a16="http://schemas.microsoft.com/office/drawing/2014/main" id="{427AB9EF-76AE-5E50-BC4D-DAC9509BC94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706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39357" name="Picture@5C\Qopen@" descr="@5C\Qopen@">
          <a:extLst>
            <a:ext uri="{FF2B5EF4-FFF2-40B4-BE49-F238E27FC236}">
              <a16:creationId xmlns:a16="http://schemas.microsoft.com/office/drawing/2014/main" id="{7CE057B4-0D34-C9C7-DC04-58A002AE05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22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39358" name="Picture@5C\Qopen@" descr="@5C\Qopen@">
          <a:extLst>
            <a:ext uri="{FF2B5EF4-FFF2-40B4-BE49-F238E27FC236}">
              <a16:creationId xmlns:a16="http://schemas.microsoft.com/office/drawing/2014/main" id="{9C1FF1E4-C6C5-7B6F-76DD-AF2800C93F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39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39359" name="Picture@5C\Qopen@" descr="@5C\Qopen@">
          <a:extLst>
            <a:ext uri="{FF2B5EF4-FFF2-40B4-BE49-F238E27FC236}">
              <a16:creationId xmlns:a16="http://schemas.microsoft.com/office/drawing/2014/main" id="{5BFF5683-45A9-56B5-588F-5DEF3B3006C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55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39360" name="Picture@5C\Qopen@" descr="@5C\Qopen@">
          <a:extLst>
            <a:ext uri="{FF2B5EF4-FFF2-40B4-BE49-F238E27FC236}">
              <a16:creationId xmlns:a16="http://schemas.microsoft.com/office/drawing/2014/main" id="{3BA1D561-A5D0-C99E-0429-1B28B62AEC5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71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39361" name="Picture@5C\Qopen@" descr="@5C\Qopen@">
          <a:extLst>
            <a:ext uri="{FF2B5EF4-FFF2-40B4-BE49-F238E27FC236}">
              <a16:creationId xmlns:a16="http://schemas.microsoft.com/office/drawing/2014/main" id="{842B5C4F-8767-C70C-6B1A-8CAE95CE87E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87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39362" name="Picture@5B\QCleared@" descr="@5B\QCleared@">
          <a:extLst>
            <a:ext uri="{FF2B5EF4-FFF2-40B4-BE49-F238E27FC236}">
              <a16:creationId xmlns:a16="http://schemas.microsoft.com/office/drawing/2014/main" id="{71A69B21-B455-93EE-0F21-AD68891A8E0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803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39363" name="Picture@5C\Qopen@" descr="@5C\Qopen@">
          <a:extLst>
            <a:ext uri="{FF2B5EF4-FFF2-40B4-BE49-F238E27FC236}">
              <a16:creationId xmlns:a16="http://schemas.microsoft.com/office/drawing/2014/main" id="{FEF5906E-966D-24DC-89B7-5CD0E19CDD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20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39364" name="Picture@5C\Qopen@" descr="@5C\Qopen@">
          <a:extLst>
            <a:ext uri="{FF2B5EF4-FFF2-40B4-BE49-F238E27FC236}">
              <a16:creationId xmlns:a16="http://schemas.microsoft.com/office/drawing/2014/main" id="{1FAC1437-6D06-D020-DF2A-BFAE10A06A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36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39365" name="Picture@5C\Qopen@" descr="@5C\Qopen@">
          <a:extLst>
            <a:ext uri="{FF2B5EF4-FFF2-40B4-BE49-F238E27FC236}">
              <a16:creationId xmlns:a16="http://schemas.microsoft.com/office/drawing/2014/main" id="{3EAB47E9-2BDE-77E0-E05A-E2FE2254EB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2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39366" name="Picture@5C\Qopen@" descr="@5C\Qopen@">
          <a:extLst>
            <a:ext uri="{FF2B5EF4-FFF2-40B4-BE49-F238E27FC236}">
              <a16:creationId xmlns:a16="http://schemas.microsoft.com/office/drawing/2014/main" id="{60D33B51-1C6E-A052-6EC6-E74D16DF05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68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39367" name="Picture@5C\Qopen@" descr="@5C\Qopen@">
          <a:extLst>
            <a:ext uri="{FF2B5EF4-FFF2-40B4-BE49-F238E27FC236}">
              <a16:creationId xmlns:a16="http://schemas.microsoft.com/office/drawing/2014/main" id="{6D584451-AA37-CE91-B605-AD857E0078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84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39368" name="Picture@5C\Qopen@" descr="@5C\Qopen@">
          <a:extLst>
            <a:ext uri="{FF2B5EF4-FFF2-40B4-BE49-F238E27FC236}">
              <a16:creationId xmlns:a16="http://schemas.microsoft.com/office/drawing/2014/main" id="{97A4E9B3-FA77-A793-FDD0-FFCBA767F8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01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39369" name="Picture@5B\QCleared@" descr="@5B\QCleared@">
          <a:extLst>
            <a:ext uri="{FF2B5EF4-FFF2-40B4-BE49-F238E27FC236}">
              <a16:creationId xmlns:a16="http://schemas.microsoft.com/office/drawing/2014/main" id="{BB270E78-AE5C-31A1-540C-B1D41F4CA7B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917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39370" name="Picture@5B\QCleared@" descr="@5B\QCleared@">
          <a:extLst>
            <a:ext uri="{FF2B5EF4-FFF2-40B4-BE49-F238E27FC236}">
              <a16:creationId xmlns:a16="http://schemas.microsoft.com/office/drawing/2014/main" id="{917EB42F-0756-C240-6E66-39CD89B3921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933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39371" name="Picture@5C\Qopen@" descr="@5C\Qopen@">
          <a:extLst>
            <a:ext uri="{FF2B5EF4-FFF2-40B4-BE49-F238E27FC236}">
              <a16:creationId xmlns:a16="http://schemas.microsoft.com/office/drawing/2014/main" id="{23929369-D1A4-A073-E45F-93ECE7308B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49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39372" name="Picture@5C\Qopen@" descr="@5C\Qopen@">
          <a:extLst>
            <a:ext uri="{FF2B5EF4-FFF2-40B4-BE49-F238E27FC236}">
              <a16:creationId xmlns:a16="http://schemas.microsoft.com/office/drawing/2014/main" id="{CB2D91FD-50E6-A131-9C36-3AF9E3EC2E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65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39373" name="Picture@5C\Qopen@" descr="@5C\Qopen@">
          <a:extLst>
            <a:ext uri="{FF2B5EF4-FFF2-40B4-BE49-F238E27FC236}">
              <a16:creationId xmlns:a16="http://schemas.microsoft.com/office/drawing/2014/main" id="{54C1116B-065B-D46C-DCD5-1D704886B6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82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39374" name="Picture@5C\Qopen@" descr="@5C\Qopen@">
          <a:extLst>
            <a:ext uri="{FF2B5EF4-FFF2-40B4-BE49-F238E27FC236}">
              <a16:creationId xmlns:a16="http://schemas.microsoft.com/office/drawing/2014/main" id="{EAFBF1A1-4A3C-C632-BD66-9C7E125BAC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98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39375" name="Picture@5B\QCleared@" descr="@5B\QCleared@">
          <a:extLst>
            <a:ext uri="{FF2B5EF4-FFF2-40B4-BE49-F238E27FC236}">
              <a16:creationId xmlns:a16="http://schemas.microsoft.com/office/drawing/2014/main" id="{A75534A9-19EF-C326-EC9A-1817F16369C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14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39376" name="Picture@5B\QCleared@" descr="@5B\QCleared@">
          <a:extLst>
            <a:ext uri="{FF2B5EF4-FFF2-40B4-BE49-F238E27FC236}">
              <a16:creationId xmlns:a16="http://schemas.microsoft.com/office/drawing/2014/main" id="{C95B97B7-B10C-9CC9-9643-E42FC4F83C5E}"/>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30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39377" name="Picture@5B\QCleared@" descr="@5B\QCleared@">
          <a:extLst>
            <a:ext uri="{FF2B5EF4-FFF2-40B4-BE49-F238E27FC236}">
              <a16:creationId xmlns:a16="http://schemas.microsoft.com/office/drawing/2014/main" id="{0F5BF66C-1FD7-6430-3C4A-61A410579B29}"/>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46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39378" name="Picture@5C\Qopen@" descr="@5C\Qopen@">
          <a:extLst>
            <a:ext uri="{FF2B5EF4-FFF2-40B4-BE49-F238E27FC236}">
              <a16:creationId xmlns:a16="http://schemas.microsoft.com/office/drawing/2014/main" id="{4074F697-4A3C-BA60-EE08-813E594018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63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39379" name="Picture@5C\Qopen@" descr="@5C\Qopen@">
          <a:extLst>
            <a:ext uri="{FF2B5EF4-FFF2-40B4-BE49-F238E27FC236}">
              <a16:creationId xmlns:a16="http://schemas.microsoft.com/office/drawing/2014/main" id="{36EE5DD8-CC63-D656-31B1-1D7FFDDC52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79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39380" name="Picture@5C\Qopen@" descr="@5C\Qopen@">
          <a:extLst>
            <a:ext uri="{FF2B5EF4-FFF2-40B4-BE49-F238E27FC236}">
              <a16:creationId xmlns:a16="http://schemas.microsoft.com/office/drawing/2014/main" id="{0E448E64-CCDD-4117-26B8-AA22E1FA7F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95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39381" name="Picture@5C\Qopen@" descr="@5C\Qopen@">
          <a:extLst>
            <a:ext uri="{FF2B5EF4-FFF2-40B4-BE49-F238E27FC236}">
              <a16:creationId xmlns:a16="http://schemas.microsoft.com/office/drawing/2014/main" id="{B0AB62D3-39FD-B131-9081-DBADC68B6A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11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39382" name="Picture@5C\Qopen@" descr="@5C\Qopen@">
          <a:extLst>
            <a:ext uri="{FF2B5EF4-FFF2-40B4-BE49-F238E27FC236}">
              <a16:creationId xmlns:a16="http://schemas.microsoft.com/office/drawing/2014/main" id="{ABEA0225-473E-37AC-DD27-005D6ED72F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27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39383" name="Picture@5C\Qopen@" descr="@5C\Qopen@">
          <a:extLst>
            <a:ext uri="{FF2B5EF4-FFF2-40B4-BE49-F238E27FC236}">
              <a16:creationId xmlns:a16="http://schemas.microsoft.com/office/drawing/2014/main" id="{D8667018-BBF7-9033-E312-F33FE98166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44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39384" name="Picture@5C\Qopen@" descr="@5C\Qopen@">
          <a:extLst>
            <a:ext uri="{FF2B5EF4-FFF2-40B4-BE49-F238E27FC236}">
              <a16:creationId xmlns:a16="http://schemas.microsoft.com/office/drawing/2014/main" id="{7A3A514E-71B2-18E4-68D3-BC924FDD06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60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39385" name="Picture@5C\Qopen@" descr="@5C\Qopen@">
          <a:extLst>
            <a:ext uri="{FF2B5EF4-FFF2-40B4-BE49-F238E27FC236}">
              <a16:creationId xmlns:a16="http://schemas.microsoft.com/office/drawing/2014/main" id="{8D5B98EB-64EE-F4C1-D04F-E5D9E8C1151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76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39386" name="Picture@5C\Qopen@" descr="@5C\Qopen@">
          <a:extLst>
            <a:ext uri="{FF2B5EF4-FFF2-40B4-BE49-F238E27FC236}">
              <a16:creationId xmlns:a16="http://schemas.microsoft.com/office/drawing/2014/main" id="{679B569C-F6A5-3E3C-71E1-A15FB3CC8F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92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39387" name="Picture@5C\Qopen@" descr="@5C\Qopen@">
          <a:extLst>
            <a:ext uri="{FF2B5EF4-FFF2-40B4-BE49-F238E27FC236}">
              <a16:creationId xmlns:a16="http://schemas.microsoft.com/office/drawing/2014/main" id="{1D675D64-14B8-D637-7723-AFD7961A15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08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39388" name="Picture@5C\Qopen@" descr="@5C\Qopen@">
          <a:extLst>
            <a:ext uri="{FF2B5EF4-FFF2-40B4-BE49-F238E27FC236}">
              <a16:creationId xmlns:a16="http://schemas.microsoft.com/office/drawing/2014/main" id="{7E15667E-E9A0-6114-B83B-0DACF2BD6C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24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39389" name="Picture@5C\Qopen@" descr="@5C\Qopen@">
          <a:extLst>
            <a:ext uri="{FF2B5EF4-FFF2-40B4-BE49-F238E27FC236}">
              <a16:creationId xmlns:a16="http://schemas.microsoft.com/office/drawing/2014/main" id="{818D5368-05C5-6A14-3635-891BF90D78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41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39390" name="Picture@5C\Qopen@" descr="@5C\Qopen@">
          <a:extLst>
            <a:ext uri="{FF2B5EF4-FFF2-40B4-BE49-F238E27FC236}">
              <a16:creationId xmlns:a16="http://schemas.microsoft.com/office/drawing/2014/main" id="{E0158BA2-3ECC-8DE8-B99F-438161E030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57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39391" name="Picture@5B\QCleared@" descr="@5B\QCleared@">
          <a:extLst>
            <a:ext uri="{FF2B5EF4-FFF2-40B4-BE49-F238E27FC236}">
              <a16:creationId xmlns:a16="http://schemas.microsoft.com/office/drawing/2014/main" id="{BBA11BE4-8CD2-BA19-2867-F5B9A32A21E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273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39392" name="Picture@5C\Qopen@" descr="@5C\Qopen@">
          <a:extLst>
            <a:ext uri="{FF2B5EF4-FFF2-40B4-BE49-F238E27FC236}">
              <a16:creationId xmlns:a16="http://schemas.microsoft.com/office/drawing/2014/main" id="{0A61BA74-E8E7-BE0B-D68D-4FF5B79CB1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89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39393" name="Picture@5C\Qopen@" descr="@5C\Qopen@">
          <a:extLst>
            <a:ext uri="{FF2B5EF4-FFF2-40B4-BE49-F238E27FC236}">
              <a16:creationId xmlns:a16="http://schemas.microsoft.com/office/drawing/2014/main" id="{679D1576-49F0-6A55-22DB-E397785C97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05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39394" name="Picture@5C\Qopen@" descr="@5C\Qopen@">
          <a:extLst>
            <a:ext uri="{FF2B5EF4-FFF2-40B4-BE49-F238E27FC236}">
              <a16:creationId xmlns:a16="http://schemas.microsoft.com/office/drawing/2014/main" id="{81826A3C-E4B6-81D3-C8F7-27B5A381BE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22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39395" name="Picture@5C\Qopen@" descr="@5C\Qopen@">
          <a:extLst>
            <a:ext uri="{FF2B5EF4-FFF2-40B4-BE49-F238E27FC236}">
              <a16:creationId xmlns:a16="http://schemas.microsoft.com/office/drawing/2014/main" id="{ECC4D3A3-8CAF-93E1-1CA2-151FF81DD1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38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39396" name="Picture@5C\Qopen@" descr="@5C\Qopen@">
          <a:extLst>
            <a:ext uri="{FF2B5EF4-FFF2-40B4-BE49-F238E27FC236}">
              <a16:creationId xmlns:a16="http://schemas.microsoft.com/office/drawing/2014/main" id="{DC87156D-3FA3-180D-7A02-25B33EBA6A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54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39397" name="Picture@5C\Qopen@" descr="@5C\Qopen@">
          <a:extLst>
            <a:ext uri="{FF2B5EF4-FFF2-40B4-BE49-F238E27FC236}">
              <a16:creationId xmlns:a16="http://schemas.microsoft.com/office/drawing/2014/main" id="{8DD35C13-3F20-D92C-5394-527D628945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70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39398" name="Picture@5C\Qopen@" descr="@5C\Qopen@">
          <a:extLst>
            <a:ext uri="{FF2B5EF4-FFF2-40B4-BE49-F238E27FC236}">
              <a16:creationId xmlns:a16="http://schemas.microsoft.com/office/drawing/2014/main" id="{7473432C-EC59-158E-3170-2ADC2914D9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86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39399" name="Picture@5C\Qopen@" descr="@5C\Qopen@">
          <a:extLst>
            <a:ext uri="{FF2B5EF4-FFF2-40B4-BE49-F238E27FC236}">
              <a16:creationId xmlns:a16="http://schemas.microsoft.com/office/drawing/2014/main" id="{052CA06A-5E7C-5FCE-7EAC-58A951467E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03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39400" name="Picture@5C\Qopen@" descr="@5C\Qopen@">
          <a:extLst>
            <a:ext uri="{FF2B5EF4-FFF2-40B4-BE49-F238E27FC236}">
              <a16:creationId xmlns:a16="http://schemas.microsoft.com/office/drawing/2014/main" id="{E406E7C6-FB8F-64F8-B715-C983651E04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19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39401" name="Picture@5C\Qopen@" descr="@5C\Qopen@">
          <a:extLst>
            <a:ext uri="{FF2B5EF4-FFF2-40B4-BE49-F238E27FC236}">
              <a16:creationId xmlns:a16="http://schemas.microsoft.com/office/drawing/2014/main" id="{A3D6B5A3-B03E-DF92-89E0-FE6D5BB0E7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35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39402" name="Picture@5C\Qopen@" descr="@5C\Qopen@">
          <a:extLst>
            <a:ext uri="{FF2B5EF4-FFF2-40B4-BE49-F238E27FC236}">
              <a16:creationId xmlns:a16="http://schemas.microsoft.com/office/drawing/2014/main" id="{D62A946C-4ACD-30A2-E433-C7B3F16306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51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39403" name="Picture@5B\QCleared@" descr="@5B\QCleared@">
          <a:extLst>
            <a:ext uri="{FF2B5EF4-FFF2-40B4-BE49-F238E27FC236}">
              <a16:creationId xmlns:a16="http://schemas.microsoft.com/office/drawing/2014/main" id="{B442CD11-C84A-BAE3-304A-1C1436B98CC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467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39404" name="Picture@5C\Qopen@" descr="@5C\Qopen@">
          <a:extLst>
            <a:ext uri="{FF2B5EF4-FFF2-40B4-BE49-F238E27FC236}">
              <a16:creationId xmlns:a16="http://schemas.microsoft.com/office/drawing/2014/main" id="{F42DA9DC-3AD6-1C6B-B517-2CFA99718C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84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39405" name="Picture@5B\QCleared@" descr="@5B\QCleared@">
          <a:extLst>
            <a:ext uri="{FF2B5EF4-FFF2-40B4-BE49-F238E27FC236}">
              <a16:creationId xmlns:a16="http://schemas.microsoft.com/office/drawing/2014/main" id="{6E3AE2FF-8A05-0BAB-A36E-D37940260B3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00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39406" name="Picture@5B\QCleared@" descr="@5B\QCleared@">
          <a:extLst>
            <a:ext uri="{FF2B5EF4-FFF2-40B4-BE49-F238E27FC236}">
              <a16:creationId xmlns:a16="http://schemas.microsoft.com/office/drawing/2014/main" id="{DA4D1C3D-D3C6-CC28-827B-46F7AAF4C0D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16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39407" name="Picture@5C\Qopen@" descr="@5C\Qopen@">
          <a:extLst>
            <a:ext uri="{FF2B5EF4-FFF2-40B4-BE49-F238E27FC236}">
              <a16:creationId xmlns:a16="http://schemas.microsoft.com/office/drawing/2014/main" id="{912A13F6-0746-AABB-8576-0118BECC61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32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39408" name="Picture@5C\Qopen@" descr="@5C\Qopen@">
          <a:extLst>
            <a:ext uri="{FF2B5EF4-FFF2-40B4-BE49-F238E27FC236}">
              <a16:creationId xmlns:a16="http://schemas.microsoft.com/office/drawing/2014/main" id="{DE581A99-5476-266A-A67C-2AFCE45AE5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48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39409" name="Picture@5B\QCleared@" descr="@5B\QCleared@">
          <a:extLst>
            <a:ext uri="{FF2B5EF4-FFF2-40B4-BE49-F238E27FC236}">
              <a16:creationId xmlns:a16="http://schemas.microsoft.com/office/drawing/2014/main" id="{82139254-EB63-39EE-803F-9BBE60485D4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65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39410" name="Picture@5B\QCleared@" descr="@5B\QCleared@">
          <a:extLst>
            <a:ext uri="{FF2B5EF4-FFF2-40B4-BE49-F238E27FC236}">
              <a16:creationId xmlns:a16="http://schemas.microsoft.com/office/drawing/2014/main" id="{92285E7F-75EA-78A3-5C5B-1AB84E2C895C}"/>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581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39411" name="Picture@5C\Qopen@" descr="@5C\Qopen@">
          <a:extLst>
            <a:ext uri="{FF2B5EF4-FFF2-40B4-BE49-F238E27FC236}">
              <a16:creationId xmlns:a16="http://schemas.microsoft.com/office/drawing/2014/main" id="{977AD9B1-2D44-70D6-E71D-43D1D8D0F9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7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39412" name="Picture@5C\Qopen@" descr="@5C\Qopen@">
          <a:extLst>
            <a:ext uri="{FF2B5EF4-FFF2-40B4-BE49-F238E27FC236}">
              <a16:creationId xmlns:a16="http://schemas.microsoft.com/office/drawing/2014/main" id="{07FEA13F-D749-23A3-3772-211A805EDE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13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39413" name="Picture@5B\QCleared@" descr="@5B\QCleared@">
          <a:extLst>
            <a:ext uri="{FF2B5EF4-FFF2-40B4-BE49-F238E27FC236}">
              <a16:creationId xmlns:a16="http://schemas.microsoft.com/office/drawing/2014/main" id="{5C17A154-8DEB-C7CE-0EB9-C43B2D533865}"/>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629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39414" name="Picture@5C\Qopen@" descr="@5C\Qopen@">
          <a:extLst>
            <a:ext uri="{FF2B5EF4-FFF2-40B4-BE49-F238E27FC236}">
              <a16:creationId xmlns:a16="http://schemas.microsoft.com/office/drawing/2014/main" id="{6798E575-C7FC-2F78-A7DC-E9BD4B98F1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45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39415" name="Picture@5C\Qopen@" descr="@5C\Qopen@">
          <a:extLst>
            <a:ext uri="{FF2B5EF4-FFF2-40B4-BE49-F238E27FC236}">
              <a16:creationId xmlns:a16="http://schemas.microsoft.com/office/drawing/2014/main" id="{DA412052-0B8C-4B14-DBC6-F524FD0AF7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62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39416" name="Picture@5C\Qopen@" descr="@5C\Qopen@">
          <a:extLst>
            <a:ext uri="{FF2B5EF4-FFF2-40B4-BE49-F238E27FC236}">
              <a16:creationId xmlns:a16="http://schemas.microsoft.com/office/drawing/2014/main" id="{C8AFBC16-975B-9D09-5890-265C3BB6EC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78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39417" name="Picture@5C\Qopen@" descr="@5C\Qopen@">
          <a:extLst>
            <a:ext uri="{FF2B5EF4-FFF2-40B4-BE49-F238E27FC236}">
              <a16:creationId xmlns:a16="http://schemas.microsoft.com/office/drawing/2014/main" id="{49A93943-D0E8-C424-F5E8-13D2F27AC0C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94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39418" name="Picture@5B\QCleared@" descr="@5B\QCleared@">
          <a:extLst>
            <a:ext uri="{FF2B5EF4-FFF2-40B4-BE49-F238E27FC236}">
              <a16:creationId xmlns:a16="http://schemas.microsoft.com/office/drawing/2014/main" id="{B877FFA6-2A6F-6EA8-9FFF-90C7476EE56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710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39419" name="Picture@5C\Qopen@" descr="@5C\Qopen@">
          <a:extLst>
            <a:ext uri="{FF2B5EF4-FFF2-40B4-BE49-F238E27FC236}">
              <a16:creationId xmlns:a16="http://schemas.microsoft.com/office/drawing/2014/main" id="{81BA9DFB-4736-42D2-BC0D-41B36B5111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26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39420" name="Picture@5C\Qopen@" descr="@5C\Qopen@">
          <a:extLst>
            <a:ext uri="{FF2B5EF4-FFF2-40B4-BE49-F238E27FC236}">
              <a16:creationId xmlns:a16="http://schemas.microsoft.com/office/drawing/2014/main" id="{5EB991D1-D910-3FD7-4F37-F6C4566DB0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43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39421" name="Picture@5C\Qopen@" descr="@5C\Qopen@">
          <a:extLst>
            <a:ext uri="{FF2B5EF4-FFF2-40B4-BE49-F238E27FC236}">
              <a16:creationId xmlns:a16="http://schemas.microsoft.com/office/drawing/2014/main" id="{8C1B252D-13F9-5FAD-5D56-EB073BDB46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59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39422" name="Picture@5C\Qopen@" descr="@5C\Qopen@">
          <a:extLst>
            <a:ext uri="{FF2B5EF4-FFF2-40B4-BE49-F238E27FC236}">
              <a16:creationId xmlns:a16="http://schemas.microsoft.com/office/drawing/2014/main" id="{3B1A6783-F32E-9C97-9585-D4A6B6A9EE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75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39423" name="Picture@5C\Qopen@" descr="@5C\Qopen@">
          <a:extLst>
            <a:ext uri="{FF2B5EF4-FFF2-40B4-BE49-F238E27FC236}">
              <a16:creationId xmlns:a16="http://schemas.microsoft.com/office/drawing/2014/main" id="{A5A662F2-BD5B-6D68-BD3E-B1C246973D3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91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39424" name="Picture@5B\QCleared@" descr="@5B\QCleared@">
          <a:extLst>
            <a:ext uri="{FF2B5EF4-FFF2-40B4-BE49-F238E27FC236}">
              <a16:creationId xmlns:a16="http://schemas.microsoft.com/office/drawing/2014/main" id="{6BA5AE3D-841E-C9D0-5B31-63FA0DF4BB53}"/>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807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39425" name="Picture@5C\Qopen@" descr="@5C\Qopen@">
          <a:extLst>
            <a:ext uri="{FF2B5EF4-FFF2-40B4-BE49-F238E27FC236}">
              <a16:creationId xmlns:a16="http://schemas.microsoft.com/office/drawing/2014/main" id="{F54F575B-388F-1B46-E184-72B8C5469B9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4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39426" name="Picture@5C\Qopen@" descr="@5C\Qopen@">
          <a:extLst>
            <a:ext uri="{FF2B5EF4-FFF2-40B4-BE49-F238E27FC236}">
              <a16:creationId xmlns:a16="http://schemas.microsoft.com/office/drawing/2014/main" id="{187A46F1-61EE-656F-930D-800149BCA9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40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39427" name="Picture@5C\Qopen@" descr="@5C\Qopen@">
          <a:extLst>
            <a:ext uri="{FF2B5EF4-FFF2-40B4-BE49-F238E27FC236}">
              <a16:creationId xmlns:a16="http://schemas.microsoft.com/office/drawing/2014/main" id="{8D6DD593-BA44-1530-0E64-787D99DF36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56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39428" name="Picture@5C\Qopen@" descr="@5C\Qopen@">
          <a:extLst>
            <a:ext uri="{FF2B5EF4-FFF2-40B4-BE49-F238E27FC236}">
              <a16:creationId xmlns:a16="http://schemas.microsoft.com/office/drawing/2014/main" id="{9420E723-E39C-2B94-E7F7-AF7DB37172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72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39429" name="Picture@5C\Qopen@" descr="@5C\Qopen@">
          <a:extLst>
            <a:ext uri="{FF2B5EF4-FFF2-40B4-BE49-F238E27FC236}">
              <a16:creationId xmlns:a16="http://schemas.microsoft.com/office/drawing/2014/main" id="{807C8585-ADBE-2535-6436-A5E6AD26D19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88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39430" name="Picture@5C\Qopen@" descr="@5C\Qopen@">
          <a:extLst>
            <a:ext uri="{FF2B5EF4-FFF2-40B4-BE49-F238E27FC236}">
              <a16:creationId xmlns:a16="http://schemas.microsoft.com/office/drawing/2014/main" id="{A40FE4EF-B330-F929-C43B-F6141399E4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05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39431" name="Picture@5C\Qopen@" descr="@5C\Qopen@">
          <a:extLst>
            <a:ext uri="{FF2B5EF4-FFF2-40B4-BE49-F238E27FC236}">
              <a16:creationId xmlns:a16="http://schemas.microsoft.com/office/drawing/2014/main" id="{A90C1F2E-6510-30B4-DAF0-A3D4794F25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21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39432" name="Picture@5C\Qopen@" descr="@5C\Qopen@">
          <a:extLst>
            <a:ext uri="{FF2B5EF4-FFF2-40B4-BE49-F238E27FC236}">
              <a16:creationId xmlns:a16="http://schemas.microsoft.com/office/drawing/2014/main" id="{B526D5B2-1D97-D761-8EA8-CD8D5121A9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37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39433" name="Picture@5C\Qopen@" descr="@5C\Qopen@">
          <a:extLst>
            <a:ext uri="{FF2B5EF4-FFF2-40B4-BE49-F238E27FC236}">
              <a16:creationId xmlns:a16="http://schemas.microsoft.com/office/drawing/2014/main" id="{C8185DBE-9433-7FCA-841C-2B29925E65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53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39434" name="Picture@5C\Qopen@" descr="@5C\Qopen@">
          <a:extLst>
            <a:ext uri="{FF2B5EF4-FFF2-40B4-BE49-F238E27FC236}">
              <a16:creationId xmlns:a16="http://schemas.microsoft.com/office/drawing/2014/main" id="{94F267AC-3109-5DB2-C91F-3F7D4701B6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69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39435" name="Picture@5C\Qopen@" descr="@5C\Qopen@">
          <a:extLst>
            <a:ext uri="{FF2B5EF4-FFF2-40B4-BE49-F238E27FC236}">
              <a16:creationId xmlns:a16="http://schemas.microsoft.com/office/drawing/2014/main" id="{360B1CC7-2CCB-F3F9-4F8E-025768DECA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86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39436" name="Picture@5C\Qopen@" descr="@5C\Qopen@">
          <a:extLst>
            <a:ext uri="{FF2B5EF4-FFF2-40B4-BE49-F238E27FC236}">
              <a16:creationId xmlns:a16="http://schemas.microsoft.com/office/drawing/2014/main" id="{67510689-902D-E942-2171-14E1CD123C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02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39437" name="Picture@5C\Qopen@" descr="@5C\Qopen@">
          <a:extLst>
            <a:ext uri="{FF2B5EF4-FFF2-40B4-BE49-F238E27FC236}">
              <a16:creationId xmlns:a16="http://schemas.microsoft.com/office/drawing/2014/main" id="{4F61F79A-5514-1F6D-8BB0-ED1DF19EAF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18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39438" name="Picture@5C\Qopen@" descr="@5C\Qopen@">
          <a:extLst>
            <a:ext uri="{FF2B5EF4-FFF2-40B4-BE49-F238E27FC236}">
              <a16:creationId xmlns:a16="http://schemas.microsoft.com/office/drawing/2014/main" id="{1F090B62-62FE-C317-6828-E78E77626E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34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39439" name="Picture@5C\Qopen@" descr="@5C\Qopen@">
          <a:extLst>
            <a:ext uri="{FF2B5EF4-FFF2-40B4-BE49-F238E27FC236}">
              <a16:creationId xmlns:a16="http://schemas.microsoft.com/office/drawing/2014/main" id="{8A117CB2-D578-8D0D-B443-350316A3B6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50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39440" name="Picture@5C\Qopen@" descr="@5C\Qopen@">
          <a:extLst>
            <a:ext uri="{FF2B5EF4-FFF2-40B4-BE49-F238E27FC236}">
              <a16:creationId xmlns:a16="http://schemas.microsoft.com/office/drawing/2014/main" id="{3EF3C58C-F2FA-69D5-8748-803F32F4D9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66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39441" name="Picture@5C\Qopen@" descr="@5C\Qopen@">
          <a:extLst>
            <a:ext uri="{FF2B5EF4-FFF2-40B4-BE49-F238E27FC236}">
              <a16:creationId xmlns:a16="http://schemas.microsoft.com/office/drawing/2014/main" id="{DE79341A-4E8C-C97E-BCC3-8FD49F4DF5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83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39442" name="Picture@5C\Qopen@" descr="@5C\Qopen@">
          <a:extLst>
            <a:ext uri="{FF2B5EF4-FFF2-40B4-BE49-F238E27FC236}">
              <a16:creationId xmlns:a16="http://schemas.microsoft.com/office/drawing/2014/main" id="{312FEA2F-BD9C-76E1-5D8C-9F4146F3D8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99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39443" name="Picture@5C\Qopen@" descr="@5C\Qopen@">
          <a:extLst>
            <a:ext uri="{FF2B5EF4-FFF2-40B4-BE49-F238E27FC236}">
              <a16:creationId xmlns:a16="http://schemas.microsoft.com/office/drawing/2014/main" id="{EFC422B7-34F5-8047-3553-F80CC48866A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15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39444" name="Picture@5C\Qopen@" descr="@5C\Qopen@">
          <a:extLst>
            <a:ext uri="{FF2B5EF4-FFF2-40B4-BE49-F238E27FC236}">
              <a16:creationId xmlns:a16="http://schemas.microsoft.com/office/drawing/2014/main" id="{77E0FF85-236D-A2AC-42DB-4F92949D73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31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39445" name="Picture@5C\Qopen@" descr="@5C\Qopen@">
          <a:extLst>
            <a:ext uri="{FF2B5EF4-FFF2-40B4-BE49-F238E27FC236}">
              <a16:creationId xmlns:a16="http://schemas.microsoft.com/office/drawing/2014/main" id="{1911E7A9-89D0-ED41-7985-16FBBD3724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47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39446" name="Picture@5C\Qopen@" descr="@5C\Qopen@">
          <a:extLst>
            <a:ext uri="{FF2B5EF4-FFF2-40B4-BE49-F238E27FC236}">
              <a16:creationId xmlns:a16="http://schemas.microsoft.com/office/drawing/2014/main" id="{C84F97EB-0A29-5A25-3E2B-53B215A329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64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39447" name="Picture@5C\Qopen@" descr="@5C\Qopen@">
          <a:extLst>
            <a:ext uri="{FF2B5EF4-FFF2-40B4-BE49-F238E27FC236}">
              <a16:creationId xmlns:a16="http://schemas.microsoft.com/office/drawing/2014/main" id="{BF7CEB13-81ED-D772-AD09-1AA989D6B1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80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39448" name="Picture@5C\Qopen@" descr="@5C\Qopen@">
          <a:extLst>
            <a:ext uri="{FF2B5EF4-FFF2-40B4-BE49-F238E27FC236}">
              <a16:creationId xmlns:a16="http://schemas.microsoft.com/office/drawing/2014/main" id="{3328CFCB-7E5C-AEFB-B5EA-75E605D416B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96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39449" name="Picture@5C\Qopen@" descr="@5C\Qopen@">
          <a:extLst>
            <a:ext uri="{FF2B5EF4-FFF2-40B4-BE49-F238E27FC236}">
              <a16:creationId xmlns:a16="http://schemas.microsoft.com/office/drawing/2014/main" id="{B7C46D29-3D45-D9D6-B940-1F3DC247659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12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39450" name="Picture@5C\Qopen@" descr="@5C\Qopen@">
          <a:extLst>
            <a:ext uri="{FF2B5EF4-FFF2-40B4-BE49-F238E27FC236}">
              <a16:creationId xmlns:a16="http://schemas.microsoft.com/office/drawing/2014/main" id="{951E1A49-40B1-E1F4-17D4-41717E4BE2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28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39451" name="Picture@5C\Qopen@" descr="@5C\Qopen@">
          <a:extLst>
            <a:ext uri="{FF2B5EF4-FFF2-40B4-BE49-F238E27FC236}">
              <a16:creationId xmlns:a16="http://schemas.microsoft.com/office/drawing/2014/main" id="{0680D0F8-3DAF-2532-3677-842E45C01D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45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39452" name="Picture@5C\Qopen@" descr="@5C\Qopen@">
          <a:extLst>
            <a:ext uri="{FF2B5EF4-FFF2-40B4-BE49-F238E27FC236}">
              <a16:creationId xmlns:a16="http://schemas.microsoft.com/office/drawing/2014/main" id="{E1788593-5062-F918-0738-1B366487CD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61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39453" name="Picture@5C\Qopen@" descr="@5C\Qopen@">
          <a:extLst>
            <a:ext uri="{FF2B5EF4-FFF2-40B4-BE49-F238E27FC236}">
              <a16:creationId xmlns:a16="http://schemas.microsoft.com/office/drawing/2014/main" id="{C5BEFAFA-B90F-05F4-713B-5C96666E7F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77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634</xdr:row>
      <xdr:rowOff>0</xdr:rowOff>
    </xdr:from>
    <xdr:to>
      <xdr:col>0</xdr:col>
      <xdr:colOff>152400</xdr:colOff>
      <xdr:row>634</xdr:row>
      <xdr:rowOff>133350</xdr:rowOff>
    </xdr:to>
    <xdr:pic>
      <xdr:nvPicPr>
        <xdr:cNvPr id="739454" name="Picture@5C\Qopen@" descr="@5C\Qopen@">
          <a:extLst>
            <a:ext uri="{FF2B5EF4-FFF2-40B4-BE49-F238E27FC236}">
              <a16:creationId xmlns:a16="http://schemas.microsoft.com/office/drawing/2014/main" id="{E758ADBB-ED18-F983-F8C2-CCA86681249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93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635</xdr:row>
      <xdr:rowOff>0</xdr:rowOff>
    </xdr:from>
    <xdr:to>
      <xdr:col>0</xdr:col>
      <xdr:colOff>152400</xdr:colOff>
      <xdr:row>635</xdr:row>
      <xdr:rowOff>133350</xdr:rowOff>
    </xdr:to>
    <xdr:pic>
      <xdr:nvPicPr>
        <xdr:cNvPr id="739455" name="Picture@5C\Qopen@" descr="@5C\Qopen@">
          <a:extLst>
            <a:ext uri="{FF2B5EF4-FFF2-40B4-BE49-F238E27FC236}">
              <a16:creationId xmlns:a16="http://schemas.microsoft.com/office/drawing/2014/main" id="{AE7A3948-49F7-F7A4-E3CD-7BD301C852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09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636</xdr:row>
      <xdr:rowOff>0</xdr:rowOff>
    </xdr:from>
    <xdr:to>
      <xdr:col>0</xdr:col>
      <xdr:colOff>152400</xdr:colOff>
      <xdr:row>636</xdr:row>
      <xdr:rowOff>133350</xdr:rowOff>
    </xdr:to>
    <xdr:pic>
      <xdr:nvPicPr>
        <xdr:cNvPr id="739456" name="Picture@5C\Qopen@" descr="@5C\Qopen@">
          <a:extLst>
            <a:ext uri="{FF2B5EF4-FFF2-40B4-BE49-F238E27FC236}">
              <a16:creationId xmlns:a16="http://schemas.microsoft.com/office/drawing/2014/main" id="{938F92B6-22F2-89E6-5DF1-0D00396654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26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637</xdr:row>
      <xdr:rowOff>0</xdr:rowOff>
    </xdr:from>
    <xdr:to>
      <xdr:col>0</xdr:col>
      <xdr:colOff>152400</xdr:colOff>
      <xdr:row>637</xdr:row>
      <xdr:rowOff>133350</xdr:rowOff>
    </xdr:to>
    <xdr:pic>
      <xdr:nvPicPr>
        <xdr:cNvPr id="739457" name="Picture@5C\Qopen@" descr="@5C\Qopen@">
          <a:extLst>
            <a:ext uri="{FF2B5EF4-FFF2-40B4-BE49-F238E27FC236}">
              <a16:creationId xmlns:a16="http://schemas.microsoft.com/office/drawing/2014/main" id="{0352D84C-A1BB-3513-1F6C-0003627B8C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42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638</xdr:row>
      <xdr:rowOff>0</xdr:rowOff>
    </xdr:from>
    <xdr:to>
      <xdr:col>0</xdr:col>
      <xdr:colOff>152400</xdr:colOff>
      <xdr:row>638</xdr:row>
      <xdr:rowOff>133350</xdr:rowOff>
    </xdr:to>
    <xdr:pic>
      <xdr:nvPicPr>
        <xdr:cNvPr id="739458" name="Picture@5C\Qopen@" descr="@5C\Qopen@">
          <a:extLst>
            <a:ext uri="{FF2B5EF4-FFF2-40B4-BE49-F238E27FC236}">
              <a16:creationId xmlns:a16="http://schemas.microsoft.com/office/drawing/2014/main" id="{B8AD10EF-52D8-3322-9612-1179FA4A0D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58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639</xdr:row>
      <xdr:rowOff>0</xdr:rowOff>
    </xdr:from>
    <xdr:to>
      <xdr:col>0</xdr:col>
      <xdr:colOff>152400</xdr:colOff>
      <xdr:row>639</xdr:row>
      <xdr:rowOff>133350</xdr:rowOff>
    </xdr:to>
    <xdr:pic>
      <xdr:nvPicPr>
        <xdr:cNvPr id="739459" name="Picture@5C\Qopen@" descr="@5C\Qopen@">
          <a:extLst>
            <a:ext uri="{FF2B5EF4-FFF2-40B4-BE49-F238E27FC236}">
              <a16:creationId xmlns:a16="http://schemas.microsoft.com/office/drawing/2014/main" id="{641E5B94-160B-BCA1-AD91-CA3EAE16D6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74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640</xdr:row>
      <xdr:rowOff>0</xdr:rowOff>
    </xdr:from>
    <xdr:to>
      <xdr:col>0</xdr:col>
      <xdr:colOff>152400</xdr:colOff>
      <xdr:row>640</xdr:row>
      <xdr:rowOff>133350</xdr:rowOff>
    </xdr:to>
    <xdr:pic>
      <xdr:nvPicPr>
        <xdr:cNvPr id="739460" name="Picture@5C\Qopen@" descr="@5C\Qopen@">
          <a:extLst>
            <a:ext uri="{FF2B5EF4-FFF2-40B4-BE49-F238E27FC236}">
              <a16:creationId xmlns:a16="http://schemas.microsoft.com/office/drawing/2014/main" id="{3FF92D1B-0C79-D84B-DA15-D2531ADCC7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90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641</xdr:row>
      <xdr:rowOff>0</xdr:rowOff>
    </xdr:from>
    <xdr:to>
      <xdr:col>0</xdr:col>
      <xdr:colOff>152400</xdr:colOff>
      <xdr:row>641</xdr:row>
      <xdr:rowOff>133350</xdr:rowOff>
    </xdr:to>
    <xdr:pic>
      <xdr:nvPicPr>
        <xdr:cNvPr id="739461" name="Picture@5C\Qopen@" descr="@5C\Qopen@">
          <a:extLst>
            <a:ext uri="{FF2B5EF4-FFF2-40B4-BE49-F238E27FC236}">
              <a16:creationId xmlns:a16="http://schemas.microsoft.com/office/drawing/2014/main" id="{351938CC-A595-5364-987C-0C8EF13E7E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07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642</xdr:row>
      <xdr:rowOff>0</xdr:rowOff>
    </xdr:from>
    <xdr:to>
      <xdr:col>0</xdr:col>
      <xdr:colOff>152400</xdr:colOff>
      <xdr:row>642</xdr:row>
      <xdr:rowOff>133350</xdr:rowOff>
    </xdr:to>
    <xdr:pic>
      <xdr:nvPicPr>
        <xdr:cNvPr id="739462" name="Picture@5C\Qopen@" descr="@5C\Qopen@">
          <a:extLst>
            <a:ext uri="{FF2B5EF4-FFF2-40B4-BE49-F238E27FC236}">
              <a16:creationId xmlns:a16="http://schemas.microsoft.com/office/drawing/2014/main" id="{F6352F6D-DB1E-3E46-AD7A-024B8E70DD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23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643</xdr:row>
      <xdr:rowOff>0</xdr:rowOff>
    </xdr:from>
    <xdr:to>
      <xdr:col>0</xdr:col>
      <xdr:colOff>152400</xdr:colOff>
      <xdr:row>643</xdr:row>
      <xdr:rowOff>133350</xdr:rowOff>
    </xdr:to>
    <xdr:pic>
      <xdr:nvPicPr>
        <xdr:cNvPr id="739463" name="Picture@5C\Qopen@" descr="@5C\Qopen@">
          <a:extLst>
            <a:ext uri="{FF2B5EF4-FFF2-40B4-BE49-F238E27FC236}">
              <a16:creationId xmlns:a16="http://schemas.microsoft.com/office/drawing/2014/main" id="{58E92C1F-C9C3-5777-B6B5-CDA8C79C03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39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644</xdr:row>
      <xdr:rowOff>0</xdr:rowOff>
    </xdr:from>
    <xdr:to>
      <xdr:col>0</xdr:col>
      <xdr:colOff>152400</xdr:colOff>
      <xdr:row>644</xdr:row>
      <xdr:rowOff>133350</xdr:rowOff>
    </xdr:to>
    <xdr:pic>
      <xdr:nvPicPr>
        <xdr:cNvPr id="739464" name="Picture@5C\Qopen@" descr="@5C\Qopen@">
          <a:extLst>
            <a:ext uri="{FF2B5EF4-FFF2-40B4-BE49-F238E27FC236}">
              <a16:creationId xmlns:a16="http://schemas.microsoft.com/office/drawing/2014/main" id="{2B8D2495-422C-8897-5432-7C2B26A772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55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645</xdr:row>
      <xdr:rowOff>0</xdr:rowOff>
    </xdr:from>
    <xdr:to>
      <xdr:col>0</xdr:col>
      <xdr:colOff>152400</xdr:colOff>
      <xdr:row>645</xdr:row>
      <xdr:rowOff>133350</xdr:rowOff>
    </xdr:to>
    <xdr:pic>
      <xdr:nvPicPr>
        <xdr:cNvPr id="739465" name="Picture@5C\Qopen@" descr="@5C\Qopen@">
          <a:extLst>
            <a:ext uri="{FF2B5EF4-FFF2-40B4-BE49-F238E27FC236}">
              <a16:creationId xmlns:a16="http://schemas.microsoft.com/office/drawing/2014/main" id="{97F3D10A-331C-B780-03D9-BCA5F5224C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1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646</xdr:row>
      <xdr:rowOff>0</xdr:rowOff>
    </xdr:from>
    <xdr:to>
      <xdr:col>0</xdr:col>
      <xdr:colOff>152400</xdr:colOff>
      <xdr:row>646</xdr:row>
      <xdr:rowOff>133350</xdr:rowOff>
    </xdr:to>
    <xdr:pic>
      <xdr:nvPicPr>
        <xdr:cNvPr id="739466" name="Picture@5C\Qopen@" descr="@5C\Qopen@">
          <a:extLst>
            <a:ext uri="{FF2B5EF4-FFF2-40B4-BE49-F238E27FC236}">
              <a16:creationId xmlns:a16="http://schemas.microsoft.com/office/drawing/2014/main" id="{AE362EC7-53BA-9975-DD6A-A170394B8E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87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647</xdr:row>
      <xdr:rowOff>0</xdr:rowOff>
    </xdr:from>
    <xdr:to>
      <xdr:col>0</xdr:col>
      <xdr:colOff>152400</xdr:colOff>
      <xdr:row>647</xdr:row>
      <xdr:rowOff>133350</xdr:rowOff>
    </xdr:to>
    <xdr:pic>
      <xdr:nvPicPr>
        <xdr:cNvPr id="739467" name="Picture@5C\Qopen@" descr="@5C\Qopen@">
          <a:extLst>
            <a:ext uri="{FF2B5EF4-FFF2-40B4-BE49-F238E27FC236}">
              <a16:creationId xmlns:a16="http://schemas.microsoft.com/office/drawing/2014/main" id="{76366108-0C28-F60B-70D3-0567E2A8AA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04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648</xdr:row>
      <xdr:rowOff>0</xdr:rowOff>
    </xdr:from>
    <xdr:to>
      <xdr:col>0</xdr:col>
      <xdr:colOff>152400</xdr:colOff>
      <xdr:row>648</xdr:row>
      <xdr:rowOff>133350</xdr:rowOff>
    </xdr:to>
    <xdr:pic>
      <xdr:nvPicPr>
        <xdr:cNvPr id="739468" name="Picture@5C\Qopen@" descr="@5C\Qopen@">
          <a:extLst>
            <a:ext uri="{FF2B5EF4-FFF2-40B4-BE49-F238E27FC236}">
              <a16:creationId xmlns:a16="http://schemas.microsoft.com/office/drawing/2014/main" id="{7A0B91BA-AA63-4525-371A-98D6EA7D3C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20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649</xdr:row>
      <xdr:rowOff>0</xdr:rowOff>
    </xdr:from>
    <xdr:to>
      <xdr:col>0</xdr:col>
      <xdr:colOff>152400</xdr:colOff>
      <xdr:row>649</xdr:row>
      <xdr:rowOff>133350</xdr:rowOff>
    </xdr:to>
    <xdr:pic>
      <xdr:nvPicPr>
        <xdr:cNvPr id="739469" name="Picture@5C\Qopen@" descr="@5C\Qopen@">
          <a:extLst>
            <a:ext uri="{FF2B5EF4-FFF2-40B4-BE49-F238E27FC236}">
              <a16:creationId xmlns:a16="http://schemas.microsoft.com/office/drawing/2014/main" id="{9FC45C15-494B-05CF-58A6-86648CE0DD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6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650</xdr:row>
      <xdr:rowOff>0</xdr:rowOff>
    </xdr:from>
    <xdr:to>
      <xdr:col>0</xdr:col>
      <xdr:colOff>152400</xdr:colOff>
      <xdr:row>650</xdr:row>
      <xdr:rowOff>133350</xdr:rowOff>
    </xdr:to>
    <xdr:pic>
      <xdr:nvPicPr>
        <xdr:cNvPr id="739470" name="Picture@5C\Qopen@" descr="@5C\Qopen@">
          <a:extLst>
            <a:ext uri="{FF2B5EF4-FFF2-40B4-BE49-F238E27FC236}">
              <a16:creationId xmlns:a16="http://schemas.microsoft.com/office/drawing/2014/main" id="{05A22B41-910B-2E36-95CC-867F5F2109C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52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651</xdr:row>
      <xdr:rowOff>0</xdr:rowOff>
    </xdr:from>
    <xdr:to>
      <xdr:col>0</xdr:col>
      <xdr:colOff>152400</xdr:colOff>
      <xdr:row>651</xdr:row>
      <xdr:rowOff>133350</xdr:rowOff>
    </xdr:to>
    <xdr:pic>
      <xdr:nvPicPr>
        <xdr:cNvPr id="739471" name="Picture@5C\Qopen@" descr="@5C\Qopen@">
          <a:extLst>
            <a:ext uri="{FF2B5EF4-FFF2-40B4-BE49-F238E27FC236}">
              <a16:creationId xmlns:a16="http://schemas.microsoft.com/office/drawing/2014/main" id="{FEA0DF81-9312-B757-3DA1-D4843D1F83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68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652</xdr:row>
      <xdr:rowOff>0</xdr:rowOff>
    </xdr:from>
    <xdr:to>
      <xdr:col>0</xdr:col>
      <xdr:colOff>152400</xdr:colOff>
      <xdr:row>652</xdr:row>
      <xdr:rowOff>133350</xdr:rowOff>
    </xdr:to>
    <xdr:pic>
      <xdr:nvPicPr>
        <xdr:cNvPr id="739472" name="Picture@5C\Qopen@" descr="@5C\Qopen@">
          <a:extLst>
            <a:ext uri="{FF2B5EF4-FFF2-40B4-BE49-F238E27FC236}">
              <a16:creationId xmlns:a16="http://schemas.microsoft.com/office/drawing/2014/main" id="{92A965D2-CBE7-1364-86DA-B1E6683C0C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5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653</xdr:row>
      <xdr:rowOff>0</xdr:rowOff>
    </xdr:from>
    <xdr:to>
      <xdr:col>0</xdr:col>
      <xdr:colOff>152400</xdr:colOff>
      <xdr:row>653</xdr:row>
      <xdr:rowOff>133350</xdr:rowOff>
    </xdr:to>
    <xdr:pic>
      <xdr:nvPicPr>
        <xdr:cNvPr id="739473" name="Picture@5C\Qopen@" descr="@5C\Qopen@">
          <a:extLst>
            <a:ext uri="{FF2B5EF4-FFF2-40B4-BE49-F238E27FC236}">
              <a16:creationId xmlns:a16="http://schemas.microsoft.com/office/drawing/2014/main" id="{AE49A6A1-FB86-26B0-EB5F-96752275D5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01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654</xdr:row>
      <xdr:rowOff>0</xdr:rowOff>
    </xdr:from>
    <xdr:to>
      <xdr:col>0</xdr:col>
      <xdr:colOff>152400</xdr:colOff>
      <xdr:row>654</xdr:row>
      <xdr:rowOff>133350</xdr:rowOff>
    </xdr:to>
    <xdr:pic>
      <xdr:nvPicPr>
        <xdr:cNvPr id="739474" name="Picture@5C\Qopen@" descr="@5C\Qopen@">
          <a:extLst>
            <a:ext uri="{FF2B5EF4-FFF2-40B4-BE49-F238E27FC236}">
              <a16:creationId xmlns:a16="http://schemas.microsoft.com/office/drawing/2014/main" id="{CDB91DD2-5223-4803-FD64-0318D9F4E9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17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655</xdr:row>
      <xdr:rowOff>0</xdr:rowOff>
    </xdr:from>
    <xdr:to>
      <xdr:col>0</xdr:col>
      <xdr:colOff>152400</xdr:colOff>
      <xdr:row>655</xdr:row>
      <xdr:rowOff>133350</xdr:rowOff>
    </xdr:to>
    <xdr:pic>
      <xdr:nvPicPr>
        <xdr:cNvPr id="739475" name="Picture@5C\Qopen@" descr="@5C\Qopen@">
          <a:extLst>
            <a:ext uri="{FF2B5EF4-FFF2-40B4-BE49-F238E27FC236}">
              <a16:creationId xmlns:a16="http://schemas.microsoft.com/office/drawing/2014/main" id="{19B48EB4-F783-0555-DDF3-1925EFE6F7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33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656</xdr:row>
      <xdr:rowOff>0</xdr:rowOff>
    </xdr:from>
    <xdr:to>
      <xdr:col>0</xdr:col>
      <xdr:colOff>152400</xdr:colOff>
      <xdr:row>656</xdr:row>
      <xdr:rowOff>133350</xdr:rowOff>
    </xdr:to>
    <xdr:pic>
      <xdr:nvPicPr>
        <xdr:cNvPr id="739476" name="Picture@5C\Qopen@" descr="@5C\Qopen@">
          <a:extLst>
            <a:ext uri="{FF2B5EF4-FFF2-40B4-BE49-F238E27FC236}">
              <a16:creationId xmlns:a16="http://schemas.microsoft.com/office/drawing/2014/main" id="{E9002672-0D3E-7899-C0E1-70304C2EF6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49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657</xdr:row>
      <xdr:rowOff>0</xdr:rowOff>
    </xdr:from>
    <xdr:to>
      <xdr:col>0</xdr:col>
      <xdr:colOff>152400</xdr:colOff>
      <xdr:row>657</xdr:row>
      <xdr:rowOff>133350</xdr:rowOff>
    </xdr:to>
    <xdr:pic>
      <xdr:nvPicPr>
        <xdr:cNvPr id="739477" name="Picture@5C\Qopen@" descr="@5C\Qopen@">
          <a:extLst>
            <a:ext uri="{FF2B5EF4-FFF2-40B4-BE49-F238E27FC236}">
              <a16:creationId xmlns:a16="http://schemas.microsoft.com/office/drawing/2014/main" id="{A6FF852D-ADE8-535E-66FE-C54844A048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66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658</xdr:row>
      <xdr:rowOff>0</xdr:rowOff>
    </xdr:from>
    <xdr:to>
      <xdr:col>0</xdr:col>
      <xdr:colOff>152400</xdr:colOff>
      <xdr:row>658</xdr:row>
      <xdr:rowOff>133350</xdr:rowOff>
    </xdr:to>
    <xdr:pic>
      <xdr:nvPicPr>
        <xdr:cNvPr id="739478" name="Picture@5C\Qopen@" descr="@5C\Qopen@">
          <a:extLst>
            <a:ext uri="{FF2B5EF4-FFF2-40B4-BE49-F238E27FC236}">
              <a16:creationId xmlns:a16="http://schemas.microsoft.com/office/drawing/2014/main" id="{A14AFB87-9389-E19D-B5D4-EDAEE1D7FE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82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659</xdr:row>
      <xdr:rowOff>0</xdr:rowOff>
    </xdr:from>
    <xdr:to>
      <xdr:col>0</xdr:col>
      <xdr:colOff>152400</xdr:colOff>
      <xdr:row>659</xdr:row>
      <xdr:rowOff>133350</xdr:rowOff>
    </xdr:to>
    <xdr:pic>
      <xdr:nvPicPr>
        <xdr:cNvPr id="739479" name="Picture@5C\Qopen@" descr="@5C\Qopen@">
          <a:extLst>
            <a:ext uri="{FF2B5EF4-FFF2-40B4-BE49-F238E27FC236}">
              <a16:creationId xmlns:a16="http://schemas.microsoft.com/office/drawing/2014/main" id="{53228EC3-C38A-5DCE-BDBC-D00AD25039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98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660</xdr:row>
      <xdr:rowOff>0</xdr:rowOff>
    </xdr:from>
    <xdr:to>
      <xdr:col>0</xdr:col>
      <xdr:colOff>152400</xdr:colOff>
      <xdr:row>660</xdr:row>
      <xdr:rowOff>133350</xdr:rowOff>
    </xdr:to>
    <xdr:pic>
      <xdr:nvPicPr>
        <xdr:cNvPr id="739480" name="Picture@5C\Qopen@" descr="@5C\Qopen@">
          <a:extLst>
            <a:ext uri="{FF2B5EF4-FFF2-40B4-BE49-F238E27FC236}">
              <a16:creationId xmlns:a16="http://schemas.microsoft.com/office/drawing/2014/main" id="{4C96E07D-512C-FEC9-9B3B-1757F58BC4A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14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661</xdr:row>
      <xdr:rowOff>0</xdr:rowOff>
    </xdr:from>
    <xdr:to>
      <xdr:col>0</xdr:col>
      <xdr:colOff>152400</xdr:colOff>
      <xdr:row>661</xdr:row>
      <xdr:rowOff>133350</xdr:rowOff>
    </xdr:to>
    <xdr:pic>
      <xdr:nvPicPr>
        <xdr:cNvPr id="739481" name="Picture@5C\Qopen@" descr="@5C\Qopen@">
          <a:extLst>
            <a:ext uri="{FF2B5EF4-FFF2-40B4-BE49-F238E27FC236}">
              <a16:creationId xmlns:a16="http://schemas.microsoft.com/office/drawing/2014/main" id="{61D5EFC1-AF20-DD2C-D24C-2F8E837D80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30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662</xdr:row>
      <xdr:rowOff>0</xdr:rowOff>
    </xdr:from>
    <xdr:to>
      <xdr:col>0</xdr:col>
      <xdr:colOff>152400</xdr:colOff>
      <xdr:row>662</xdr:row>
      <xdr:rowOff>133350</xdr:rowOff>
    </xdr:to>
    <xdr:pic>
      <xdr:nvPicPr>
        <xdr:cNvPr id="739482" name="Picture@5C\Qopen@" descr="@5C\Qopen@">
          <a:extLst>
            <a:ext uri="{FF2B5EF4-FFF2-40B4-BE49-F238E27FC236}">
              <a16:creationId xmlns:a16="http://schemas.microsoft.com/office/drawing/2014/main" id="{E524B39C-F9C2-773A-EED5-72D4B9EB5A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47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663</xdr:row>
      <xdr:rowOff>0</xdr:rowOff>
    </xdr:from>
    <xdr:to>
      <xdr:col>0</xdr:col>
      <xdr:colOff>152400</xdr:colOff>
      <xdr:row>663</xdr:row>
      <xdr:rowOff>133350</xdr:rowOff>
    </xdr:to>
    <xdr:pic>
      <xdr:nvPicPr>
        <xdr:cNvPr id="739483" name="Picture@5C\Qopen@" descr="@5C\Qopen@">
          <a:extLst>
            <a:ext uri="{FF2B5EF4-FFF2-40B4-BE49-F238E27FC236}">
              <a16:creationId xmlns:a16="http://schemas.microsoft.com/office/drawing/2014/main" id="{3DBC8F80-3081-0B07-6C7D-170701F4E60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63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664</xdr:row>
      <xdr:rowOff>0</xdr:rowOff>
    </xdr:from>
    <xdr:to>
      <xdr:col>0</xdr:col>
      <xdr:colOff>152400</xdr:colOff>
      <xdr:row>664</xdr:row>
      <xdr:rowOff>133350</xdr:rowOff>
    </xdr:to>
    <xdr:pic>
      <xdr:nvPicPr>
        <xdr:cNvPr id="739484" name="Picture@5C\Qopen@" descr="@5C\Qopen@">
          <a:extLst>
            <a:ext uri="{FF2B5EF4-FFF2-40B4-BE49-F238E27FC236}">
              <a16:creationId xmlns:a16="http://schemas.microsoft.com/office/drawing/2014/main" id="{47C1BFE6-7197-FC65-A168-98F016DDC1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79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665</xdr:row>
      <xdr:rowOff>0</xdr:rowOff>
    </xdr:from>
    <xdr:to>
      <xdr:col>0</xdr:col>
      <xdr:colOff>152400</xdr:colOff>
      <xdr:row>665</xdr:row>
      <xdr:rowOff>133350</xdr:rowOff>
    </xdr:to>
    <xdr:pic>
      <xdr:nvPicPr>
        <xdr:cNvPr id="739485" name="Picture@5C\Qopen@" descr="@5C\Qopen@">
          <a:extLst>
            <a:ext uri="{FF2B5EF4-FFF2-40B4-BE49-F238E27FC236}">
              <a16:creationId xmlns:a16="http://schemas.microsoft.com/office/drawing/2014/main" id="{B48D89FD-4D5F-6AFE-541E-3DA4DEBB01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95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666</xdr:row>
      <xdr:rowOff>0</xdr:rowOff>
    </xdr:from>
    <xdr:to>
      <xdr:col>0</xdr:col>
      <xdr:colOff>152400</xdr:colOff>
      <xdr:row>666</xdr:row>
      <xdr:rowOff>133350</xdr:rowOff>
    </xdr:to>
    <xdr:pic>
      <xdr:nvPicPr>
        <xdr:cNvPr id="739486" name="Picture@5C\Qopen@" descr="@5C\Qopen@">
          <a:extLst>
            <a:ext uri="{FF2B5EF4-FFF2-40B4-BE49-F238E27FC236}">
              <a16:creationId xmlns:a16="http://schemas.microsoft.com/office/drawing/2014/main" id="{76504E2D-DDD7-FBD9-2685-A47E37D37C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11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667</xdr:row>
      <xdr:rowOff>0</xdr:rowOff>
    </xdr:from>
    <xdr:to>
      <xdr:col>0</xdr:col>
      <xdr:colOff>152400</xdr:colOff>
      <xdr:row>667</xdr:row>
      <xdr:rowOff>133350</xdr:rowOff>
    </xdr:to>
    <xdr:pic>
      <xdr:nvPicPr>
        <xdr:cNvPr id="739487" name="Picture@5C\Qopen@" descr="@5C\Qopen@">
          <a:extLst>
            <a:ext uri="{FF2B5EF4-FFF2-40B4-BE49-F238E27FC236}">
              <a16:creationId xmlns:a16="http://schemas.microsoft.com/office/drawing/2014/main" id="{FAB2B304-C6DC-D09B-04DF-9D76F4A506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28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668</xdr:row>
      <xdr:rowOff>0</xdr:rowOff>
    </xdr:from>
    <xdr:to>
      <xdr:col>0</xdr:col>
      <xdr:colOff>152400</xdr:colOff>
      <xdr:row>668</xdr:row>
      <xdr:rowOff>133350</xdr:rowOff>
    </xdr:to>
    <xdr:pic>
      <xdr:nvPicPr>
        <xdr:cNvPr id="739488" name="Picture@5C\Qopen@" descr="@5C\Qopen@">
          <a:extLst>
            <a:ext uri="{FF2B5EF4-FFF2-40B4-BE49-F238E27FC236}">
              <a16:creationId xmlns:a16="http://schemas.microsoft.com/office/drawing/2014/main" id="{7524E2E2-1B57-7056-E5D3-0B1FFDC399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44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669</xdr:row>
      <xdr:rowOff>0</xdr:rowOff>
    </xdr:from>
    <xdr:to>
      <xdr:col>0</xdr:col>
      <xdr:colOff>152400</xdr:colOff>
      <xdr:row>669</xdr:row>
      <xdr:rowOff>133350</xdr:rowOff>
    </xdr:to>
    <xdr:pic>
      <xdr:nvPicPr>
        <xdr:cNvPr id="739489" name="Picture@5C\Qopen@" descr="@5C\Qopen@">
          <a:extLst>
            <a:ext uri="{FF2B5EF4-FFF2-40B4-BE49-F238E27FC236}">
              <a16:creationId xmlns:a16="http://schemas.microsoft.com/office/drawing/2014/main" id="{8341DC4D-25C9-B61D-65A5-79047A9B88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60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670</xdr:row>
      <xdr:rowOff>0</xdr:rowOff>
    </xdr:from>
    <xdr:to>
      <xdr:col>0</xdr:col>
      <xdr:colOff>152400</xdr:colOff>
      <xdr:row>670</xdr:row>
      <xdr:rowOff>133350</xdr:rowOff>
    </xdr:to>
    <xdr:pic>
      <xdr:nvPicPr>
        <xdr:cNvPr id="739490" name="Picture@5C\Qopen@" descr="@5C\Qopen@">
          <a:extLst>
            <a:ext uri="{FF2B5EF4-FFF2-40B4-BE49-F238E27FC236}">
              <a16:creationId xmlns:a16="http://schemas.microsoft.com/office/drawing/2014/main" id="{2352F9C9-B7B2-DF8B-FD6B-57233483F1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76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671</xdr:row>
      <xdr:rowOff>0</xdr:rowOff>
    </xdr:from>
    <xdr:to>
      <xdr:col>0</xdr:col>
      <xdr:colOff>152400</xdr:colOff>
      <xdr:row>671</xdr:row>
      <xdr:rowOff>133350</xdr:rowOff>
    </xdr:to>
    <xdr:pic>
      <xdr:nvPicPr>
        <xdr:cNvPr id="739491" name="Picture@5C\Qopen@" descr="@5C\Qopen@">
          <a:extLst>
            <a:ext uri="{FF2B5EF4-FFF2-40B4-BE49-F238E27FC236}">
              <a16:creationId xmlns:a16="http://schemas.microsoft.com/office/drawing/2014/main" id="{51D69F9D-0295-D6A4-F508-B01BA83680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92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672</xdr:row>
      <xdr:rowOff>0</xdr:rowOff>
    </xdr:from>
    <xdr:to>
      <xdr:col>0</xdr:col>
      <xdr:colOff>152400</xdr:colOff>
      <xdr:row>672</xdr:row>
      <xdr:rowOff>133350</xdr:rowOff>
    </xdr:to>
    <xdr:pic>
      <xdr:nvPicPr>
        <xdr:cNvPr id="739492" name="Picture@5C\Qopen@" descr="@5C\Qopen@">
          <a:extLst>
            <a:ext uri="{FF2B5EF4-FFF2-40B4-BE49-F238E27FC236}">
              <a16:creationId xmlns:a16="http://schemas.microsoft.com/office/drawing/2014/main" id="{97DD3196-B6DC-84B7-E96D-800A57FF29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08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673</xdr:row>
      <xdr:rowOff>0</xdr:rowOff>
    </xdr:from>
    <xdr:to>
      <xdr:col>0</xdr:col>
      <xdr:colOff>152400</xdr:colOff>
      <xdr:row>673</xdr:row>
      <xdr:rowOff>133350</xdr:rowOff>
    </xdr:to>
    <xdr:pic>
      <xdr:nvPicPr>
        <xdr:cNvPr id="739493" name="Picture@5C\Qopen@" descr="@5C\Qopen@">
          <a:extLst>
            <a:ext uri="{FF2B5EF4-FFF2-40B4-BE49-F238E27FC236}">
              <a16:creationId xmlns:a16="http://schemas.microsoft.com/office/drawing/2014/main" id="{FC5B94E1-4939-176D-D6AA-CE978786A0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25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674</xdr:row>
      <xdr:rowOff>0</xdr:rowOff>
    </xdr:from>
    <xdr:to>
      <xdr:col>0</xdr:col>
      <xdr:colOff>152400</xdr:colOff>
      <xdr:row>674</xdr:row>
      <xdr:rowOff>133350</xdr:rowOff>
    </xdr:to>
    <xdr:pic>
      <xdr:nvPicPr>
        <xdr:cNvPr id="739494" name="Picture@5C\Qopen@" descr="@5C\Qopen@">
          <a:extLst>
            <a:ext uri="{FF2B5EF4-FFF2-40B4-BE49-F238E27FC236}">
              <a16:creationId xmlns:a16="http://schemas.microsoft.com/office/drawing/2014/main" id="{9471B762-7B34-DC27-AA66-6848F3EAD2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41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675</xdr:row>
      <xdr:rowOff>0</xdr:rowOff>
    </xdr:from>
    <xdr:to>
      <xdr:col>0</xdr:col>
      <xdr:colOff>152400</xdr:colOff>
      <xdr:row>675</xdr:row>
      <xdr:rowOff>133350</xdr:rowOff>
    </xdr:to>
    <xdr:pic>
      <xdr:nvPicPr>
        <xdr:cNvPr id="739495" name="Picture@5C\Qopen@" descr="@5C\Qopen@">
          <a:extLst>
            <a:ext uri="{FF2B5EF4-FFF2-40B4-BE49-F238E27FC236}">
              <a16:creationId xmlns:a16="http://schemas.microsoft.com/office/drawing/2014/main" id="{14C73003-2EB1-A386-77A6-E8BD4EA7F0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57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676</xdr:row>
      <xdr:rowOff>0</xdr:rowOff>
    </xdr:from>
    <xdr:to>
      <xdr:col>0</xdr:col>
      <xdr:colOff>152400</xdr:colOff>
      <xdr:row>676</xdr:row>
      <xdr:rowOff>133350</xdr:rowOff>
    </xdr:to>
    <xdr:pic>
      <xdr:nvPicPr>
        <xdr:cNvPr id="739496" name="Picture@5C\Qopen@" descr="@5C\Qopen@">
          <a:extLst>
            <a:ext uri="{FF2B5EF4-FFF2-40B4-BE49-F238E27FC236}">
              <a16:creationId xmlns:a16="http://schemas.microsoft.com/office/drawing/2014/main" id="{1AB25439-3580-6D42-B94F-3DFE8B162E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73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677</xdr:row>
      <xdr:rowOff>0</xdr:rowOff>
    </xdr:from>
    <xdr:to>
      <xdr:col>0</xdr:col>
      <xdr:colOff>152400</xdr:colOff>
      <xdr:row>677</xdr:row>
      <xdr:rowOff>133350</xdr:rowOff>
    </xdr:to>
    <xdr:pic>
      <xdr:nvPicPr>
        <xdr:cNvPr id="739497" name="Picture@5C\Qopen@" descr="@5C\Qopen@">
          <a:extLst>
            <a:ext uri="{FF2B5EF4-FFF2-40B4-BE49-F238E27FC236}">
              <a16:creationId xmlns:a16="http://schemas.microsoft.com/office/drawing/2014/main" id="{F005DE3E-B7C4-372A-9F6F-1993937961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89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678</xdr:row>
      <xdr:rowOff>0</xdr:rowOff>
    </xdr:from>
    <xdr:to>
      <xdr:col>0</xdr:col>
      <xdr:colOff>152400</xdr:colOff>
      <xdr:row>678</xdr:row>
      <xdr:rowOff>133350</xdr:rowOff>
    </xdr:to>
    <xdr:pic>
      <xdr:nvPicPr>
        <xdr:cNvPr id="739498" name="Picture@5C\Qopen@" descr="@5C\Qopen@">
          <a:extLst>
            <a:ext uri="{FF2B5EF4-FFF2-40B4-BE49-F238E27FC236}">
              <a16:creationId xmlns:a16="http://schemas.microsoft.com/office/drawing/2014/main" id="{E9AAC0BF-D460-7A60-5B22-0304C6C47A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06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679</xdr:row>
      <xdr:rowOff>0</xdr:rowOff>
    </xdr:from>
    <xdr:to>
      <xdr:col>0</xdr:col>
      <xdr:colOff>152400</xdr:colOff>
      <xdr:row>679</xdr:row>
      <xdr:rowOff>133350</xdr:rowOff>
    </xdr:to>
    <xdr:pic>
      <xdr:nvPicPr>
        <xdr:cNvPr id="739499" name="Picture@5C\Qopen@" descr="@5C\Qopen@">
          <a:extLst>
            <a:ext uri="{FF2B5EF4-FFF2-40B4-BE49-F238E27FC236}">
              <a16:creationId xmlns:a16="http://schemas.microsoft.com/office/drawing/2014/main" id="{17CA06C6-4ACE-5D53-0344-6644DDFE2F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22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680</xdr:row>
      <xdr:rowOff>0</xdr:rowOff>
    </xdr:from>
    <xdr:to>
      <xdr:col>0</xdr:col>
      <xdr:colOff>152400</xdr:colOff>
      <xdr:row>680</xdr:row>
      <xdr:rowOff>133350</xdr:rowOff>
    </xdr:to>
    <xdr:pic>
      <xdr:nvPicPr>
        <xdr:cNvPr id="739500" name="Picture@5C\Qopen@" descr="@5C\Qopen@">
          <a:extLst>
            <a:ext uri="{FF2B5EF4-FFF2-40B4-BE49-F238E27FC236}">
              <a16:creationId xmlns:a16="http://schemas.microsoft.com/office/drawing/2014/main" id="{3D74F594-1B21-8E0C-7666-8E2CB92C92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38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681</xdr:row>
      <xdr:rowOff>0</xdr:rowOff>
    </xdr:from>
    <xdr:to>
      <xdr:col>0</xdr:col>
      <xdr:colOff>152400</xdr:colOff>
      <xdr:row>681</xdr:row>
      <xdr:rowOff>133350</xdr:rowOff>
    </xdr:to>
    <xdr:pic>
      <xdr:nvPicPr>
        <xdr:cNvPr id="739501" name="Picture@5C\Qopen@" descr="@5C\Qopen@">
          <a:extLst>
            <a:ext uri="{FF2B5EF4-FFF2-40B4-BE49-F238E27FC236}">
              <a16:creationId xmlns:a16="http://schemas.microsoft.com/office/drawing/2014/main" id="{2C7CFDC1-A545-1549-47EE-1DDF459F2C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54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682</xdr:row>
      <xdr:rowOff>0</xdr:rowOff>
    </xdr:from>
    <xdr:to>
      <xdr:col>0</xdr:col>
      <xdr:colOff>152400</xdr:colOff>
      <xdr:row>682</xdr:row>
      <xdr:rowOff>133350</xdr:rowOff>
    </xdr:to>
    <xdr:pic>
      <xdr:nvPicPr>
        <xdr:cNvPr id="739502" name="Picture@5C\Qopen@" descr="@5C\Qopen@">
          <a:extLst>
            <a:ext uri="{FF2B5EF4-FFF2-40B4-BE49-F238E27FC236}">
              <a16:creationId xmlns:a16="http://schemas.microsoft.com/office/drawing/2014/main" id="{12F8A638-1F57-5740-ED47-EF48E2B492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70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683</xdr:row>
      <xdr:rowOff>0</xdr:rowOff>
    </xdr:from>
    <xdr:to>
      <xdr:col>0</xdr:col>
      <xdr:colOff>152400</xdr:colOff>
      <xdr:row>683</xdr:row>
      <xdr:rowOff>133350</xdr:rowOff>
    </xdr:to>
    <xdr:pic>
      <xdr:nvPicPr>
        <xdr:cNvPr id="739503" name="Picture@5C\Qopen@" descr="@5C\Qopen@">
          <a:extLst>
            <a:ext uri="{FF2B5EF4-FFF2-40B4-BE49-F238E27FC236}">
              <a16:creationId xmlns:a16="http://schemas.microsoft.com/office/drawing/2014/main" id="{418F45BA-70B7-9916-A797-F872B8A6AB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87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684</xdr:row>
      <xdr:rowOff>0</xdr:rowOff>
    </xdr:from>
    <xdr:to>
      <xdr:col>0</xdr:col>
      <xdr:colOff>152400</xdr:colOff>
      <xdr:row>684</xdr:row>
      <xdr:rowOff>133350</xdr:rowOff>
    </xdr:to>
    <xdr:pic>
      <xdr:nvPicPr>
        <xdr:cNvPr id="739504" name="Picture@5C\Qopen@" descr="@5C\Qopen@">
          <a:extLst>
            <a:ext uri="{FF2B5EF4-FFF2-40B4-BE49-F238E27FC236}">
              <a16:creationId xmlns:a16="http://schemas.microsoft.com/office/drawing/2014/main" id="{DC9A2908-C5D6-2CC9-B748-76078E4788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03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685</xdr:row>
      <xdr:rowOff>0</xdr:rowOff>
    </xdr:from>
    <xdr:to>
      <xdr:col>0</xdr:col>
      <xdr:colOff>152400</xdr:colOff>
      <xdr:row>685</xdr:row>
      <xdr:rowOff>133350</xdr:rowOff>
    </xdr:to>
    <xdr:pic>
      <xdr:nvPicPr>
        <xdr:cNvPr id="739505" name="Picture@5C\Qopen@" descr="@5C\Qopen@">
          <a:extLst>
            <a:ext uri="{FF2B5EF4-FFF2-40B4-BE49-F238E27FC236}">
              <a16:creationId xmlns:a16="http://schemas.microsoft.com/office/drawing/2014/main" id="{CB29CE3C-28B2-9F5E-30FC-074E1968E89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19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686</xdr:row>
      <xdr:rowOff>0</xdr:rowOff>
    </xdr:from>
    <xdr:to>
      <xdr:col>0</xdr:col>
      <xdr:colOff>152400</xdr:colOff>
      <xdr:row>686</xdr:row>
      <xdr:rowOff>133350</xdr:rowOff>
    </xdr:to>
    <xdr:pic>
      <xdr:nvPicPr>
        <xdr:cNvPr id="739506" name="Picture@5C\Qopen@" descr="@5C\Qopen@">
          <a:extLst>
            <a:ext uri="{FF2B5EF4-FFF2-40B4-BE49-F238E27FC236}">
              <a16:creationId xmlns:a16="http://schemas.microsoft.com/office/drawing/2014/main" id="{DAECCDAA-3587-9261-D378-652E383B99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35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687</xdr:row>
      <xdr:rowOff>0</xdr:rowOff>
    </xdr:from>
    <xdr:to>
      <xdr:col>0</xdr:col>
      <xdr:colOff>152400</xdr:colOff>
      <xdr:row>687</xdr:row>
      <xdr:rowOff>133350</xdr:rowOff>
    </xdr:to>
    <xdr:pic>
      <xdr:nvPicPr>
        <xdr:cNvPr id="739507" name="Picture@5C\Qopen@" descr="@5C\Qopen@">
          <a:extLst>
            <a:ext uri="{FF2B5EF4-FFF2-40B4-BE49-F238E27FC236}">
              <a16:creationId xmlns:a16="http://schemas.microsoft.com/office/drawing/2014/main" id="{4ED418C2-4349-A105-AB41-E967F78C441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51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688</xdr:row>
      <xdr:rowOff>0</xdr:rowOff>
    </xdr:from>
    <xdr:to>
      <xdr:col>0</xdr:col>
      <xdr:colOff>152400</xdr:colOff>
      <xdr:row>688</xdr:row>
      <xdr:rowOff>133350</xdr:rowOff>
    </xdr:to>
    <xdr:pic>
      <xdr:nvPicPr>
        <xdr:cNvPr id="739508" name="Picture@5C\Qopen@" descr="@5C\Qopen@">
          <a:extLst>
            <a:ext uri="{FF2B5EF4-FFF2-40B4-BE49-F238E27FC236}">
              <a16:creationId xmlns:a16="http://schemas.microsoft.com/office/drawing/2014/main" id="{29DAD2BE-0192-9E43-1B2F-64DDDB5BE4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68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689</xdr:row>
      <xdr:rowOff>0</xdr:rowOff>
    </xdr:from>
    <xdr:to>
      <xdr:col>0</xdr:col>
      <xdr:colOff>152400</xdr:colOff>
      <xdr:row>689</xdr:row>
      <xdr:rowOff>133350</xdr:rowOff>
    </xdr:to>
    <xdr:pic>
      <xdr:nvPicPr>
        <xdr:cNvPr id="739509" name="Picture@5C\Qopen@" descr="@5C\Qopen@">
          <a:extLst>
            <a:ext uri="{FF2B5EF4-FFF2-40B4-BE49-F238E27FC236}">
              <a16:creationId xmlns:a16="http://schemas.microsoft.com/office/drawing/2014/main" id="{E99A8C60-1755-B832-837B-3973659DB4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84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690</xdr:row>
      <xdr:rowOff>0</xdr:rowOff>
    </xdr:from>
    <xdr:to>
      <xdr:col>0</xdr:col>
      <xdr:colOff>152400</xdr:colOff>
      <xdr:row>690</xdr:row>
      <xdr:rowOff>133350</xdr:rowOff>
    </xdr:to>
    <xdr:pic>
      <xdr:nvPicPr>
        <xdr:cNvPr id="739510" name="Picture@5C\Qopen@" descr="@5C\Qopen@">
          <a:extLst>
            <a:ext uri="{FF2B5EF4-FFF2-40B4-BE49-F238E27FC236}">
              <a16:creationId xmlns:a16="http://schemas.microsoft.com/office/drawing/2014/main" id="{1419A012-09B7-C527-ED5B-23D8EC6E09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00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691</xdr:row>
      <xdr:rowOff>0</xdr:rowOff>
    </xdr:from>
    <xdr:to>
      <xdr:col>0</xdr:col>
      <xdr:colOff>152400</xdr:colOff>
      <xdr:row>691</xdr:row>
      <xdr:rowOff>133350</xdr:rowOff>
    </xdr:to>
    <xdr:pic>
      <xdr:nvPicPr>
        <xdr:cNvPr id="739511" name="Picture@5C\Qopen@" descr="@5C\Qopen@">
          <a:extLst>
            <a:ext uri="{FF2B5EF4-FFF2-40B4-BE49-F238E27FC236}">
              <a16:creationId xmlns:a16="http://schemas.microsoft.com/office/drawing/2014/main" id="{ACAA6936-6DF5-3F81-9470-5DC5F2D7BA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16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692</xdr:row>
      <xdr:rowOff>0</xdr:rowOff>
    </xdr:from>
    <xdr:to>
      <xdr:col>0</xdr:col>
      <xdr:colOff>152400</xdr:colOff>
      <xdr:row>692</xdr:row>
      <xdr:rowOff>133350</xdr:rowOff>
    </xdr:to>
    <xdr:pic>
      <xdr:nvPicPr>
        <xdr:cNvPr id="739512" name="Picture@5C\Qopen@" descr="@5C\Qopen@">
          <a:extLst>
            <a:ext uri="{FF2B5EF4-FFF2-40B4-BE49-F238E27FC236}">
              <a16:creationId xmlns:a16="http://schemas.microsoft.com/office/drawing/2014/main" id="{45B0077E-4D7B-8F08-C655-2F474D3F20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32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693</xdr:row>
      <xdr:rowOff>0</xdr:rowOff>
    </xdr:from>
    <xdr:to>
      <xdr:col>0</xdr:col>
      <xdr:colOff>152400</xdr:colOff>
      <xdr:row>693</xdr:row>
      <xdr:rowOff>133350</xdr:rowOff>
    </xdr:to>
    <xdr:pic>
      <xdr:nvPicPr>
        <xdr:cNvPr id="739513" name="Picture@5C\Qopen@" descr="@5C\Qopen@">
          <a:extLst>
            <a:ext uri="{FF2B5EF4-FFF2-40B4-BE49-F238E27FC236}">
              <a16:creationId xmlns:a16="http://schemas.microsoft.com/office/drawing/2014/main" id="{EB2B3B1B-67F6-54F2-5726-C368B54B33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49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694</xdr:row>
      <xdr:rowOff>0</xdr:rowOff>
    </xdr:from>
    <xdr:to>
      <xdr:col>0</xdr:col>
      <xdr:colOff>152400</xdr:colOff>
      <xdr:row>694</xdr:row>
      <xdr:rowOff>133350</xdr:rowOff>
    </xdr:to>
    <xdr:pic>
      <xdr:nvPicPr>
        <xdr:cNvPr id="739514" name="Picture@5C\Qopen@" descr="@5C\Qopen@">
          <a:extLst>
            <a:ext uri="{FF2B5EF4-FFF2-40B4-BE49-F238E27FC236}">
              <a16:creationId xmlns:a16="http://schemas.microsoft.com/office/drawing/2014/main" id="{35A1C459-095B-525B-7EB1-8723F98327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65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695</xdr:row>
      <xdr:rowOff>0</xdr:rowOff>
    </xdr:from>
    <xdr:to>
      <xdr:col>0</xdr:col>
      <xdr:colOff>152400</xdr:colOff>
      <xdr:row>695</xdr:row>
      <xdr:rowOff>133350</xdr:rowOff>
    </xdr:to>
    <xdr:pic>
      <xdr:nvPicPr>
        <xdr:cNvPr id="739515" name="Picture@5C\Qopen@" descr="@5C\Qopen@">
          <a:extLst>
            <a:ext uri="{FF2B5EF4-FFF2-40B4-BE49-F238E27FC236}">
              <a16:creationId xmlns:a16="http://schemas.microsoft.com/office/drawing/2014/main" id="{0C7A8423-2AA9-CD4B-F62B-252896EDC4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81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696</xdr:row>
      <xdr:rowOff>0</xdr:rowOff>
    </xdr:from>
    <xdr:to>
      <xdr:col>0</xdr:col>
      <xdr:colOff>152400</xdr:colOff>
      <xdr:row>696</xdr:row>
      <xdr:rowOff>133350</xdr:rowOff>
    </xdr:to>
    <xdr:pic>
      <xdr:nvPicPr>
        <xdr:cNvPr id="739516" name="Picture@5C\Qopen@" descr="@5C\Qopen@">
          <a:extLst>
            <a:ext uri="{FF2B5EF4-FFF2-40B4-BE49-F238E27FC236}">
              <a16:creationId xmlns:a16="http://schemas.microsoft.com/office/drawing/2014/main" id="{EAE7E2C1-51B1-E181-3A9B-02717D2D0F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97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697</xdr:row>
      <xdr:rowOff>0</xdr:rowOff>
    </xdr:from>
    <xdr:to>
      <xdr:col>0</xdr:col>
      <xdr:colOff>152400</xdr:colOff>
      <xdr:row>697</xdr:row>
      <xdr:rowOff>133350</xdr:rowOff>
    </xdr:to>
    <xdr:pic>
      <xdr:nvPicPr>
        <xdr:cNvPr id="739517" name="Picture@5C\Qopen@" descr="@5C\Qopen@">
          <a:extLst>
            <a:ext uri="{FF2B5EF4-FFF2-40B4-BE49-F238E27FC236}">
              <a16:creationId xmlns:a16="http://schemas.microsoft.com/office/drawing/2014/main" id="{D848512E-4D80-D2FB-6875-9B18E45FAE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13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698</xdr:row>
      <xdr:rowOff>0</xdr:rowOff>
    </xdr:from>
    <xdr:to>
      <xdr:col>0</xdr:col>
      <xdr:colOff>152400</xdr:colOff>
      <xdr:row>698</xdr:row>
      <xdr:rowOff>133350</xdr:rowOff>
    </xdr:to>
    <xdr:pic>
      <xdr:nvPicPr>
        <xdr:cNvPr id="739518" name="Picture@5C\Qopen@" descr="@5C\Qopen@">
          <a:extLst>
            <a:ext uri="{FF2B5EF4-FFF2-40B4-BE49-F238E27FC236}">
              <a16:creationId xmlns:a16="http://schemas.microsoft.com/office/drawing/2014/main" id="{E0178209-98CC-B764-830B-D97B536FB1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29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699</xdr:row>
      <xdr:rowOff>0</xdr:rowOff>
    </xdr:from>
    <xdr:to>
      <xdr:col>0</xdr:col>
      <xdr:colOff>152400</xdr:colOff>
      <xdr:row>699</xdr:row>
      <xdr:rowOff>133350</xdr:rowOff>
    </xdr:to>
    <xdr:pic>
      <xdr:nvPicPr>
        <xdr:cNvPr id="739519" name="Picture@5C\Qopen@" descr="@5C\Qopen@">
          <a:extLst>
            <a:ext uri="{FF2B5EF4-FFF2-40B4-BE49-F238E27FC236}">
              <a16:creationId xmlns:a16="http://schemas.microsoft.com/office/drawing/2014/main" id="{F0C7021D-1393-4EC0-FF3D-2066C4417D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46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700</xdr:row>
      <xdr:rowOff>0</xdr:rowOff>
    </xdr:from>
    <xdr:to>
      <xdr:col>0</xdr:col>
      <xdr:colOff>152400</xdr:colOff>
      <xdr:row>700</xdr:row>
      <xdr:rowOff>133350</xdr:rowOff>
    </xdr:to>
    <xdr:pic>
      <xdr:nvPicPr>
        <xdr:cNvPr id="739520" name="Picture@5C\Qopen@" descr="@5C\Qopen@">
          <a:extLst>
            <a:ext uri="{FF2B5EF4-FFF2-40B4-BE49-F238E27FC236}">
              <a16:creationId xmlns:a16="http://schemas.microsoft.com/office/drawing/2014/main" id="{E8930660-BCB1-2D59-AF17-F46927260CF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62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701</xdr:row>
      <xdr:rowOff>0</xdr:rowOff>
    </xdr:from>
    <xdr:to>
      <xdr:col>0</xdr:col>
      <xdr:colOff>152400</xdr:colOff>
      <xdr:row>701</xdr:row>
      <xdr:rowOff>133350</xdr:rowOff>
    </xdr:to>
    <xdr:pic>
      <xdr:nvPicPr>
        <xdr:cNvPr id="739521" name="Picture@5C\Qopen@" descr="@5C\Qopen@">
          <a:extLst>
            <a:ext uri="{FF2B5EF4-FFF2-40B4-BE49-F238E27FC236}">
              <a16:creationId xmlns:a16="http://schemas.microsoft.com/office/drawing/2014/main" id="{38EBD089-C812-5A57-3DB6-688C9E2BB0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78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702</xdr:row>
      <xdr:rowOff>0</xdr:rowOff>
    </xdr:from>
    <xdr:to>
      <xdr:col>0</xdr:col>
      <xdr:colOff>152400</xdr:colOff>
      <xdr:row>702</xdr:row>
      <xdr:rowOff>133350</xdr:rowOff>
    </xdr:to>
    <xdr:pic>
      <xdr:nvPicPr>
        <xdr:cNvPr id="739522" name="Picture@5C\Qopen@" descr="@5C\Qopen@">
          <a:extLst>
            <a:ext uri="{FF2B5EF4-FFF2-40B4-BE49-F238E27FC236}">
              <a16:creationId xmlns:a16="http://schemas.microsoft.com/office/drawing/2014/main" id="{A9CA6061-C81B-E60E-37CA-D10E842481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947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703</xdr:row>
      <xdr:rowOff>0</xdr:rowOff>
    </xdr:from>
    <xdr:to>
      <xdr:col>0</xdr:col>
      <xdr:colOff>152400</xdr:colOff>
      <xdr:row>703</xdr:row>
      <xdr:rowOff>133350</xdr:rowOff>
    </xdr:to>
    <xdr:pic>
      <xdr:nvPicPr>
        <xdr:cNvPr id="739523" name="Picture@5C\Qopen@" descr="@5C\Qopen@">
          <a:extLst>
            <a:ext uri="{FF2B5EF4-FFF2-40B4-BE49-F238E27FC236}">
              <a16:creationId xmlns:a16="http://schemas.microsoft.com/office/drawing/2014/main" id="{18282873-033D-081C-2B3B-52A23D01FF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109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704</xdr:row>
      <xdr:rowOff>0</xdr:rowOff>
    </xdr:from>
    <xdr:to>
      <xdr:col>0</xdr:col>
      <xdr:colOff>152400</xdr:colOff>
      <xdr:row>704</xdr:row>
      <xdr:rowOff>133350</xdr:rowOff>
    </xdr:to>
    <xdr:pic>
      <xdr:nvPicPr>
        <xdr:cNvPr id="739524" name="Picture@5C\Qopen@" descr="@5C\Qopen@">
          <a:extLst>
            <a:ext uri="{FF2B5EF4-FFF2-40B4-BE49-F238E27FC236}">
              <a16:creationId xmlns:a16="http://schemas.microsoft.com/office/drawing/2014/main" id="{A24E3189-AE2C-02CE-7FBF-59C059417C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271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705</xdr:row>
      <xdr:rowOff>0</xdr:rowOff>
    </xdr:from>
    <xdr:to>
      <xdr:col>0</xdr:col>
      <xdr:colOff>152400</xdr:colOff>
      <xdr:row>705</xdr:row>
      <xdr:rowOff>133350</xdr:rowOff>
    </xdr:to>
    <xdr:pic>
      <xdr:nvPicPr>
        <xdr:cNvPr id="739525" name="Picture@5C\Qopen@" descr="@5C\Qopen@">
          <a:extLst>
            <a:ext uri="{FF2B5EF4-FFF2-40B4-BE49-F238E27FC236}">
              <a16:creationId xmlns:a16="http://schemas.microsoft.com/office/drawing/2014/main" id="{646BA185-F95F-1596-2A83-FED7BDCDD3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433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706</xdr:row>
      <xdr:rowOff>0</xdr:rowOff>
    </xdr:from>
    <xdr:to>
      <xdr:col>0</xdr:col>
      <xdr:colOff>152400</xdr:colOff>
      <xdr:row>706</xdr:row>
      <xdr:rowOff>133350</xdr:rowOff>
    </xdr:to>
    <xdr:pic>
      <xdr:nvPicPr>
        <xdr:cNvPr id="739526" name="Picture@5C\Qopen@" descr="@5C\Qopen@">
          <a:extLst>
            <a:ext uri="{FF2B5EF4-FFF2-40B4-BE49-F238E27FC236}">
              <a16:creationId xmlns:a16="http://schemas.microsoft.com/office/drawing/2014/main" id="{38EC59AC-4007-0D8D-5202-966F44D739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595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707</xdr:row>
      <xdr:rowOff>0</xdr:rowOff>
    </xdr:from>
    <xdr:to>
      <xdr:col>0</xdr:col>
      <xdr:colOff>152400</xdr:colOff>
      <xdr:row>707</xdr:row>
      <xdr:rowOff>133350</xdr:rowOff>
    </xdr:to>
    <xdr:pic>
      <xdr:nvPicPr>
        <xdr:cNvPr id="739527" name="Picture@5C\Qopen@" descr="@5C\Qopen@">
          <a:extLst>
            <a:ext uri="{FF2B5EF4-FFF2-40B4-BE49-F238E27FC236}">
              <a16:creationId xmlns:a16="http://schemas.microsoft.com/office/drawing/2014/main" id="{CCAD86EF-69F9-C96F-18B2-47AFA7336E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757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708</xdr:row>
      <xdr:rowOff>0</xdr:rowOff>
    </xdr:from>
    <xdr:to>
      <xdr:col>0</xdr:col>
      <xdr:colOff>152400</xdr:colOff>
      <xdr:row>708</xdr:row>
      <xdr:rowOff>133350</xdr:rowOff>
    </xdr:to>
    <xdr:pic>
      <xdr:nvPicPr>
        <xdr:cNvPr id="739528" name="Picture@5C\Qopen@" descr="@5C\Qopen@">
          <a:extLst>
            <a:ext uri="{FF2B5EF4-FFF2-40B4-BE49-F238E27FC236}">
              <a16:creationId xmlns:a16="http://schemas.microsoft.com/office/drawing/2014/main" id="{FD789927-64DE-D44E-F255-96575A9891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919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709</xdr:row>
      <xdr:rowOff>0</xdr:rowOff>
    </xdr:from>
    <xdr:to>
      <xdr:col>0</xdr:col>
      <xdr:colOff>152400</xdr:colOff>
      <xdr:row>709</xdr:row>
      <xdr:rowOff>133350</xdr:rowOff>
    </xdr:to>
    <xdr:pic>
      <xdr:nvPicPr>
        <xdr:cNvPr id="739529" name="Picture@5C\Qopen@" descr="@5C\Qopen@">
          <a:extLst>
            <a:ext uri="{FF2B5EF4-FFF2-40B4-BE49-F238E27FC236}">
              <a16:creationId xmlns:a16="http://schemas.microsoft.com/office/drawing/2014/main" id="{CCE0B06B-3242-CCBE-81D6-8DC1BFE5E5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081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710</xdr:row>
      <xdr:rowOff>0</xdr:rowOff>
    </xdr:from>
    <xdr:to>
      <xdr:col>0</xdr:col>
      <xdr:colOff>152400</xdr:colOff>
      <xdr:row>710</xdr:row>
      <xdr:rowOff>133350</xdr:rowOff>
    </xdr:to>
    <xdr:pic>
      <xdr:nvPicPr>
        <xdr:cNvPr id="739530" name="Picture@5C\Qopen@" descr="@5C\Qopen@">
          <a:extLst>
            <a:ext uri="{FF2B5EF4-FFF2-40B4-BE49-F238E27FC236}">
              <a16:creationId xmlns:a16="http://schemas.microsoft.com/office/drawing/2014/main" id="{22B4283F-C531-7A28-8FD5-91BF124666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242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711</xdr:row>
      <xdr:rowOff>0</xdr:rowOff>
    </xdr:from>
    <xdr:to>
      <xdr:col>0</xdr:col>
      <xdr:colOff>152400</xdr:colOff>
      <xdr:row>711</xdr:row>
      <xdr:rowOff>133350</xdr:rowOff>
    </xdr:to>
    <xdr:pic>
      <xdr:nvPicPr>
        <xdr:cNvPr id="739531" name="Picture@5C\Qopen@" descr="@5C\Qopen@">
          <a:extLst>
            <a:ext uri="{FF2B5EF4-FFF2-40B4-BE49-F238E27FC236}">
              <a16:creationId xmlns:a16="http://schemas.microsoft.com/office/drawing/2014/main" id="{0A9A7130-7325-A807-69E1-034E73DB5B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404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712</xdr:row>
      <xdr:rowOff>0</xdr:rowOff>
    </xdr:from>
    <xdr:to>
      <xdr:col>0</xdr:col>
      <xdr:colOff>152400</xdr:colOff>
      <xdr:row>712</xdr:row>
      <xdr:rowOff>133350</xdr:rowOff>
    </xdr:to>
    <xdr:pic>
      <xdr:nvPicPr>
        <xdr:cNvPr id="739532" name="Picture@5C\Qopen@" descr="@5C\Qopen@">
          <a:extLst>
            <a:ext uri="{FF2B5EF4-FFF2-40B4-BE49-F238E27FC236}">
              <a16:creationId xmlns:a16="http://schemas.microsoft.com/office/drawing/2014/main" id="{6EF14DFF-0592-1F76-3601-40AA90ED8B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566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713</xdr:row>
      <xdr:rowOff>0</xdr:rowOff>
    </xdr:from>
    <xdr:to>
      <xdr:col>0</xdr:col>
      <xdr:colOff>152400</xdr:colOff>
      <xdr:row>713</xdr:row>
      <xdr:rowOff>133350</xdr:rowOff>
    </xdr:to>
    <xdr:pic>
      <xdr:nvPicPr>
        <xdr:cNvPr id="739533" name="Picture@5C\Qopen@" descr="@5C\Qopen@">
          <a:extLst>
            <a:ext uri="{FF2B5EF4-FFF2-40B4-BE49-F238E27FC236}">
              <a16:creationId xmlns:a16="http://schemas.microsoft.com/office/drawing/2014/main" id="{EC3B0DAE-A930-F58F-0024-02E7E105CD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728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714</xdr:row>
      <xdr:rowOff>0</xdr:rowOff>
    </xdr:from>
    <xdr:to>
      <xdr:col>0</xdr:col>
      <xdr:colOff>152400</xdr:colOff>
      <xdr:row>714</xdr:row>
      <xdr:rowOff>133350</xdr:rowOff>
    </xdr:to>
    <xdr:pic>
      <xdr:nvPicPr>
        <xdr:cNvPr id="739534" name="Picture@5C\Qopen@" descr="@5C\Qopen@">
          <a:extLst>
            <a:ext uri="{FF2B5EF4-FFF2-40B4-BE49-F238E27FC236}">
              <a16:creationId xmlns:a16="http://schemas.microsoft.com/office/drawing/2014/main" id="{974F5B6B-34B4-4543-C51D-33462AEAA2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890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715</xdr:row>
      <xdr:rowOff>0</xdr:rowOff>
    </xdr:from>
    <xdr:to>
      <xdr:col>0</xdr:col>
      <xdr:colOff>152400</xdr:colOff>
      <xdr:row>715</xdr:row>
      <xdr:rowOff>133350</xdr:rowOff>
    </xdr:to>
    <xdr:pic>
      <xdr:nvPicPr>
        <xdr:cNvPr id="739535" name="Picture@5C\Qopen@" descr="@5C\Qopen@">
          <a:extLst>
            <a:ext uri="{FF2B5EF4-FFF2-40B4-BE49-F238E27FC236}">
              <a16:creationId xmlns:a16="http://schemas.microsoft.com/office/drawing/2014/main" id="{08146FFF-913A-BC1A-AF09-0864474B45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052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716</xdr:row>
      <xdr:rowOff>0</xdr:rowOff>
    </xdr:from>
    <xdr:to>
      <xdr:col>0</xdr:col>
      <xdr:colOff>152400</xdr:colOff>
      <xdr:row>716</xdr:row>
      <xdr:rowOff>133350</xdr:rowOff>
    </xdr:to>
    <xdr:pic>
      <xdr:nvPicPr>
        <xdr:cNvPr id="739536" name="Picture@5C\Qopen@" descr="@5C\Qopen@">
          <a:extLst>
            <a:ext uri="{FF2B5EF4-FFF2-40B4-BE49-F238E27FC236}">
              <a16:creationId xmlns:a16="http://schemas.microsoft.com/office/drawing/2014/main" id="{1B1296FB-647A-6BBF-AE8D-442D4B06F5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214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717</xdr:row>
      <xdr:rowOff>0</xdr:rowOff>
    </xdr:from>
    <xdr:to>
      <xdr:col>0</xdr:col>
      <xdr:colOff>152400</xdr:colOff>
      <xdr:row>717</xdr:row>
      <xdr:rowOff>133350</xdr:rowOff>
    </xdr:to>
    <xdr:pic>
      <xdr:nvPicPr>
        <xdr:cNvPr id="739537" name="Picture@5C\Qopen@" descr="@5C\Qopen@">
          <a:extLst>
            <a:ext uri="{FF2B5EF4-FFF2-40B4-BE49-F238E27FC236}">
              <a16:creationId xmlns:a16="http://schemas.microsoft.com/office/drawing/2014/main" id="{06ADBBAD-BB54-0393-8C8F-E4EAC91E92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376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718</xdr:row>
      <xdr:rowOff>0</xdr:rowOff>
    </xdr:from>
    <xdr:to>
      <xdr:col>0</xdr:col>
      <xdr:colOff>152400</xdr:colOff>
      <xdr:row>718</xdr:row>
      <xdr:rowOff>133350</xdr:rowOff>
    </xdr:to>
    <xdr:pic>
      <xdr:nvPicPr>
        <xdr:cNvPr id="739538" name="Picture@5C\Qopen@" descr="@5C\Qopen@">
          <a:extLst>
            <a:ext uri="{FF2B5EF4-FFF2-40B4-BE49-F238E27FC236}">
              <a16:creationId xmlns:a16="http://schemas.microsoft.com/office/drawing/2014/main" id="{7D88CE71-87F7-DA22-86CD-F6D5543A249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538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719</xdr:row>
      <xdr:rowOff>0</xdr:rowOff>
    </xdr:from>
    <xdr:to>
      <xdr:col>0</xdr:col>
      <xdr:colOff>152400</xdr:colOff>
      <xdr:row>719</xdr:row>
      <xdr:rowOff>133350</xdr:rowOff>
    </xdr:to>
    <xdr:pic>
      <xdr:nvPicPr>
        <xdr:cNvPr id="739539" name="Picture@5C\Qopen@" descr="@5C\Qopen@">
          <a:extLst>
            <a:ext uri="{FF2B5EF4-FFF2-40B4-BE49-F238E27FC236}">
              <a16:creationId xmlns:a16="http://schemas.microsoft.com/office/drawing/2014/main" id="{15E79108-E179-CDF8-6ECD-44F3FDB75C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700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720</xdr:row>
      <xdr:rowOff>0</xdr:rowOff>
    </xdr:from>
    <xdr:to>
      <xdr:col>0</xdr:col>
      <xdr:colOff>152400</xdr:colOff>
      <xdr:row>720</xdr:row>
      <xdr:rowOff>133350</xdr:rowOff>
    </xdr:to>
    <xdr:pic>
      <xdr:nvPicPr>
        <xdr:cNvPr id="739540" name="Picture@5C\Qopen@" descr="@5C\Qopen@">
          <a:extLst>
            <a:ext uri="{FF2B5EF4-FFF2-40B4-BE49-F238E27FC236}">
              <a16:creationId xmlns:a16="http://schemas.microsoft.com/office/drawing/2014/main" id="{55C09847-03A8-1F53-0A38-040C76ECD0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862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721</xdr:row>
      <xdr:rowOff>0</xdr:rowOff>
    </xdr:from>
    <xdr:to>
      <xdr:col>0</xdr:col>
      <xdr:colOff>152400</xdr:colOff>
      <xdr:row>721</xdr:row>
      <xdr:rowOff>133350</xdr:rowOff>
    </xdr:to>
    <xdr:pic>
      <xdr:nvPicPr>
        <xdr:cNvPr id="739541" name="Picture@5C\Qopen@" descr="@5C\Qopen@">
          <a:extLst>
            <a:ext uri="{FF2B5EF4-FFF2-40B4-BE49-F238E27FC236}">
              <a16:creationId xmlns:a16="http://schemas.microsoft.com/office/drawing/2014/main" id="{AB4E3DDB-B6FE-7818-14AE-BB64179376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024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722</xdr:row>
      <xdr:rowOff>0</xdr:rowOff>
    </xdr:from>
    <xdr:to>
      <xdr:col>0</xdr:col>
      <xdr:colOff>152400</xdr:colOff>
      <xdr:row>722</xdr:row>
      <xdr:rowOff>133350</xdr:rowOff>
    </xdr:to>
    <xdr:pic>
      <xdr:nvPicPr>
        <xdr:cNvPr id="739542" name="Picture@5C\Qopen@" descr="@5C\Qopen@">
          <a:extLst>
            <a:ext uri="{FF2B5EF4-FFF2-40B4-BE49-F238E27FC236}">
              <a16:creationId xmlns:a16="http://schemas.microsoft.com/office/drawing/2014/main" id="{29B0F7EB-803F-0259-8E9F-1663A71073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186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723</xdr:row>
      <xdr:rowOff>0</xdr:rowOff>
    </xdr:from>
    <xdr:to>
      <xdr:col>0</xdr:col>
      <xdr:colOff>152400</xdr:colOff>
      <xdr:row>723</xdr:row>
      <xdr:rowOff>133350</xdr:rowOff>
    </xdr:to>
    <xdr:pic>
      <xdr:nvPicPr>
        <xdr:cNvPr id="739543" name="Picture@5C\Qopen@" descr="@5C\Qopen@">
          <a:extLst>
            <a:ext uri="{FF2B5EF4-FFF2-40B4-BE49-F238E27FC236}">
              <a16:creationId xmlns:a16="http://schemas.microsoft.com/office/drawing/2014/main" id="{49725CA5-3891-9813-BADC-74C959BD07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348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724</xdr:row>
      <xdr:rowOff>0</xdr:rowOff>
    </xdr:from>
    <xdr:to>
      <xdr:col>0</xdr:col>
      <xdr:colOff>152400</xdr:colOff>
      <xdr:row>724</xdr:row>
      <xdr:rowOff>133350</xdr:rowOff>
    </xdr:to>
    <xdr:pic>
      <xdr:nvPicPr>
        <xdr:cNvPr id="739544" name="Picture@5C\Qopen@" descr="@5C\Qopen@">
          <a:extLst>
            <a:ext uri="{FF2B5EF4-FFF2-40B4-BE49-F238E27FC236}">
              <a16:creationId xmlns:a16="http://schemas.microsoft.com/office/drawing/2014/main" id="{10A37CC9-DEDF-6BEC-AF8C-735FF45480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09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725</xdr:row>
      <xdr:rowOff>0</xdr:rowOff>
    </xdr:from>
    <xdr:to>
      <xdr:col>0</xdr:col>
      <xdr:colOff>152400</xdr:colOff>
      <xdr:row>725</xdr:row>
      <xdr:rowOff>133350</xdr:rowOff>
    </xdr:to>
    <xdr:pic>
      <xdr:nvPicPr>
        <xdr:cNvPr id="739545" name="Picture@5C\Qopen@" descr="@5C\Qopen@">
          <a:extLst>
            <a:ext uri="{FF2B5EF4-FFF2-40B4-BE49-F238E27FC236}">
              <a16:creationId xmlns:a16="http://schemas.microsoft.com/office/drawing/2014/main" id="{4D67D446-0830-2FDD-D741-E4234CE333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671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xdr:row>
      <xdr:rowOff>0</xdr:rowOff>
    </xdr:from>
    <xdr:to>
      <xdr:col>0</xdr:col>
      <xdr:colOff>152400</xdr:colOff>
      <xdr:row>6</xdr:row>
      <xdr:rowOff>133350</xdr:rowOff>
    </xdr:to>
    <xdr:pic>
      <xdr:nvPicPr>
        <xdr:cNvPr id="739611" name="Picture@01\QPosted@" descr="@01\QPosted@">
          <a:extLst>
            <a:ext uri="{FF2B5EF4-FFF2-40B4-BE49-F238E27FC236}">
              <a16:creationId xmlns:a16="http://schemas.microsoft.com/office/drawing/2014/main" id="{23112417-D271-1BAE-34BE-BB34903385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4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739612" name="Picture@01\QPosted@" descr="@01\QPosted@">
          <a:extLst>
            <a:ext uri="{FF2B5EF4-FFF2-40B4-BE49-F238E27FC236}">
              <a16:creationId xmlns:a16="http://schemas.microsoft.com/office/drawing/2014/main" id="{406FA824-1D4E-FBBE-8D7A-0E30EB927DB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0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739613" name="Picture@01\QPosted@" descr="@01\QPosted@">
          <a:extLst>
            <a:ext uri="{FF2B5EF4-FFF2-40B4-BE49-F238E27FC236}">
              <a16:creationId xmlns:a16="http://schemas.microsoft.com/office/drawing/2014/main" id="{986A54FA-44F6-8896-4488-C4A80ABDBC5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7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739614" name="Picture@01\QPosted@" descr="@01\QPosted@">
          <a:extLst>
            <a:ext uri="{FF2B5EF4-FFF2-40B4-BE49-F238E27FC236}">
              <a16:creationId xmlns:a16="http://schemas.microsoft.com/office/drawing/2014/main" id="{6A01EF85-BEF7-9667-E97F-9A76606842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3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739615" name="Picture@01\QPosted@" descr="@01\QPosted@">
          <a:extLst>
            <a:ext uri="{FF2B5EF4-FFF2-40B4-BE49-F238E27FC236}">
              <a16:creationId xmlns:a16="http://schemas.microsoft.com/office/drawing/2014/main" id="{6CE936A6-CA0C-6525-0745-A6EB1E5C205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9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739616" name="Picture@01\QPosted@" descr="@01\QPosted@">
          <a:extLst>
            <a:ext uri="{FF2B5EF4-FFF2-40B4-BE49-F238E27FC236}">
              <a16:creationId xmlns:a16="http://schemas.microsoft.com/office/drawing/2014/main" id="{0EF162D7-AFAD-B6AA-466B-BA6F82D0EBA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5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739617" name="Picture@01\QPosted@" descr="@01\QPosted@">
          <a:extLst>
            <a:ext uri="{FF2B5EF4-FFF2-40B4-BE49-F238E27FC236}">
              <a16:creationId xmlns:a16="http://schemas.microsoft.com/office/drawing/2014/main" id="{C644A429-1A45-D765-5C14-246B2D22415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1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739618" name="Picture@01\QPosted@" descr="@01\QPosted@">
          <a:extLst>
            <a:ext uri="{FF2B5EF4-FFF2-40B4-BE49-F238E27FC236}">
              <a16:creationId xmlns:a16="http://schemas.microsoft.com/office/drawing/2014/main" id="{EFF55021-82FA-2EFF-8108-0871AFCF677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8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739619" name="Picture@01\QPosted@" descr="@01\QPosted@">
          <a:extLst>
            <a:ext uri="{FF2B5EF4-FFF2-40B4-BE49-F238E27FC236}">
              <a16:creationId xmlns:a16="http://schemas.microsoft.com/office/drawing/2014/main" id="{D0D26A40-6746-2CEF-AB07-B333766D49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4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739620" name="Picture@01\QPosted@" descr="@01\QPosted@">
          <a:extLst>
            <a:ext uri="{FF2B5EF4-FFF2-40B4-BE49-F238E27FC236}">
              <a16:creationId xmlns:a16="http://schemas.microsoft.com/office/drawing/2014/main" id="{8ABF38ED-69BE-6370-84E4-854B3917CBF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0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739621" name="Picture@01\QPosted@" descr="@01\QPosted@">
          <a:extLst>
            <a:ext uri="{FF2B5EF4-FFF2-40B4-BE49-F238E27FC236}">
              <a16:creationId xmlns:a16="http://schemas.microsoft.com/office/drawing/2014/main" id="{A47243D8-4E61-F19D-D4B0-41CF6D684D1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6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739622" name="Picture@01\QPosted@" descr="@01\QPosted@">
          <a:extLst>
            <a:ext uri="{FF2B5EF4-FFF2-40B4-BE49-F238E27FC236}">
              <a16:creationId xmlns:a16="http://schemas.microsoft.com/office/drawing/2014/main" id="{3DDD4C29-0F16-724A-1487-B652931F993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2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739623" name="Picture@01\QPosted@" descr="@01\QPosted@">
          <a:extLst>
            <a:ext uri="{FF2B5EF4-FFF2-40B4-BE49-F238E27FC236}">
              <a16:creationId xmlns:a16="http://schemas.microsoft.com/office/drawing/2014/main" id="{A4303B85-DA38-BE14-EAA1-A6B6A152DB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9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739624" name="Picture@01\QPosted@" descr="@01\QPosted@">
          <a:extLst>
            <a:ext uri="{FF2B5EF4-FFF2-40B4-BE49-F238E27FC236}">
              <a16:creationId xmlns:a16="http://schemas.microsoft.com/office/drawing/2014/main" id="{5C107B3A-7A92-777B-C961-40299260F3F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5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739625" name="Picture@01\QPosted@" descr="@01\QPosted@">
          <a:extLst>
            <a:ext uri="{FF2B5EF4-FFF2-40B4-BE49-F238E27FC236}">
              <a16:creationId xmlns:a16="http://schemas.microsoft.com/office/drawing/2014/main" id="{0E1A7E5F-7A1D-EAB1-D505-F68A54FA62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1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739626" name="Picture@01\QPosted@" descr="@01\QPosted@">
          <a:extLst>
            <a:ext uri="{FF2B5EF4-FFF2-40B4-BE49-F238E27FC236}">
              <a16:creationId xmlns:a16="http://schemas.microsoft.com/office/drawing/2014/main" id="{BED21A22-B874-31BA-71AA-7F4FE90B9FB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7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739627" name="Picture@01\QPosted@" descr="@01\QPosted@">
          <a:extLst>
            <a:ext uri="{FF2B5EF4-FFF2-40B4-BE49-F238E27FC236}">
              <a16:creationId xmlns:a16="http://schemas.microsoft.com/office/drawing/2014/main" id="{8225C47C-229F-3D35-D268-1501E2A90B8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3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739628" name="Picture@01\QPosted@" descr="@01\QPosted@">
          <a:extLst>
            <a:ext uri="{FF2B5EF4-FFF2-40B4-BE49-F238E27FC236}">
              <a16:creationId xmlns:a16="http://schemas.microsoft.com/office/drawing/2014/main" id="{94919696-10FA-4400-ECFD-DBA0F5E6C9E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0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739629" name="Picture@01\QPosted@" descr="@01\QPosted@">
          <a:extLst>
            <a:ext uri="{FF2B5EF4-FFF2-40B4-BE49-F238E27FC236}">
              <a16:creationId xmlns:a16="http://schemas.microsoft.com/office/drawing/2014/main" id="{3CA68F3E-151B-190F-DB29-81F92040FE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6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739630" name="Picture@01\QPosted@" descr="@01\QPosted@">
          <a:extLst>
            <a:ext uri="{FF2B5EF4-FFF2-40B4-BE49-F238E27FC236}">
              <a16:creationId xmlns:a16="http://schemas.microsoft.com/office/drawing/2014/main" id="{AA8A840A-A0DC-8843-EC08-070B9896BA0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2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739631" name="Picture@01\QPosted@" descr="@01\QPosted@">
          <a:extLst>
            <a:ext uri="{FF2B5EF4-FFF2-40B4-BE49-F238E27FC236}">
              <a16:creationId xmlns:a16="http://schemas.microsoft.com/office/drawing/2014/main" id="{C7117594-5183-DC21-9D16-24A70029E6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8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739632" name="Picture@01\QPosted@" descr="@01\QPosted@">
          <a:extLst>
            <a:ext uri="{FF2B5EF4-FFF2-40B4-BE49-F238E27FC236}">
              <a16:creationId xmlns:a16="http://schemas.microsoft.com/office/drawing/2014/main" id="{567BF1CC-CA28-11A3-A26B-BF9B0C7D973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4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739633" name="Picture@01\QPosted@" descr="@01\QPosted@">
          <a:extLst>
            <a:ext uri="{FF2B5EF4-FFF2-40B4-BE49-F238E27FC236}">
              <a16:creationId xmlns:a16="http://schemas.microsoft.com/office/drawing/2014/main" id="{86C6B927-E687-8DB8-F7CE-02B668C806A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1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739634" name="Picture@01\QPosted@" descr="@01\QPosted@">
          <a:extLst>
            <a:ext uri="{FF2B5EF4-FFF2-40B4-BE49-F238E27FC236}">
              <a16:creationId xmlns:a16="http://schemas.microsoft.com/office/drawing/2014/main" id="{D3ECEC60-A78D-F6F3-DF66-01334A93097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7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739635" name="Picture@01\QPosted@" descr="@01\QPosted@">
          <a:extLst>
            <a:ext uri="{FF2B5EF4-FFF2-40B4-BE49-F238E27FC236}">
              <a16:creationId xmlns:a16="http://schemas.microsoft.com/office/drawing/2014/main" id="{C8DE9A80-BFE0-8C5D-0BB5-5624C22D55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3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739636" name="Picture@01\QPosted@" descr="@01\QPosted@">
          <a:extLst>
            <a:ext uri="{FF2B5EF4-FFF2-40B4-BE49-F238E27FC236}">
              <a16:creationId xmlns:a16="http://schemas.microsoft.com/office/drawing/2014/main" id="{93C2454E-449B-4D1D-4B81-71D17CE790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9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739637" name="Picture@01\QPosted@" descr="@01\QPosted@">
          <a:extLst>
            <a:ext uri="{FF2B5EF4-FFF2-40B4-BE49-F238E27FC236}">
              <a16:creationId xmlns:a16="http://schemas.microsoft.com/office/drawing/2014/main" id="{02FA0B28-AFD2-BA16-25E2-6DF505AC95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5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739638" name="Picture@01\QPosted@" descr="@01\QPosted@">
          <a:extLst>
            <a:ext uri="{FF2B5EF4-FFF2-40B4-BE49-F238E27FC236}">
              <a16:creationId xmlns:a16="http://schemas.microsoft.com/office/drawing/2014/main" id="{F37E62CE-968D-1F66-C3FC-CC56220BFB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1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739639" name="Picture@01\QPosted@" descr="@01\QPosted@">
          <a:extLst>
            <a:ext uri="{FF2B5EF4-FFF2-40B4-BE49-F238E27FC236}">
              <a16:creationId xmlns:a16="http://schemas.microsoft.com/office/drawing/2014/main" id="{9DBECD84-C882-F422-6200-EB780D4787B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8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739640" name="Picture@01\QPosted@" descr="@01\QPosted@">
          <a:extLst>
            <a:ext uri="{FF2B5EF4-FFF2-40B4-BE49-F238E27FC236}">
              <a16:creationId xmlns:a16="http://schemas.microsoft.com/office/drawing/2014/main" id="{D87AB1A0-CA8E-0E24-07FF-23C89581B86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4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39641" name="Picture@01\QPosted@" descr="@01\QPosted@">
          <a:extLst>
            <a:ext uri="{FF2B5EF4-FFF2-40B4-BE49-F238E27FC236}">
              <a16:creationId xmlns:a16="http://schemas.microsoft.com/office/drawing/2014/main" id="{846B2011-9ADA-A303-E433-4423B8E50B5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0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39642" name="Picture@01\QPosted@" descr="@01\QPosted@">
          <a:extLst>
            <a:ext uri="{FF2B5EF4-FFF2-40B4-BE49-F238E27FC236}">
              <a16:creationId xmlns:a16="http://schemas.microsoft.com/office/drawing/2014/main" id="{DB0E1FD5-498F-A475-A870-E3EDB60344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6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39643" name="Picture@01\QPosted@" descr="@01\QPosted@">
          <a:extLst>
            <a:ext uri="{FF2B5EF4-FFF2-40B4-BE49-F238E27FC236}">
              <a16:creationId xmlns:a16="http://schemas.microsoft.com/office/drawing/2014/main" id="{708BAA6F-BF98-BE76-E830-DF92ADC6722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2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39644" name="Picture@01\QPosted@" descr="@01\QPosted@">
          <a:extLst>
            <a:ext uri="{FF2B5EF4-FFF2-40B4-BE49-F238E27FC236}">
              <a16:creationId xmlns:a16="http://schemas.microsoft.com/office/drawing/2014/main" id="{3227F33C-8BED-86EA-EC11-72765FC21C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9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39645" name="Picture@01\QPosted@" descr="@01\QPosted@">
          <a:extLst>
            <a:ext uri="{FF2B5EF4-FFF2-40B4-BE49-F238E27FC236}">
              <a16:creationId xmlns:a16="http://schemas.microsoft.com/office/drawing/2014/main" id="{9537EA30-3E0D-85DF-ACEA-AEADBBDF62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5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39646" name="Picture@01\QPosted@" descr="@01\QPosted@">
          <a:extLst>
            <a:ext uri="{FF2B5EF4-FFF2-40B4-BE49-F238E27FC236}">
              <a16:creationId xmlns:a16="http://schemas.microsoft.com/office/drawing/2014/main" id="{EF5B801F-00B4-898A-E78F-B794A9AF738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1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39647" name="Picture@01\QPosted@" descr="@01\QPosted@">
          <a:extLst>
            <a:ext uri="{FF2B5EF4-FFF2-40B4-BE49-F238E27FC236}">
              <a16:creationId xmlns:a16="http://schemas.microsoft.com/office/drawing/2014/main" id="{EDC3DBB1-AD7A-7B7E-B388-54B5565FB85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7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39648" name="Picture@01\QPosted@" descr="@01\QPosted@">
          <a:extLst>
            <a:ext uri="{FF2B5EF4-FFF2-40B4-BE49-F238E27FC236}">
              <a16:creationId xmlns:a16="http://schemas.microsoft.com/office/drawing/2014/main" id="{F1FDE732-92B7-A79A-D2F1-F2B34DD5049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3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39649" name="Picture@01\QPosted@" descr="@01\QPosted@">
          <a:extLst>
            <a:ext uri="{FF2B5EF4-FFF2-40B4-BE49-F238E27FC236}">
              <a16:creationId xmlns:a16="http://schemas.microsoft.com/office/drawing/2014/main" id="{BAE4463B-AFB6-4044-7395-863A97179F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0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39650" name="Picture@01\QPosted@" descr="@01\QPosted@">
          <a:extLst>
            <a:ext uri="{FF2B5EF4-FFF2-40B4-BE49-F238E27FC236}">
              <a16:creationId xmlns:a16="http://schemas.microsoft.com/office/drawing/2014/main" id="{7FA0BD8B-DBF9-1497-FE39-2B64BB0AD08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6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39651" name="Picture@01\QPosted@" descr="@01\QPosted@">
          <a:extLst>
            <a:ext uri="{FF2B5EF4-FFF2-40B4-BE49-F238E27FC236}">
              <a16:creationId xmlns:a16="http://schemas.microsoft.com/office/drawing/2014/main" id="{EAE61693-4588-CD40-601C-2D50BA6C4F5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2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39652" name="Picture@01\QPosted@" descr="@01\QPosted@">
          <a:extLst>
            <a:ext uri="{FF2B5EF4-FFF2-40B4-BE49-F238E27FC236}">
              <a16:creationId xmlns:a16="http://schemas.microsoft.com/office/drawing/2014/main" id="{C676D0A3-332F-8E61-E585-9605A6E30AA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8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39653" name="Picture@01\QPosted@" descr="@01\QPosted@">
          <a:extLst>
            <a:ext uri="{FF2B5EF4-FFF2-40B4-BE49-F238E27FC236}">
              <a16:creationId xmlns:a16="http://schemas.microsoft.com/office/drawing/2014/main" id="{305DA14E-9F7F-15F8-8BB5-E893D846B26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4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39654" name="Picture@01\QPosted@" descr="@01\QPosted@">
          <a:extLst>
            <a:ext uri="{FF2B5EF4-FFF2-40B4-BE49-F238E27FC236}">
              <a16:creationId xmlns:a16="http://schemas.microsoft.com/office/drawing/2014/main" id="{9DB7B6A9-513F-41FA-9D8E-AAE2B8E1A23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1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39655" name="Picture@01\QPosted@" descr="@01\QPosted@">
          <a:extLst>
            <a:ext uri="{FF2B5EF4-FFF2-40B4-BE49-F238E27FC236}">
              <a16:creationId xmlns:a16="http://schemas.microsoft.com/office/drawing/2014/main" id="{99621C3C-B432-99C0-850E-8286047CA8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7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39656" name="Picture@01\QPosted@" descr="@01\QPosted@">
          <a:extLst>
            <a:ext uri="{FF2B5EF4-FFF2-40B4-BE49-F238E27FC236}">
              <a16:creationId xmlns:a16="http://schemas.microsoft.com/office/drawing/2014/main" id="{99DA70A9-E270-3A55-38B3-1EB85893928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3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39657" name="Picture@01\QPosted@" descr="@01\QPosted@">
          <a:extLst>
            <a:ext uri="{FF2B5EF4-FFF2-40B4-BE49-F238E27FC236}">
              <a16:creationId xmlns:a16="http://schemas.microsoft.com/office/drawing/2014/main" id="{9F4BAF5E-27A5-1E4E-21E3-3EA66879626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9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39658" name="Picture@01\QPosted@" descr="@01\QPosted@">
          <a:extLst>
            <a:ext uri="{FF2B5EF4-FFF2-40B4-BE49-F238E27FC236}">
              <a16:creationId xmlns:a16="http://schemas.microsoft.com/office/drawing/2014/main" id="{F8AC7552-A76D-11C2-16DD-EEF139314C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5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39659" name="Picture@01\QPosted@" descr="@01\QPosted@">
          <a:extLst>
            <a:ext uri="{FF2B5EF4-FFF2-40B4-BE49-F238E27FC236}">
              <a16:creationId xmlns:a16="http://schemas.microsoft.com/office/drawing/2014/main" id="{7DE7C5C1-6C2B-FFFD-39F9-824F5A999CA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2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39660" name="Picture@01\QPosted@" descr="@01\QPosted@">
          <a:extLst>
            <a:ext uri="{FF2B5EF4-FFF2-40B4-BE49-F238E27FC236}">
              <a16:creationId xmlns:a16="http://schemas.microsoft.com/office/drawing/2014/main" id="{8158BF31-00D8-9C49-11F4-5530AA46D94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8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39661" name="Picture@01\QPosted@" descr="@01\QPosted@">
          <a:extLst>
            <a:ext uri="{FF2B5EF4-FFF2-40B4-BE49-F238E27FC236}">
              <a16:creationId xmlns:a16="http://schemas.microsoft.com/office/drawing/2014/main" id="{6AE99E9C-341E-E2F5-C4C8-ABFC8790C8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4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39662" name="Picture@01\QPosted@" descr="@01\QPosted@">
          <a:extLst>
            <a:ext uri="{FF2B5EF4-FFF2-40B4-BE49-F238E27FC236}">
              <a16:creationId xmlns:a16="http://schemas.microsoft.com/office/drawing/2014/main" id="{272342E5-8B53-12A6-A5B3-8C176B7BAE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0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39663" name="Picture@01\QPosted@" descr="@01\QPosted@">
          <a:extLst>
            <a:ext uri="{FF2B5EF4-FFF2-40B4-BE49-F238E27FC236}">
              <a16:creationId xmlns:a16="http://schemas.microsoft.com/office/drawing/2014/main" id="{52B76669-D002-F163-51D3-09DFC85C6F7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6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39664" name="Picture@01\QPosted@" descr="@01\QPosted@">
          <a:extLst>
            <a:ext uri="{FF2B5EF4-FFF2-40B4-BE49-F238E27FC236}">
              <a16:creationId xmlns:a16="http://schemas.microsoft.com/office/drawing/2014/main" id="{2A9BDB92-C5FD-6C47-4007-B82CE74242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2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39665" name="Picture@01\QPosted@" descr="@01\QPosted@">
          <a:extLst>
            <a:ext uri="{FF2B5EF4-FFF2-40B4-BE49-F238E27FC236}">
              <a16:creationId xmlns:a16="http://schemas.microsoft.com/office/drawing/2014/main" id="{3F416396-9DDF-0E92-AEDE-B42F40C8596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9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39666" name="Picture@01\QPosted@" descr="@01\QPosted@">
          <a:extLst>
            <a:ext uri="{FF2B5EF4-FFF2-40B4-BE49-F238E27FC236}">
              <a16:creationId xmlns:a16="http://schemas.microsoft.com/office/drawing/2014/main" id="{A8B68679-E893-506E-86DB-370A92CD8F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5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39667" name="Picture@01\QPosted@" descr="@01\QPosted@">
          <a:extLst>
            <a:ext uri="{FF2B5EF4-FFF2-40B4-BE49-F238E27FC236}">
              <a16:creationId xmlns:a16="http://schemas.microsoft.com/office/drawing/2014/main" id="{72AE3575-C9A6-CB96-5A07-B8AE2B5273F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1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39668" name="Picture@01\QPosted@" descr="@01\QPosted@">
          <a:extLst>
            <a:ext uri="{FF2B5EF4-FFF2-40B4-BE49-F238E27FC236}">
              <a16:creationId xmlns:a16="http://schemas.microsoft.com/office/drawing/2014/main" id="{998D5929-20D3-52DF-85DF-52EE2049A5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7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39669" name="Picture@01\QPosted@" descr="@01\QPosted@">
          <a:extLst>
            <a:ext uri="{FF2B5EF4-FFF2-40B4-BE49-F238E27FC236}">
              <a16:creationId xmlns:a16="http://schemas.microsoft.com/office/drawing/2014/main" id="{BE328C26-F75F-69E4-0F51-21FA014A7EC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3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39670" name="Picture@01\QPosted@" descr="@01\QPosted@">
          <a:extLst>
            <a:ext uri="{FF2B5EF4-FFF2-40B4-BE49-F238E27FC236}">
              <a16:creationId xmlns:a16="http://schemas.microsoft.com/office/drawing/2014/main" id="{DDBAA07E-97D1-3682-64B2-AB352A50DCF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0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39671" name="Picture@01\QPosted@" descr="@01\QPosted@">
          <a:extLst>
            <a:ext uri="{FF2B5EF4-FFF2-40B4-BE49-F238E27FC236}">
              <a16:creationId xmlns:a16="http://schemas.microsoft.com/office/drawing/2014/main" id="{5304C008-E854-AC03-E704-462AB08955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6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39672" name="Picture@01\QPosted@" descr="@01\QPosted@">
          <a:extLst>
            <a:ext uri="{FF2B5EF4-FFF2-40B4-BE49-F238E27FC236}">
              <a16:creationId xmlns:a16="http://schemas.microsoft.com/office/drawing/2014/main" id="{3880E2CC-8AEA-B0F4-A5A9-E014A394F14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2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39673" name="Picture@01\QPosted@" descr="@01\QPosted@">
          <a:extLst>
            <a:ext uri="{FF2B5EF4-FFF2-40B4-BE49-F238E27FC236}">
              <a16:creationId xmlns:a16="http://schemas.microsoft.com/office/drawing/2014/main" id="{C171B41E-073B-DB6A-6289-C08C229E85B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8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39674" name="Picture@01\QPosted@" descr="@01\QPosted@">
          <a:extLst>
            <a:ext uri="{FF2B5EF4-FFF2-40B4-BE49-F238E27FC236}">
              <a16:creationId xmlns:a16="http://schemas.microsoft.com/office/drawing/2014/main" id="{209284D8-2194-106B-2212-5CC0D471724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44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39675" name="Picture@01\QPosted@" descr="@01\QPosted@">
          <a:extLst>
            <a:ext uri="{FF2B5EF4-FFF2-40B4-BE49-F238E27FC236}">
              <a16:creationId xmlns:a16="http://schemas.microsoft.com/office/drawing/2014/main" id="{6462E140-91C8-9069-98BE-8F58300D2EF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61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39676" name="Picture@01\QPosted@" descr="@01\QPosted@">
          <a:extLst>
            <a:ext uri="{FF2B5EF4-FFF2-40B4-BE49-F238E27FC236}">
              <a16:creationId xmlns:a16="http://schemas.microsoft.com/office/drawing/2014/main" id="{54EE3F9D-0C22-2732-FE0A-83CDECA42A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77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39677" name="Picture@01\QPosted@" descr="@01\QPosted@">
          <a:extLst>
            <a:ext uri="{FF2B5EF4-FFF2-40B4-BE49-F238E27FC236}">
              <a16:creationId xmlns:a16="http://schemas.microsoft.com/office/drawing/2014/main" id="{CD0E9237-E45A-A3DB-0273-85B31683A25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93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39678" name="Picture@01\QPosted@" descr="@01\QPosted@">
          <a:extLst>
            <a:ext uri="{FF2B5EF4-FFF2-40B4-BE49-F238E27FC236}">
              <a16:creationId xmlns:a16="http://schemas.microsoft.com/office/drawing/2014/main" id="{BE703828-63A7-8DD5-5674-3EC88E722D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09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39679" name="Picture@01\QPosted@" descr="@01\QPosted@">
          <a:extLst>
            <a:ext uri="{FF2B5EF4-FFF2-40B4-BE49-F238E27FC236}">
              <a16:creationId xmlns:a16="http://schemas.microsoft.com/office/drawing/2014/main" id="{96FBA68B-8062-C96F-D501-C45539F205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25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39680" name="Picture@01\QPosted@" descr="@01\QPosted@">
          <a:extLst>
            <a:ext uri="{FF2B5EF4-FFF2-40B4-BE49-F238E27FC236}">
              <a16:creationId xmlns:a16="http://schemas.microsoft.com/office/drawing/2014/main" id="{5FBB9E73-37DE-4C00-066F-9F49E1893EB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42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39681" name="Picture@01\QPosted@" descr="@01\QPosted@">
          <a:extLst>
            <a:ext uri="{FF2B5EF4-FFF2-40B4-BE49-F238E27FC236}">
              <a16:creationId xmlns:a16="http://schemas.microsoft.com/office/drawing/2014/main" id="{D5C51A8F-5EA0-6B5F-161D-EF5914CB3A1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58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39682" name="Picture@01\QPosted@" descr="@01\QPosted@">
          <a:extLst>
            <a:ext uri="{FF2B5EF4-FFF2-40B4-BE49-F238E27FC236}">
              <a16:creationId xmlns:a16="http://schemas.microsoft.com/office/drawing/2014/main" id="{E96A22C1-562A-8ACC-C20E-97DACED426F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74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39683" name="Picture@01\QPosted@" descr="@01\QPosted@">
          <a:extLst>
            <a:ext uri="{FF2B5EF4-FFF2-40B4-BE49-F238E27FC236}">
              <a16:creationId xmlns:a16="http://schemas.microsoft.com/office/drawing/2014/main" id="{D0212E9F-F917-8B66-0E1E-63B199FFD55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90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39684" name="Picture@01\QPosted@" descr="@01\QPosted@">
          <a:extLst>
            <a:ext uri="{FF2B5EF4-FFF2-40B4-BE49-F238E27FC236}">
              <a16:creationId xmlns:a16="http://schemas.microsoft.com/office/drawing/2014/main" id="{0E3FA96B-B171-69DD-1495-F208BA99F16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06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39685" name="Picture@01\QPosted@" descr="@01\QPosted@">
          <a:extLst>
            <a:ext uri="{FF2B5EF4-FFF2-40B4-BE49-F238E27FC236}">
              <a16:creationId xmlns:a16="http://schemas.microsoft.com/office/drawing/2014/main" id="{A527D6C2-FA16-0CE5-9A32-6C7D8AC86D6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23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39686" name="Picture@01\QPosted@" descr="@01\QPosted@">
          <a:extLst>
            <a:ext uri="{FF2B5EF4-FFF2-40B4-BE49-F238E27FC236}">
              <a16:creationId xmlns:a16="http://schemas.microsoft.com/office/drawing/2014/main" id="{3E2FA370-C411-955D-0313-0CAA6527C18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9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39687" name="Picture@01\QPosted@" descr="@01\QPosted@">
          <a:extLst>
            <a:ext uri="{FF2B5EF4-FFF2-40B4-BE49-F238E27FC236}">
              <a16:creationId xmlns:a16="http://schemas.microsoft.com/office/drawing/2014/main" id="{FA871E98-1138-E4A6-FC71-A66A88FF9C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55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39688" name="Picture@01\QPosted@" descr="@01\QPosted@">
          <a:extLst>
            <a:ext uri="{FF2B5EF4-FFF2-40B4-BE49-F238E27FC236}">
              <a16:creationId xmlns:a16="http://schemas.microsoft.com/office/drawing/2014/main" id="{20D519D2-BF3B-7444-6D37-F003086A34F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71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39689" name="Picture@01\QPosted@" descr="@01\QPosted@">
          <a:extLst>
            <a:ext uri="{FF2B5EF4-FFF2-40B4-BE49-F238E27FC236}">
              <a16:creationId xmlns:a16="http://schemas.microsoft.com/office/drawing/2014/main" id="{61A25E4D-EB1C-0589-524D-5F82BD1AAF5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87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39690" name="Picture@01\QPosted@" descr="@01\QPosted@">
          <a:extLst>
            <a:ext uri="{FF2B5EF4-FFF2-40B4-BE49-F238E27FC236}">
              <a16:creationId xmlns:a16="http://schemas.microsoft.com/office/drawing/2014/main" id="{4CCC05C6-3E63-CE48-C2E7-E78845DD78D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03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39691" name="Picture@01\QPosted@" descr="@01\QPosted@">
          <a:extLst>
            <a:ext uri="{FF2B5EF4-FFF2-40B4-BE49-F238E27FC236}">
              <a16:creationId xmlns:a16="http://schemas.microsoft.com/office/drawing/2014/main" id="{AB2D2C60-3B6F-B77F-ECF9-6EBFDC1E7AE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20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39692" name="Picture@01\QPosted@" descr="@01\QPosted@">
          <a:extLst>
            <a:ext uri="{FF2B5EF4-FFF2-40B4-BE49-F238E27FC236}">
              <a16:creationId xmlns:a16="http://schemas.microsoft.com/office/drawing/2014/main" id="{FCBE5490-68D3-36CF-4BA8-0F66CD1C19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36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39693" name="Picture@01\QPosted@" descr="@01\QPosted@">
          <a:extLst>
            <a:ext uri="{FF2B5EF4-FFF2-40B4-BE49-F238E27FC236}">
              <a16:creationId xmlns:a16="http://schemas.microsoft.com/office/drawing/2014/main" id="{D5AFD9C8-BD19-E499-1667-AD77407516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52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39694" name="Picture@01\QPosted@" descr="@01\QPosted@">
          <a:extLst>
            <a:ext uri="{FF2B5EF4-FFF2-40B4-BE49-F238E27FC236}">
              <a16:creationId xmlns:a16="http://schemas.microsoft.com/office/drawing/2014/main" id="{BA781FA8-10FB-76D3-3A7C-3E8440081F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68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39695" name="Picture@01\QPosted@" descr="@01\QPosted@">
          <a:extLst>
            <a:ext uri="{FF2B5EF4-FFF2-40B4-BE49-F238E27FC236}">
              <a16:creationId xmlns:a16="http://schemas.microsoft.com/office/drawing/2014/main" id="{D6D8590C-3D77-E5D5-36DC-42C726E639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84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39696" name="Picture@01\QPosted@" descr="@01\QPosted@">
          <a:extLst>
            <a:ext uri="{FF2B5EF4-FFF2-40B4-BE49-F238E27FC236}">
              <a16:creationId xmlns:a16="http://schemas.microsoft.com/office/drawing/2014/main" id="{56398D4F-2124-2209-805C-46DF5897DB4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01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39697" name="Picture@01\QPosted@" descr="@01\QPosted@">
          <a:extLst>
            <a:ext uri="{FF2B5EF4-FFF2-40B4-BE49-F238E27FC236}">
              <a16:creationId xmlns:a16="http://schemas.microsoft.com/office/drawing/2014/main" id="{4AF05FEE-5224-D1C5-2D73-9FE9C19386D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17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39698" name="Picture@01\QPosted@" descr="@01\QPosted@">
          <a:extLst>
            <a:ext uri="{FF2B5EF4-FFF2-40B4-BE49-F238E27FC236}">
              <a16:creationId xmlns:a16="http://schemas.microsoft.com/office/drawing/2014/main" id="{9B38F66F-42EA-43F5-4ADF-A6D882DF200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33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39699" name="Picture@01\QPosted@" descr="@01\QPosted@">
          <a:extLst>
            <a:ext uri="{FF2B5EF4-FFF2-40B4-BE49-F238E27FC236}">
              <a16:creationId xmlns:a16="http://schemas.microsoft.com/office/drawing/2014/main" id="{CB55EF46-0C78-997E-9ECE-943B0EDCEC2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49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39700" name="Picture@01\QPosted@" descr="@01\QPosted@">
          <a:extLst>
            <a:ext uri="{FF2B5EF4-FFF2-40B4-BE49-F238E27FC236}">
              <a16:creationId xmlns:a16="http://schemas.microsoft.com/office/drawing/2014/main" id="{68EF97D9-F8DF-99E3-FE34-83A651553E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65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39701" name="Picture@01\QPosted@" descr="@01\QPosted@">
          <a:extLst>
            <a:ext uri="{FF2B5EF4-FFF2-40B4-BE49-F238E27FC236}">
              <a16:creationId xmlns:a16="http://schemas.microsoft.com/office/drawing/2014/main" id="{66D1B0D0-1DE7-5E01-7490-016763E70B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82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39702" name="Picture@01\QPosted@" descr="@01\QPosted@">
          <a:extLst>
            <a:ext uri="{FF2B5EF4-FFF2-40B4-BE49-F238E27FC236}">
              <a16:creationId xmlns:a16="http://schemas.microsoft.com/office/drawing/2014/main" id="{5876231A-9326-AE63-7E81-3869DF4AC93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98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39703" name="Picture@01\QPosted@" descr="@01\QPosted@">
          <a:extLst>
            <a:ext uri="{FF2B5EF4-FFF2-40B4-BE49-F238E27FC236}">
              <a16:creationId xmlns:a16="http://schemas.microsoft.com/office/drawing/2014/main" id="{73320B58-7A71-DC5E-BC36-65321259A4B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14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39704" name="Picture@01\QPosted@" descr="@01\QPosted@">
          <a:extLst>
            <a:ext uri="{FF2B5EF4-FFF2-40B4-BE49-F238E27FC236}">
              <a16:creationId xmlns:a16="http://schemas.microsoft.com/office/drawing/2014/main" id="{4D0CBFE9-1C5B-E8A6-B452-580242AFA8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30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39705" name="Picture@01\QPosted@" descr="@01\QPosted@">
          <a:extLst>
            <a:ext uri="{FF2B5EF4-FFF2-40B4-BE49-F238E27FC236}">
              <a16:creationId xmlns:a16="http://schemas.microsoft.com/office/drawing/2014/main" id="{C2A95BD6-CE67-3CDC-BB43-8070C3C2157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46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39706" name="Picture@01\QPosted@" descr="@01\QPosted@">
          <a:extLst>
            <a:ext uri="{FF2B5EF4-FFF2-40B4-BE49-F238E27FC236}">
              <a16:creationId xmlns:a16="http://schemas.microsoft.com/office/drawing/2014/main" id="{F73C1F8C-BB40-B8A7-6B26-409AF615146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63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39707" name="Picture@01\QPosted@" descr="@01\QPosted@">
          <a:extLst>
            <a:ext uri="{FF2B5EF4-FFF2-40B4-BE49-F238E27FC236}">
              <a16:creationId xmlns:a16="http://schemas.microsoft.com/office/drawing/2014/main" id="{D6D3DB55-14D1-F0A0-7DA0-DFF751F797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79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39708" name="Picture@01\QPosted@" descr="@01\QPosted@">
          <a:extLst>
            <a:ext uri="{FF2B5EF4-FFF2-40B4-BE49-F238E27FC236}">
              <a16:creationId xmlns:a16="http://schemas.microsoft.com/office/drawing/2014/main" id="{DF21B0D8-3EAA-E0F6-D8E4-1297698E94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95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39709" name="Picture@01\QPosted@" descr="@01\QPosted@">
          <a:extLst>
            <a:ext uri="{FF2B5EF4-FFF2-40B4-BE49-F238E27FC236}">
              <a16:creationId xmlns:a16="http://schemas.microsoft.com/office/drawing/2014/main" id="{0464099F-FDDA-D71D-D001-5EF3FDB953D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11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39710" name="Picture@01\QPosted@" descr="@01\QPosted@">
          <a:extLst>
            <a:ext uri="{FF2B5EF4-FFF2-40B4-BE49-F238E27FC236}">
              <a16:creationId xmlns:a16="http://schemas.microsoft.com/office/drawing/2014/main" id="{D5DE2E43-FF5E-1EF3-4AB0-33B8B67B75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27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39711" name="Picture@01\QPosted@" descr="@01\QPosted@">
          <a:extLst>
            <a:ext uri="{FF2B5EF4-FFF2-40B4-BE49-F238E27FC236}">
              <a16:creationId xmlns:a16="http://schemas.microsoft.com/office/drawing/2014/main" id="{1559FB2D-03D4-A3E0-B1D2-24D7047A03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44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39712" name="Picture@01\QPosted@" descr="@01\QPosted@">
          <a:extLst>
            <a:ext uri="{FF2B5EF4-FFF2-40B4-BE49-F238E27FC236}">
              <a16:creationId xmlns:a16="http://schemas.microsoft.com/office/drawing/2014/main" id="{394D58EB-DB5A-725F-8A86-BDDFA7BB80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60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39713" name="Picture@01\QPosted@" descr="@01\QPosted@">
          <a:extLst>
            <a:ext uri="{FF2B5EF4-FFF2-40B4-BE49-F238E27FC236}">
              <a16:creationId xmlns:a16="http://schemas.microsoft.com/office/drawing/2014/main" id="{60F2E514-3732-2257-B04E-F2F897E940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76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39714" name="Picture@01\QPosted@" descr="@01\QPosted@">
          <a:extLst>
            <a:ext uri="{FF2B5EF4-FFF2-40B4-BE49-F238E27FC236}">
              <a16:creationId xmlns:a16="http://schemas.microsoft.com/office/drawing/2014/main" id="{BF2EE5B1-21D7-F1F5-3D74-7F1B3DB5D8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92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39715" name="Picture@01\QPosted@" descr="@01\QPosted@">
          <a:extLst>
            <a:ext uri="{FF2B5EF4-FFF2-40B4-BE49-F238E27FC236}">
              <a16:creationId xmlns:a16="http://schemas.microsoft.com/office/drawing/2014/main" id="{22D61746-10EE-405D-DADA-398F207AAF5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08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39716" name="Picture@01\QPosted@" descr="@01\QPosted@">
          <a:extLst>
            <a:ext uri="{FF2B5EF4-FFF2-40B4-BE49-F238E27FC236}">
              <a16:creationId xmlns:a16="http://schemas.microsoft.com/office/drawing/2014/main" id="{6D4D2F44-0F8A-A42B-77C6-7FC36BD437B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24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39717" name="Picture@01\QPosted@" descr="@01\QPosted@">
          <a:extLst>
            <a:ext uri="{FF2B5EF4-FFF2-40B4-BE49-F238E27FC236}">
              <a16:creationId xmlns:a16="http://schemas.microsoft.com/office/drawing/2014/main" id="{3DE758C6-3899-9B8A-4781-12E805B6BA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41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39718" name="Picture@01\QPosted@" descr="@01\QPosted@">
          <a:extLst>
            <a:ext uri="{FF2B5EF4-FFF2-40B4-BE49-F238E27FC236}">
              <a16:creationId xmlns:a16="http://schemas.microsoft.com/office/drawing/2014/main" id="{7A706C86-B480-A2E7-B466-30692044B89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57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39719" name="Picture@01\QPosted@" descr="@01\QPosted@">
          <a:extLst>
            <a:ext uri="{FF2B5EF4-FFF2-40B4-BE49-F238E27FC236}">
              <a16:creationId xmlns:a16="http://schemas.microsoft.com/office/drawing/2014/main" id="{C063F79A-B48C-9F3D-F0BA-C0917F51D31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73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39720" name="Picture@01\QPosted@" descr="@01\QPosted@">
          <a:extLst>
            <a:ext uri="{FF2B5EF4-FFF2-40B4-BE49-F238E27FC236}">
              <a16:creationId xmlns:a16="http://schemas.microsoft.com/office/drawing/2014/main" id="{A0E679EF-15E9-187D-93C8-830F305C525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89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39721" name="Picture@01\QPosted@" descr="@01\QPosted@">
          <a:extLst>
            <a:ext uri="{FF2B5EF4-FFF2-40B4-BE49-F238E27FC236}">
              <a16:creationId xmlns:a16="http://schemas.microsoft.com/office/drawing/2014/main" id="{A5627EB1-D16A-C04D-9325-E8E01482B5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05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39722" name="Picture@01\QPosted@" descr="@01\QPosted@">
          <a:extLst>
            <a:ext uri="{FF2B5EF4-FFF2-40B4-BE49-F238E27FC236}">
              <a16:creationId xmlns:a16="http://schemas.microsoft.com/office/drawing/2014/main" id="{6789793C-9111-C033-2460-1802F037BC5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22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39723" name="Picture@01\QPosted@" descr="@01\QPosted@">
          <a:extLst>
            <a:ext uri="{FF2B5EF4-FFF2-40B4-BE49-F238E27FC236}">
              <a16:creationId xmlns:a16="http://schemas.microsoft.com/office/drawing/2014/main" id="{478CA433-DDA2-DFDC-90C0-E37542FC2B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38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39724" name="Picture@01\QPosted@" descr="@01\QPosted@">
          <a:extLst>
            <a:ext uri="{FF2B5EF4-FFF2-40B4-BE49-F238E27FC236}">
              <a16:creationId xmlns:a16="http://schemas.microsoft.com/office/drawing/2014/main" id="{15031D1D-45BB-F470-2928-D6EA70CF6D8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54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39725" name="Picture@01\QPosted@" descr="@01\QPosted@">
          <a:extLst>
            <a:ext uri="{FF2B5EF4-FFF2-40B4-BE49-F238E27FC236}">
              <a16:creationId xmlns:a16="http://schemas.microsoft.com/office/drawing/2014/main" id="{1DB825C4-EC92-10F9-5545-F1AB1EF2AA8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70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39726" name="Picture@01\QPosted@" descr="@01\QPosted@">
          <a:extLst>
            <a:ext uri="{FF2B5EF4-FFF2-40B4-BE49-F238E27FC236}">
              <a16:creationId xmlns:a16="http://schemas.microsoft.com/office/drawing/2014/main" id="{2EB73A58-75A7-F484-4AE9-22FB2A7FED2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86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39727" name="Picture@01\QPosted@" descr="@01\QPosted@">
          <a:extLst>
            <a:ext uri="{FF2B5EF4-FFF2-40B4-BE49-F238E27FC236}">
              <a16:creationId xmlns:a16="http://schemas.microsoft.com/office/drawing/2014/main" id="{7AAFFFA6-A0BC-E9B2-D793-3817A26DC65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03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39728" name="Picture@01\QPosted@" descr="@01\QPosted@">
          <a:extLst>
            <a:ext uri="{FF2B5EF4-FFF2-40B4-BE49-F238E27FC236}">
              <a16:creationId xmlns:a16="http://schemas.microsoft.com/office/drawing/2014/main" id="{15209FDC-0E9B-F4F3-0D91-B6E71A276D7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19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39729" name="Picture@01\QPosted@" descr="@01\QPosted@">
          <a:extLst>
            <a:ext uri="{FF2B5EF4-FFF2-40B4-BE49-F238E27FC236}">
              <a16:creationId xmlns:a16="http://schemas.microsoft.com/office/drawing/2014/main" id="{799A4EF2-BF2D-DE7E-EACF-1080F2BBF66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35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39730" name="Picture@01\QPosted@" descr="@01\QPosted@">
          <a:extLst>
            <a:ext uri="{FF2B5EF4-FFF2-40B4-BE49-F238E27FC236}">
              <a16:creationId xmlns:a16="http://schemas.microsoft.com/office/drawing/2014/main" id="{72AE3C97-C1C3-3EF4-1EEA-8335A2E35D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51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39731" name="Picture@01\QPosted@" descr="@01\QPosted@">
          <a:extLst>
            <a:ext uri="{FF2B5EF4-FFF2-40B4-BE49-F238E27FC236}">
              <a16:creationId xmlns:a16="http://schemas.microsoft.com/office/drawing/2014/main" id="{867DE180-4119-950A-CFE3-9916567AD09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67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39732" name="Picture@01\QPosted@" descr="@01\QPosted@">
          <a:extLst>
            <a:ext uri="{FF2B5EF4-FFF2-40B4-BE49-F238E27FC236}">
              <a16:creationId xmlns:a16="http://schemas.microsoft.com/office/drawing/2014/main" id="{C7B4E8A5-AEF5-7AB5-AA20-5532957137D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84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39733" name="Picture@01\QPosted@" descr="@01\QPosted@">
          <a:extLst>
            <a:ext uri="{FF2B5EF4-FFF2-40B4-BE49-F238E27FC236}">
              <a16:creationId xmlns:a16="http://schemas.microsoft.com/office/drawing/2014/main" id="{B03B9F8A-61E9-8E80-C399-21E9CA27000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00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39734" name="Picture@01\QPosted@" descr="@01\QPosted@">
          <a:extLst>
            <a:ext uri="{FF2B5EF4-FFF2-40B4-BE49-F238E27FC236}">
              <a16:creationId xmlns:a16="http://schemas.microsoft.com/office/drawing/2014/main" id="{E90EC47B-6806-32E5-EA09-1FC2D1A081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16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39735" name="Picture@01\QPosted@" descr="@01\QPosted@">
          <a:extLst>
            <a:ext uri="{FF2B5EF4-FFF2-40B4-BE49-F238E27FC236}">
              <a16:creationId xmlns:a16="http://schemas.microsoft.com/office/drawing/2014/main" id="{CA2562FB-D970-6664-FC95-AB5CB583C40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32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39736" name="Picture@01\QPosted@" descr="@01\QPosted@">
          <a:extLst>
            <a:ext uri="{FF2B5EF4-FFF2-40B4-BE49-F238E27FC236}">
              <a16:creationId xmlns:a16="http://schemas.microsoft.com/office/drawing/2014/main" id="{94DB4ED9-DAF8-0EEC-4057-7579175DAD5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48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39737" name="Picture@01\QPosted@" descr="@01\QPosted@">
          <a:extLst>
            <a:ext uri="{FF2B5EF4-FFF2-40B4-BE49-F238E27FC236}">
              <a16:creationId xmlns:a16="http://schemas.microsoft.com/office/drawing/2014/main" id="{077D2658-3F32-159E-5772-07CE3081CD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65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39738" name="Picture@01\QPosted@" descr="@01\QPosted@">
          <a:extLst>
            <a:ext uri="{FF2B5EF4-FFF2-40B4-BE49-F238E27FC236}">
              <a16:creationId xmlns:a16="http://schemas.microsoft.com/office/drawing/2014/main" id="{9B2533DE-BAA8-ADCC-29A2-4AD3B35609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81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39739" name="Picture@01\QPosted@" descr="@01\QPosted@">
          <a:extLst>
            <a:ext uri="{FF2B5EF4-FFF2-40B4-BE49-F238E27FC236}">
              <a16:creationId xmlns:a16="http://schemas.microsoft.com/office/drawing/2014/main" id="{D7F320D8-53E5-85FB-55CC-2FA93C4B10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97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39740" name="Picture@01\QPosted@" descr="@01\QPosted@">
          <a:extLst>
            <a:ext uri="{FF2B5EF4-FFF2-40B4-BE49-F238E27FC236}">
              <a16:creationId xmlns:a16="http://schemas.microsoft.com/office/drawing/2014/main" id="{A812DEAA-7F8C-616B-D1B7-0920DA2E857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13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39741" name="Picture@01\QPosted@" descr="@01\QPosted@">
          <a:extLst>
            <a:ext uri="{FF2B5EF4-FFF2-40B4-BE49-F238E27FC236}">
              <a16:creationId xmlns:a16="http://schemas.microsoft.com/office/drawing/2014/main" id="{883160B8-0054-E87C-710D-3DF29AA157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29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39742" name="Picture@01\QPosted@" descr="@01\QPosted@">
          <a:extLst>
            <a:ext uri="{FF2B5EF4-FFF2-40B4-BE49-F238E27FC236}">
              <a16:creationId xmlns:a16="http://schemas.microsoft.com/office/drawing/2014/main" id="{FAE6DBDE-DCDB-9729-A184-2893FA9B545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45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39743" name="Picture@01\QPosted@" descr="@01\QPosted@">
          <a:extLst>
            <a:ext uri="{FF2B5EF4-FFF2-40B4-BE49-F238E27FC236}">
              <a16:creationId xmlns:a16="http://schemas.microsoft.com/office/drawing/2014/main" id="{44457E0F-5452-5B3D-8D88-9009A644A5F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62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39744" name="Picture@01\QPosted@" descr="@01\QPosted@">
          <a:extLst>
            <a:ext uri="{FF2B5EF4-FFF2-40B4-BE49-F238E27FC236}">
              <a16:creationId xmlns:a16="http://schemas.microsoft.com/office/drawing/2014/main" id="{F4F87765-57B5-34FD-7F5E-ECC0CECDB90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78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39745" name="Picture@01\QPosted@" descr="@01\QPosted@">
          <a:extLst>
            <a:ext uri="{FF2B5EF4-FFF2-40B4-BE49-F238E27FC236}">
              <a16:creationId xmlns:a16="http://schemas.microsoft.com/office/drawing/2014/main" id="{D9462348-6D9A-C5AB-3008-F31076EED0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94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39746" name="Picture@01\QPosted@" descr="@01\QPosted@">
          <a:extLst>
            <a:ext uri="{FF2B5EF4-FFF2-40B4-BE49-F238E27FC236}">
              <a16:creationId xmlns:a16="http://schemas.microsoft.com/office/drawing/2014/main" id="{89D95688-9E9F-8649-8DAE-CFCCBAAF19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10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39747" name="Picture@01\QPosted@" descr="@01\QPosted@">
          <a:extLst>
            <a:ext uri="{FF2B5EF4-FFF2-40B4-BE49-F238E27FC236}">
              <a16:creationId xmlns:a16="http://schemas.microsoft.com/office/drawing/2014/main" id="{DFC5DA11-616A-CB63-132C-84ED571052C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26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39748" name="Picture@01\QPosted@" descr="@01\QPosted@">
          <a:extLst>
            <a:ext uri="{FF2B5EF4-FFF2-40B4-BE49-F238E27FC236}">
              <a16:creationId xmlns:a16="http://schemas.microsoft.com/office/drawing/2014/main" id="{2C84191F-9A07-DC7C-AA27-CE24FEF61D8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43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39749" name="Picture@01\QPosted@" descr="@01\QPosted@">
          <a:extLst>
            <a:ext uri="{FF2B5EF4-FFF2-40B4-BE49-F238E27FC236}">
              <a16:creationId xmlns:a16="http://schemas.microsoft.com/office/drawing/2014/main" id="{6A23C937-9618-FEDD-ADAC-231A95C7C13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59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39750" name="Picture@01\QPosted@" descr="@01\QPosted@">
          <a:extLst>
            <a:ext uri="{FF2B5EF4-FFF2-40B4-BE49-F238E27FC236}">
              <a16:creationId xmlns:a16="http://schemas.microsoft.com/office/drawing/2014/main" id="{8485521D-B563-3BC7-5614-3CE1AC17FD0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75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39751" name="Picture@01\QPosted@" descr="@01\QPosted@">
          <a:extLst>
            <a:ext uri="{FF2B5EF4-FFF2-40B4-BE49-F238E27FC236}">
              <a16:creationId xmlns:a16="http://schemas.microsoft.com/office/drawing/2014/main" id="{F1655052-0F80-2CFC-6588-CEA594B0C1A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91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39752" name="Picture@01\QPosted@" descr="@01\QPosted@">
          <a:extLst>
            <a:ext uri="{FF2B5EF4-FFF2-40B4-BE49-F238E27FC236}">
              <a16:creationId xmlns:a16="http://schemas.microsoft.com/office/drawing/2014/main" id="{9F48B2C9-8BBB-B79A-9F5B-8AD36E6E52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07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39753" name="Picture@01\QPosted@" descr="@01\QPosted@">
          <a:extLst>
            <a:ext uri="{FF2B5EF4-FFF2-40B4-BE49-F238E27FC236}">
              <a16:creationId xmlns:a16="http://schemas.microsoft.com/office/drawing/2014/main" id="{5AA2C2C0-0D14-9401-2EA7-062B69B474A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24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39754" name="Picture@01\QPosted@" descr="@01\QPosted@">
          <a:extLst>
            <a:ext uri="{FF2B5EF4-FFF2-40B4-BE49-F238E27FC236}">
              <a16:creationId xmlns:a16="http://schemas.microsoft.com/office/drawing/2014/main" id="{0C4B2EA6-C2FC-424F-8BCA-1577ABEC723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40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39755" name="Picture@01\QPosted@" descr="@01\QPosted@">
          <a:extLst>
            <a:ext uri="{FF2B5EF4-FFF2-40B4-BE49-F238E27FC236}">
              <a16:creationId xmlns:a16="http://schemas.microsoft.com/office/drawing/2014/main" id="{D2C2BB72-A460-76A8-62D7-A20B5284DB0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56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39756" name="Picture@01\QPosted@" descr="@01\QPosted@">
          <a:extLst>
            <a:ext uri="{FF2B5EF4-FFF2-40B4-BE49-F238E27FC236}">
              <a16:creationId xmlns:a16="http://schemas.microsoft.com/office/drawing/2014/main" id="{4A5D41C5-B605-5BB2-F0C8-EF1B0AB4A1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72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39757" name="Picture@01\QPosted@" descr="@01\QPosted@">
          <a:extLst>
            <a:ext uri="{FF2B5EF4-FFF2-40B4-BE49-F238E27FC236}">
              <a16:creationId xmlns:a16="http://schemas.microsoft.com/office/drawing/2014/main" id="{250C4240-4D08-F84B-1A46-76D4EBA8295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88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39758" name="Picture@01\QPosted@" descr="@01\QPosted@">
          <a:extLst>
            <a:ext uri="{FF2B5EF4-FFF2-40B4-BE49-F238E27FC236}">
              <a16:creationId xmlns:a16="http://schemas.microsoft.com/office/drawing/2014/main" id="{79282CC3-4B98-5E86-FE61-38B9C3D0BF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05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39759" name="Picture@01\QPosted@" descr="@01\QPosted@">
          <a:extLst>
            <a:ext uri="{FF2B5EF4-FFF2-40B4-BE49-F238E27FC236}">
              <a16:creationId xmlns:a16="http://schemas.microsoft.com/office/drawing/2014/main" id="{A0F13F0C-D0DE-13FF-6849-2520F9344D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21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39760" name="Picture@01\QPosted@" descr="@01\QPosted@">
          <a:extLst>
            <a:ext uri="{FF2B5EF4-FFF2-40B4-BE49-F238E27FC236}">
              <a16:creationId xmlns:a16="http://schemas.microsoft.com/office/drawing/2014/main" id="{B781F336-877B-947B-EA26-C89FF243EA6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37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39761" name="Picture@01\QPosted@" descr="@01\QPosted@">
          <a:extLst>
            <a:ext uri="{FF2B5EF4-FFF2-40B4-BE49-F238E27FC236}">
              <a16:creationId xmlns:a16="http://schemas.microsoft.com/office/drawing/2014/main" id="{27D39BAE-292F-FBF0-DA6C-22DB093A5D9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53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39762" name="Picture@01\QPosted@" descr="@01\QPosted@">
          <a:extLst>
            <a:ext uri="{FF2B5EF4-FFF2-40B4-BE49-F238E27FC236}">
              <a16:creationId xmlns:a16="http://schemas.microsoft.com/office/drawing/2014/main" id="{ADF835A2-570C-3B85-7135-594F43A46F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69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39763" name="Picture@01\QPosted@" descr="@01\QPosted@">
          <a:extLst>
            <a:ext uri="{FF2B5EF4-FFF2-40B4-BE49-F238E27FC236}">
              <a16:creationId xmlns:a16="http://schemas.microsoft.com/office/drawing/2014/main" id="{D940C66A-0C55-8115-BA00-967E5A87610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86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39764" name="Picture@01\QPosted@" descr="@01\QPosted@">
          <a:extLst>
            <a:ext uri="{FF2B5EF4-FFF2-40B4-BE49-F238E27FC236}">
              <a16:creationId xmlns:a16="http://schemas.microsoft.com/office/drawing/2014/main" id="{C6C09DA9-167F-A34E-A9FC-17C45F47AD6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02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39765" name="Picture@01\QPosted@" descr="@01\QPosted@">
          <a:extLst>
            <a:ext uri="{FF2B5EF4-FFF2-40B4-BE49-F238E27FC236}">
              <a16:creationId xmlns:a16="http://schemas.microsoft.com/office/drawing/2014/main" id="{C9E44B23-C34F-471D-6BFD-BDE9C11728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18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39766" name="Picture@01\QPosted@" descr="@01\QPosted@">
          <a:extLst>
            <a:ext uri="{FF2B5EF4-FFF2-40B4-BE49-F238E27FC236}">
              <a16:creationId xmlns:a16="http://schemas.microsoft.com/office/drawing/2014/main" id="{D86CA03A-7294-538A-B601-91BA7D2452E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34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39767" name="Picture@01\QPosted@" descr="@01\QPosted@">
          <a:extLst>
            <a:ext uri="{FF2B5EF4-FFF2-40B4-BE49-F238E27FC236}">
              <a16:creationId xmlns:a16="http://schemas.microsoft.com/office/drawing/2014/main" id="{EB785634-6CD9-FDA9-696D-F644B5BD753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50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39768" name="Picture@01\QPosted@" descr="@01\QPosted@">
          <a:extLst>
            <a:ext uri="{FF2B5EF4-FFF2-40B4-BE49-F238E27FC236}">
              <a16:creationId xmlns:a16="http://schemas.microsoft.com/office/drawing/2014/main" id="{2DA1200D-45F1-6053-E40D-88D71989BC7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67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39769" name="Picture@01\QPosted@" descr="@01\QPosted@">
          <a:extLst>
            <a:ext uri="{FF2B5EF4-FFF2-40B4-BE49-F238E27FC236}">
              <a16:creationId xmlns:a16="http://schemas.microsoft.com/office/drawing/2014/main" id="{D5A34748-6678-84E6-B993-CB66BCBAAEE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83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39770" name="Picture@01\QPosted@" descr="@01\QPosted@">
          <a:extLst>
            <a:ext uri="{FF2B5EF4-FFF2-40B4-BE49-F238E27FC236}">
              <a16:creationId xmlns:a16="http://schemas.microsoft.com/office/drawing/2014/main" id="{462C076A-00A8-D3F6-A30B-F4D2AD222B6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99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39771" name="Picture@01\QPosted@" descr="@01\QPosted@">
          <a:extLst>
            <a:ext uri="{FF2B5EF4-FFF2-40B4-BE49-F238E27FC236}">
              <a16:creationId xmlns:a16="http://schemas.microsoft.com/office/drawing/2014/main" id="{DB977AA8-EAC2-0F93-491F-E9876F82154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15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39772" name="Picture@01\QPosted@" descr="@01\QPosted@">
          <a:extLst>
            <a:ext uri="{FF2B5EF4-FFF2-40B4-BE49-F238E27FC236}">
              <a16:creationId xmlns:a16="http://schemas.microsoft.com/office/drawing/2014/main" id="{2EFD31C6-7B97-1539-2F72-B5C3D489DA4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31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39773" name="Picture@01\QPosted@" descr="@01\QPosted@">
          <a:extLst>
            <a:ext uri="{FF2B5EF4-FFF2-40B4-BE49-F238E27FC236}">
              <a16:creationId xmlns:a16="http://schemas.microsoft.com/office/drawing/2014/main" id="{9C0713B9-C837-EA79-1643-2C300996CB9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47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39774" name="Picture@01\QPosted@" descr="@01\QPosted@">
          <a:extLst>
            <a:ext uri="{FF2B5EF4-FFF2-40B4-BE49-F238E27FC236}">
              <a16:creationId xmlns:a16="http://schemas.microsoft.com/office/drawing/2014/main" id="{A7704219-3C5F-D718-8C0E-08DB17F2C73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64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39775" name="Picture@01\QPosted@" descr="@01\QPosted@">
          <a:extLst>
            <a:ext uri="{FF2B5EF4-FFF2-40B4-BE49-F238E27FC236}">
              <a16:creationId xmlns:a16="http://schemas.microsoft.com/office/drawing/2014/main" id="{3E053321-B0F1-0F77-FF2B-FEB2FA5EEE7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80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39776" name="Picture@01\QPosted@" descr="@01\QPosted@">
          <a:extLst>
            <a:ext uri="{FF2B5EF4-FFF2-40B4-BE49-F238E27FC236}">
              <a16:creationId xmlns:a16="http://schemas.microsoft.com/office/drawing/2014/main" id="{E8C787FD-CA3A-11AB-93CE-63C5BF891F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96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39777" name="Picture@01\QPosted@" descr="@01\QPosted@">
          <a:extLst>
            <a:ext uri="{FF2B5EF4-FFF2-40B4-BE49-F238E27FC236}">
              <a16:creationId xmlns:a16="http://schemas.microsoft.com/office/drawing/2014/main" id="{170F5172-971D-3904-05AE-D886BB5EBAA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12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39778" name="Picture@01\QPosted@" descr="@01\QPosted@">
          <a:extLst>
            <a:ext uri="{FF2B5EF4-FFF2-40B4-BE49-F238E27FC236}">
              <a16:creationId xmlns:a16="http://schemas.microsoft.com/office/drawing/2014/main" id="{BD78C6AD-1247-08BB-EFD9-7DE17996823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28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39779" name="Picture@01\QPosted@" descr="@01\QPosted@">
          <a:extLst>
            <a:ext uri="{FF2B5EF4-FFF2-40B4-BE49-F238E27FC236}">
              <a16:creationId xmlns:a16="http://schemas.microsoft.com/office/drawing/2014/main" id="{E2AF7DFE-A35C-1970-75F0-5B0E6E7D402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45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39780" name="Picture@01\QPosted@" descr="@01\QPosted@">
          <a:extLst>
            <a:ext uri="{FF2B5EF4-FFF2-40B4-BE49-F238E27FC236}">
              <a16:creationId xmlns:a16="http://schemas.microsoft.com/office/drawing/2014/main" id="{ED2799AF-58B5-EB2A-F2E1-DD9FD90161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61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39781" name="Picture@01\QPosted@" descr="@01\QPosted@">
          <a:extLst>
            <a:ext uri="{FF2B5EF4-FFF2-40B4-BE49-F238E27FC236}">
              <a16:creationId xmlns:a16="http://schemas.microsoft.com/office/drawing/2014/main" id="{E7B38947-8144-7711-DA47-B6C8115009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77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39782" name="Picture@01\QPosted@" descr="@01\QPosted@">
          <a:extLst>
            <a:ext uri="{FF2B5EF4-FFF2-40B4-BE49-F238E27FC236}">
              <a16:creationId xmlns:a16="http://schemas.microsoft.com/office/drawing/2014/main" id="{2454C9CA-1CB4-6322-01A4-C1A2A6BE4E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93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39783" name="Picture@01\QPosted@" descr="@01\QPosted@">
          <a:extLst>
            <a:ext uri="{FF2B5EF4-FFF2-40B4-BE49-F238E27FC236}">
              <a16:creationId xmlns:a16="http://schemas.microsoft.com/office/drawing/2014/main" id="{D5EAF382-7D1E-0924-0A17-CA06963E449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09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39784" name="Picture@01\QPosted@" descr="@01\QPosted@">
          <a:extLst>
            <a:ext uri="{FF2B5EF4-FFF2-40B4-BE49-F238E27FC236}">
              <a16:creationId xmlns:a16="http://schemas.microsoft.com/office/drawing/2014/main" id="{FF4EE775-1576-45DD-3A11-FA5959F350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26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39785" name="Picture@01\QPosted@" descr="@01\QPosted@">
          <a:extLst>
            <a:ext uri="{FF2B5EF4-FFF2-40B4-BE49-F238E27FC236}">
              <a16:creationId xmlns:a16="http://schemas.microsoft.com/office/drawing/2014/main" id="{CC791288-2D0E-C0F6-DA9A-44F738D7295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42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39786" name="Picture@01\QPosted@" descr="@01\QPosted@">
          <a:extLst>
            <a:ext uri="{FF2B5EF4-FFF2-40B4-BE49-F238E27FC236}">
              <a16:creationId xmlns:a16="http://schemas.microsoft.com/office/drawing/2014/main" id="{6185AC0A-2D7D-CD87-19C9-365F3D1EB39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58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39787" name="Picture@01\QPosted@" descr="@01\QPosted@">
          <a:extLst>
            <a:ext uri="{FF2B5EF4-FFF2-40B4-BE49-F238E27FC236}">
              <a16:creationId xmlns:a16="http://schemas.microsoft.com/office/drawing/2014/main" id="{9348B032-8F0A-0542-7026-1727ADB7495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74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39788" name="Picture@01\QPosted@" descr="@01\QPosted@">
          <a:extLst>
            <a:ext uri="{FF2B5EF4-FFF2-40B4-BE49-F238E27FC236}">
              <a16:creationId xmlns:a16="http://schemas.microsoft.com/office/drawing/2014/main" id="{40FECA7A-5175-E0FA-DD5F-7A31A35EE0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90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39789" name="Picture@01\QPosted@" descr="@01\QPosted@">
          <a:extLst>
            <a:ext uri="{FF2B5EF4-FFF2-40B4-BE49-F238E27FC236}">
              <a16:creationId xmlns:a16="http://schemas.microsoft.com/office/drawing/2014/main" id="{15894B55-4432-5409-A227-C030D70111D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07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39790" name="Picture@01\QPosted@" descr="@01\QPosted@">
          <a:extLst>
            <a:ext uri="{FF2B5EF4-FFF2-40B4-BE49-F238E27FC236}">
              <a16:creationId xmlns:a16="http://schemas.microsoft.com/office/drawing/2014/main" id="{5ACD3368-C74C-10A9-5B3C-38F8110E042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23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39791" name="Picture@01\QPosted@" descr="@01\QPosted@">
          <a:extLst>
            <a:ext uri="{FF2B5EF4-FFF2-40B4-BE49-F238E27FC236}">
              <a16:creationId xmlns:a16="http://schemas.microsoft.com/office/drawing/2014/main" id="{2D2BE574-048C-DADE-233E-3C10C3D1683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39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39792" name="Picture@01\QPosted@" descr="@01\QPosted@">
          <a:extLst>
            <a:ext uri="{FF2B5EF4-FFF2-40B4-BE49-F238E27FC236}">
              <a16:creationId xmlns:a16="http://schemas.microsoft.com/office/drawing/2014/main" id="{B739210E-27A1-B715-B04A-E341726704F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55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39793" name="Picture@01\QPosted@" descr="@01\QPosted@">
          <a:extLst>
            <a:ext uri="{FF2B5EF4-FFF2-40B4-BE49-F238E27FC236}">
              <a16:creationId xmlns:a16="http://schemas.microsoft.com/office/drawing/2014/main" id="{D62528DE-F8C8-873A-2357-143CA36A60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71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39794" name="Picture@01\QPosted@" descr="@01\QPosted@">
          <a:extLst>
            <a:ext uri="{FF2B5EF4-FFF2-40B4-BE49-F238E27FC236}">
              <a16:creationId xmlns:a16="http://schemas.microsoft.com/office/drawing/2014/main" id="{4222F53E-66C5-A0C5-5289-D04B8C5B65F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88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39795" name="Picture@01\QPosted@" descr="@01\QPosted@">
          <a:extLst>
            <a:ext uri="{FF2B5EF4-FFF2-40B4-BE49-F238E27FC236}">
              <a16:creationId xmlns:a16="http://schemas.microsoft.com/office/drawing/2014/main" id="{81DBAD14-608A-E8D7-18ED-BFE6742FD0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04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39796" name="Picture@01\QPosted@" descr="@01\QPosted@">
          <a:extLst>
            <a:ext uri="{FF2B5EF4-FFF2-40B4-BE49-F238E27FC236}">
              <a16:creationId xmlns:a16="http://schemas.microsoft.com/office/drawing/2014/main" id="{C6AC0A84-FE46-FDCC-3240-776B5DEDE10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20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39797" name="Picture@01\QPosted@" descr="@01\QPosted@">
          <a:extLst>
            <a:ext uri="{FF2B5EF4-FFF2-40B4-BE49-F238E27FC236}">
              <a16:creationId xmlns:a16="http://schemas.microsoft.com/office/drawing/2014/main" id="{26A7088C-4098-52C1-198C-DFD403D8E2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36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39798" name="Picture@01\QPosted@" descr="@01\QPosted@">
          <a:extLst>
            <a:ext uri="{FF2B5EF4-FFF2-40B4-BE49-F238E27FC236}">
              <a16:creationId xmlns:a16="http://schemas.microsoft.com/office/drawing/2014/main" id="{A825E7A2-32FD-E6CB-DF5D-C1B99718F81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52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39799" name="Picture@01\QPosted@" descr="@01\QPosted@">
          <a:extLst>
            <a:ext uri="{FF2B5EF4-FFF2-40B4-BE49-F238E27FC236}">
              <a16:creationId xmlns:a16="http://schemas.microsoft.com/office/drawing/2014/main" id="{91BD5447-C7B3-785F-41BC-0D5BF82D72C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68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39800" name="Picture@01\QPosted@" descr="@01\QPosted@">
          <a:extLst>
            <a:ext uri="{FF2B5EF4-FFF2-40B4-BE49-F238E27FC236}">
              <a16:creationId xmlns:a16="http://schemas.microsoft.com/office/drawing/2014/main" id="{29507114-045A-3413-737F-C8C6D82C355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85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39801" name="Picture@01\QPosted@" descr="@01\QPosted@">
          <a:extLst>
            <a:ext uri="{FF2B5EF4-FFF2-40B4-BE49-F238E27FC236}">
              <a16:creationId xmlns:a16="http://schemas.microsoft.com/office/drawing/2014/main" id="{4DE8A166-3C23-DFD4-9958-DAC0282B5BD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01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39802" name="Picture@01\QPosted@" descr="@01\QPosted@">
          <a:extLst>
            <a:ext uri="{FF2B5EF4-FFF2-40B4-BE49-F238E27FC236}">
              <a16:creationId xmlns:a16="http://schemas.microsoft.com/office/drawing/2014/main" id="{11DD67E4-787F-44AC-2C90-EACA04D7DA0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17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39803" name="Picture@01\QPosted@" descr="@01\QPosted@">
          <a:extLst>
            <a:ext uri="{FF2B5EF4-FFF2-40B4-BE49-F238E27FC236}">
              <a16:creationId xmlns:a16="http://schemas.microsoft.com/office/drawing/2014/main" id="{7BEF96A4-2F80-F222-A90E-DF7286B9F76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33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39804" name="Picture@01\QPosted@" descr="@01\QPosted@">
          <a:extLst>
            <a:ext uri="{FF2B5EF4-FFF2-40B4-BE49-F238E27FC236}">
              <a16:creationId xmlns:a16="http://schemas.microsoft.com/office/drawing/2014/main" id="{7829D538-85EA-369C-D346-3844A4998AA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49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39805" name="Picture@01\QPosted@" descr="@01\QPosted@">
          <a:extLst>
            <a:ext uri="{FF2B5EF4-FFF2-40B4-BE49-F238E27FC236}">
              <a16:creationId xmlns:a16="http://schemas.microsoft.com/office/drawing/2014/main" id="{2F076A73-0383-28A6-4E7E-3B501048EE4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66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39806" name="Picture@01\QPosted@" descr="@01\QPosted@">
          <a:extLst>
            <a:ext uri="{FF2B5EF4-FFF2-40B4-BE49-F238E27FC236}">
              <a16:creationId xmlns:a16="http://schemas.microsoft.com/office/drawing/2014/main" id="{727C04A1-2D49-75A1-9D88-056E178A03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82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39807" name="Picture@01\QPosted@" descr="@01\QPosted@">
          <a:extLst>
            <a:ext uri="{FF2B5EF4-FFF2-40B4-BE49-F238E27FC236}">
              <a16:creationId xmlns:a16="http://schemas.microsoft.com/office/drawing/2014/main" id="{33945FBD-EA78-61AC-6BA8-BAE4750BDB7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98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39808" name="Picture@01\QPosted@" descr="@01\QPosted@">
          <a:extLst>
            <a:ext uri="{FF2B5EF4-FFF2-40B4-BE49-F238E27FC236}">
              <a16:creationId xmlns:a16="http://schemas.microsoft.com/office/drawing/2014/main" id="{FF3D8B0C-976B-C41F-CC81-F25434BB13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14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39809" name="Picture@01\QPosted@" descr="@01\QPosted@">
          <a:extLst>
            <a:ext uri="{FF2B5EF4-FFF2-40B4-BE49-F238E27FC236}">
              <a16:creationId xmlns:a16="http://schemas.microsoft.com/office/drawing/2014/main" id="{6B32012A-CFAE-4C84-8A99-60857239EB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30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39810" name="Picture@01\QPosted@" descr="@01\QPosted@">
          <a:extLst>
            <a:ext uri="{FF2B5EF4-FFF2-40B4-BE49-F238E27FC236}">
              <a16:creationId xmlns:a16="http://schemas.microsoft.com/office/drawing/2014/main" id="{55C55E82-9C05-9E52-00D3-D992C2BB1CE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47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39811" name="Picture@01\QPosted@" descr="@01\QPosted@">
          <a:extLst>
            <a:ext uri="{FF2B5EF4-FFF2-40B4-BE49-F238E27FC236}">
              <a16:creationId xmlns:a16="http://schemas.microsoft.com/office/drawing/2014/main" id="{5E4DF26F-0A6F-5A8E-7C7E-220160C6D2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63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39812" name="Picture@01\QPosted@" descr="@01\QPosted@">
          <a:extLst>
            <a:ext uri="{FF2B5EF4-FFF2-40B4-BE49-F238E27FC236}">
              <a16:creationId xmlns:a16="http://schemas.microsoft.com/office/drawing/2014/main" id="{B064DCC4-7F4F-8EF8-E85F-96B33ED2A9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79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39813" name="Picture@01\QPosted@" descr="@01\QPosted@">
          <a:extLst>
            <a:ext uri="{FF2B5EF4-FFF2-40B4-BE49-F238E27FC236}">
              <a16:creationId xmlns:a16="http://schemas.microsoft.com/office/drawing/2014/main" id="{440DF281-3EDA-F3D5-87CA-C2E7DA658F4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95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39814" name="Picture@01\QPosted@" descr="@01\QPosted@">
          <a:extLst>
            <a:ext uri="{FF2B5EF4-FFF2-40B4-BE49-F238E27FC236}">
              <a16:creationId xmlns:a16="http://schemas.microsoft.com/office/drawing/2014/main" id="{B8A1F0C6-1485-DAB8-4DF5-CDC4169FD42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11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39815" name="Picture@01\QPosted@" descr="@01\QPosted@">
          <a:extLst>
            <a:ext uri="{FF2B5EF4-FFF2-40B4-BE49-F238E27FC236}">
              <a16:creationId xmlns:a16="http://schemas.microsoft.com/office/drawing/2014/main" id="{2494E6D2-2F21-EA37-66BC-7F571CD6F89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28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39816" name="Picture@01\QPosted@" descr="@01\QPosted@">
          <a:extLst>
            <a:ext uri="{FF2B5EF4-FFF2-40B4-BE49-F238E27FC236}">
              <a16:creationId xmlns:a16="http://schemas.microsoft.com/office/drawing/2014/main" id="{DE27BAE7-2FEC-560C-6CF8-ED6D252A56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44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39817" name="Picture@01\QPosted@" descr="@01\QPosted@">
          <a:extLst>
            <a:ext uri="{FF2B5EF4-FFF2-40B4-BE49-F238E27FC236}">
              <a16:creationId xmlns:a16="http://schemas.microsoft.com/office/drawing/2014/main" id="{35E2A221-5C14-BD28-513F-0C564777C2E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60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39818" name="Picture@01\QPosted@" descr="@01\QPosted@">
          <a:extLst>
            <a:ext uri="{FF2B5EF4-FFF2-40B4-BE49-F238E27FC236}">
              <a16:creationId xmlns:a16="http://schemas.microsoft.com/office/drawing/2014/main" id="{07F5825A-BE27-1AB2-CC04-DF5CC585EB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76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39819" name="Picture@01\QPosted@" descr="@01\QPosted@">
          <a:extLst>
            <a:ext uri="{FF2B5EF4-FFF2-40B4-BE49-F238E27FC236}">
              <a16:creationId xmlns:a16="http://schemas.microsoft.com/office/drawing/2014/main" id="{F3DF95FF-6091-DD93-D6C1-CE271BCC8E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92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39820" name="Picture@01\QPosted@" descr="@01\QPosted@">
          <a:extLst>
            <a:ext uri="{FF2B5EF4-FFF2-40B4-BE49-F238E27FC236}">
              <a16:creationId xmlns:a16="http://schemas.microsoft.com/office/drawing/2014/main" id="{F68F991E-3FFC-5826-3B0E-75F9BDD51F6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09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39821" name="Picture@01\QPosted@" descr="@01\QPosted@">
          <a:extLst>
            <a:ext uri="{FF2B5EF4-FFF2-40B4-BE49-F238E27FC236}">
              <a16:creationId xmlns:a16="http://schemas.microsoft.com/office/drawing/2014/main" id="{A4040585-C492-BEEF-F87E-AA36A9985B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25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39822" name="Picture@01\QPosted@" descr="@01\QPosted@">
          <a:extLst>
            <a:ext uri="{FF2B5EF4-FFF2-40B4-BE49-F238E27FC236}">
              <a16:creationId xmlns:a16="http://schemas.microsoft.com/office/drawing/2014/main" id="{1559E70E-7CA3-E2F6-C645-50F1D801F9F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41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39823" name="Picture@01\QPosted@" descr="@01\QPosted@">
          <a:extLst>
            <a:ext uri="{FF2B5EF4-FFF2-40B4-BE49-F238E27FC236}">
              <a16:creationId xmlns:a16="http://schemas.microsoft.com/office/drawing/2014/main" id="{2EF5C651-C3E5-EC92-9D87-3C82A4A94E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57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39824" name="Picture@01\QPosted@" descr="@01\QPosted@">
          <a:extLst>
            <a:ext uri="{FF2B5EF4-FFF2-40B4-BE49-F238E27FC236}">
              <a16:creationId xmlns:a16="http://schemas.microsoft.com/office/drawing/2014/main" id="{E646EA96-E901-AC10-A4FF-025FC82E429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73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39825" name="Picture@01\QPosted@" descr="@01\QPosted@">
          <a:extLst>
            <a:ext uri="{FF2B5EF4-FFF2-40B4-BE49-F238E27FC236}">
              <a16:creationId xmlns:a16="http://schemas.microsoft.com/office/drawing/2014/main" id="{D31C849B-D58C-6DCB-F48B-7013D921447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89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39826" name="Picture@01\QPosted@" descr="@01\QPosted@">
          <a:extLst>
            <a:ext uri="{FF2B5EF4-FFF2-40B4-BE49-F238E27FC236}">
              <a16:creationId xmlns:a16="http://schemas.microsoft.com/office/drawing/2014/main" id="{8E343BCD-5D0D-8E26-9D0B-A324C08013D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06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39827" name="Picture@01\QPosted@" descr="@01\QPosted@">
          <a:extLst>
            <a:ext uri="{FF2B5EF4-FFF2-40B4-BE49-F238E27FC236}">
              <a16:creationId xmlns:a16="http://schemas.microsoft.com/office/drawing/2014/main" id="{296D24B5-6F15-9DC9-910A-D9147E2F29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22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39828" name="Picture@01\QPosted@" descr="@01\QPosted@">
          <a:extLst>
            <a:ext uri="{FF2B5EF4-FFF2-40B4-BE49-F238E27FC236}">
              <a16:creationId xmlns:a16="http://schemas.microsoft.com/office/drawing/2014/main" id="{7205D0B9-6368-0E4C-BEC1-0BF20D1596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38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39829" name="Picture@01\QPosted@" descr="@01\QPosted@">
          <a:extLst>
            <a:ext uri="{FF2B5EF4-FFF2-40B4-BE49-F238E27FC236}">
              <a16:creationId xmlns:a16="http://schemas.microsoft.com/office/drawing/2014/main" id="{6C23115E-67D2-7B13-F007-17872685B01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54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39830" name="Picture@01\QPosted@" descr="@01\QPosted@">
          <a:extLst>
            <a:ext uri="{FF2B5EF4-FFF2-40B4-BE49-F238E27FC236}">
              <a16:creationId xmlns:a16="http://schemas.microsoft.com/office/drawing/2014/main" id="{A8348CFC-1D42-CF90-B00A-2D5547BED4F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70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39831" name="Picture@01\QPosted@" descr="@01\QPosted@">
          <a:extLst>
            <a:ext uri="{FF2B5EF4-FFF2-40B4-BE49-F238E27FC236}">
              <a16:creationId xmlns:a16="http://schemas.microsoft.com/office/drawing/2014/main" id="{184589F0-FBE6-A1F8-2E11-98AA31EC08C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87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39832" name="Picture@01\QPosted@" descr="@01\QPosted@">
          <a:extLst>
            <a:ext uri="{FF2B5EF4-FFF2-40B4-BE49-F238E27FC236}">
              <a16:creationId xmlns:a16="http://schemas.microsoft.com/office/drawing/2014/main" id="{038F5226-4088-7D1A-CBAA-A6DAB980FE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03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39833" name="Picture@01\QPosted@" descr="@01\QPosted@">
          <a:extLst>
            <a:ext uri="{FF2B5EF4-FFF2-40B4-BE49-F238E27FC236}">
              <a16:creationId xmlns:a16="http://schemas.microsoft.com/office/drawing/2014/main" id="{A4A29C34-8504-E51C-1A9C-2007EBE578D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19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39834" name="Picture@01\QPosted@" descr="@01\QPosted@">
          <a:extLst>
            <a:ext uri="{FF2B5EF4-FFF2-40B4-BE49-F238E27FC236}">
              <a16:creationId xmlns:a16="http://schemas.microsoft.com/office/drawing/2014/main" id="{E9E20674-E556-E889-830E-CBF75076552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35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39835" name="Picture@01\QPosted@" descr="@01\QPosted@">
          <a:extLst>
            <a:ext uri="{FF2B5EF4-FFF2-40B4-BE49-F238E27FC236}">
              <a16:creationId xmlns:a16="http://schemas.microsoft.com/office/drawing/2014/main" id="{73C549E8-2E0B-43C6-E943-745553F8AF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51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39836" name="Picture@01\QPosted@" descr="@01\QPosted@">
          <a:extLst>
            <a:ext uri="{FF2B5EF4-FFF2-40B4-BE49-F238E27FC236}">
              <a16:creationId xmlns:a16="http://schemas.microsoft.com/office/drawing/2014/main" id="{FA26300B-3BEC-C636-4599-24E6853C680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68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39837" name="Picture@01\QPosted@" descr="@01\QPosted@">
          <a:extLst>
            <a:ext uri="{FF2B5EF4-FFF2-40B4-BE49-F238E27FC236}">
              <a16:creationId xmlns:a16="http://schemas.microsoft.com/office/drawing/2014/main" id="{84D43AB3-DF77-2E44-0082-DD09881691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84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39838" name="Picture@01\QPosted@" descr="@01\QPosted@">
          <a:extLst>
            <a:ext uri="{FF2B5EF4-FFF2-40B4-BE49-F238E27FC236}">
              <a16:creationId xmlns:a16="http://schemas.microsoft.com/office/drawing/2014/main" id="{3562074E-A865-4E96-7EDF-7FA3C6AF11D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00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39839" name="Picture@01\QPosted@" descr="@01\QPosted@">
          <a:extLst>
            <a:ext uri="{FF2B5EF4-FFF2-40B4-BE49-F238E27FC236}">
              <a16:creationId xmlns:a16="http://schemas.microsoft.com/office/drawing/2014/main" id="{8A4F2729-BBAF-9FB0-EE87-7036D2317CC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16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39840" name="Picture@01\QPosted@" descr="@01\QPosted@">
          <a:extLst>
            <a:ext uri="{FF2B5EF4-FFF2-40B4-BE49-F238E27FC236}">
              <a16:creationId xmlns:a16="http://schemas.microsoft.com/office/drawing/2014/main" id="{8086B9E3-8FD1-B202-EBB5-ABE938871C0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32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39841" name="Picture@01\QPosted@" descr="@01\QPosted@">
          <a:extLst>
            <a:ext uri="{FF2B5EF4-FFF2-40B4-BE49-F238E27FC236}">
              <a16:creationId xmlns:a16="http://schemas.microsoft.com/office/drawing/2014/main" id="{301BEB29-F080-5DA0-D410-AF14BC73CAF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49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39842" name="Picture@01\QPosted@" descr="@01\QPosted@">
          <a:extLst>
            <a:ext uri="{FF2B5EF4-FFF2-40B4-BE49-F238E27FC236}">
              <a16:creationId xmlns:a16="http://schemas.microsoft.com/office/drawing/2014/main" id="{22987996-C9BE-F55C-8260-FDE787D4ADD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65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39843" name="Picture@01\QPosted@" descr="@01\QPosted@">
          <a:extLst>
            <a:ext uri="{FF2B5EF4-FFF2-40B4-BE49-F238E27FC236}">
              <a16:creationId xmlns:a16="http://schemas.microsoft.com/office/drawing/2014/main" id="{FA5C0FF2-12BD-1926-8759-9E381119C50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81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39844" name="Picture@01\QPosted@" descr="@01\QPosted@">
          <a:extLst>
            <a:ext uri="{FF2B5EF4-FFF2-40B4-BE49-F238E27FC236}">
              <a16:creationId xmlns:a16="http://schemas.microsoft.com/office/drawing/2014/main" id="{223DE8DE-5811-71B4-B1E9-3D80653B56D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97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39845" name="Picture@01\QPosted@" descr="@01\QPosted@">
          <a:extLst>
            <a:ext uri="{FF2B5EF4-FFF2-40B4-BE49-F238E27FC236}">
              <a16:creationId xmlns:a16="http://schemas.microsoft.com/office/drawing/2014/main" id="{F5B704B4-FEC1-20F0-3F5E-495222F090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13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39846" name="Picture@01\QPosted@" descr="@01\QPosted@">
          <a:extLst>
            <a:ext uri="{FF2B5EF4-FFF2-40B4-BE49-F238E27FC236}">
              <a16:creationId xmlns:a16="http://schemas.microsoft.com/office/drawing/2014/main" id="{B9FE1BCE-86D2-3481-A43D-0E8E69693D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30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39847" name="Picture@01\QPosted@" descr="@01\QPosted@">
          <a:extLst>
            <a:ext uri="{FF2B5EF4-FFF2-40B4-BE49-F238E27FC236}">
              <a16:creationId xmlns:a16="http://schemas.microsoft.com/office/drawing/2014/main" id="{BF1A9404-159F-B8EB-5F80-3773EFBA1FB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46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39848" name="Picture@01\QPosted@" descr="@01\QPosted@">
          <a:extLst>
            <a:ext uri="{FF2B5EF4-FFF2-40B4-BE49-F238E27FC236}">
              <a16:creationId xmlns:a16="http://schemas.microsoft.com/office/drawing/2014/main" id="{8DA9838C-B6B3-E065-E9A1-035A54B9985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62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39849" name="Picture@01\QPosted@" descr="@01\QPosted@">
          <a:extLst>
            <a:ext uri="{FF2B5EF4-FFF2-40B4-BE49-F238E27FC236}">
              <a16:creationId xmlns:a16="http://schemas.microsoft.com/office/drawing/2014/main" id="{D1989849-50D1-CADD-93A5-591A0795C5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78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39850" name="Picture@01\QPosted@" descr="@01\QPosted@">
          <a:extLst>
            <a:ext uri="{FF2B5EF4-FFF2-40B4-BE49-F238E27FC236}">
              <a16:creationId xmlns:a16="http://schemas.microsoft.com/office/drawing/2014/main" id="{45D4CAD7-5FDC-2749-0B80-509D20BBA3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94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39851" name="Picture@01\QPosted@" descr="@01\QPosted@">
          <a:extLst>
            <a:ext uri="{FF2B5EF4-FFF2-40B4-BE49-F238E27FC236}">
              <a16:creationId xmlns:a16="http://schemas.microsoft.com/office/drawing/2014/main" id="{5C58F4C9-4729-3E31-72E9-1F03DC64555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10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39852" name="Picture@01\QPosted@" descr="@01\QPosted@">
          <a:extLst>
            <a:ext uri="{FF2B5EF4-FFF2-40B4-BE49-F238E27FC236}">
              <a16:creationId xmlns:a16="http://schemas.microsoft.com/office/drawing/2014/main" id="{D72147A2-E342-4B9F-FFF2-C10C3C6A66C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27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39853" name="Picture@01\QPosted@" descr="@01\QPosted@">
          <a:extLst>
            <a:ext uri="{FF2B5EF4-FFF2-40B4-BE49-F238E27FC236}">
              <a16:creationId xmlns:a16="http://schemas.microsoft.com/office/drawing/2014/main" id="{AD86C2E5-4915-603F-6851-6F9D4D03A1F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43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39854" name="Picture@01\QPosted@" descr="@01\QPosted@">
          <a:extLst>
            <a:ext uri="{FF2B5EF4-FFF2-40B4-BE49-F238E27FC236}">
              <a16:creationId xmlns:a16="http://schemas.microsoft.com/office/drawing/2014/main" id="{82141C79-B9DF-3EE8-86F6-BA355CAF44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59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39855" name="Picture@01\QPosted@" descr="@01\QPosted@">
          <a:extLst>
            <a:ext uri="{FF2B5EF4-FFF2-40B4-BE49-F238E27FC236}">
              <a16:creationId xmlns:a16="http://schemas.microsoft.com/office/drawing/2014/main" id="{09934701-5DA8-19E7-9882-F24577A79E7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75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39856" name="Picture@01\QPosted@" descr="@01\QPosted@">
          <a:extLst>
            <a:ext uri="{FF2B5EF4-FFF2-40B4-BE49-F238E27FC236}">
              <a16:creationId xmlns:a16="http://schemas.microsoft.com/office/drawing/2014/main" id="{553056E7-64BB-95C9-641E-7661B08A7B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91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39857" name="Picture@01\QPosted@" descr="@01\QPosted@">
          <a:extLst>
            <a:ext uri="{FF2B5EF4-FFF2-40B4-BE49-F238E27FC236}">
              <a16:creationId xmlns:a16="http://schemas.microsoft.com/office/drawing/2014/main" id="{BB5432C9-D109-621B-89DA-1475FF17916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08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39858" name="Picture@01\QPosted@" descr="@01\QPosted@">
          <a:extLst>
            <a:ext uri="{FF2B5EF4-FFF2-40B4-BE49-F238E27FC236}">
              <a16:creationId xmlns:a16="http://schemas.microsoft.com/office/drawing/2014/main" id="{E3BC45C1-599B-8787-19ED-75C45D0663B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24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39859" name="Picture@01\QPosted@" descr="@01\QPosted@">
          <a:extLst>
            <a:ext uri="{FF2B5EF4-FFF2-40B4-BE49-F238E27FC236}">
              <a16:creationId xmlns:a16="http://schemas.microsoft.com/office/drawing/2014/main" id="{ADBB2A30-4FD9-095D-956C-A6ADCC223F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40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39860" name="Picture@01\QPosted@" descr="@01\QPosted@">
          <a:extLst>
            <a:ext uri="{FF2B5EF4-FFF2-40B4-BE49-F238E27FC236}">
              <a16:creationId xmlns:a16="http://schemas.microsoft.com/office/drawing/2014/main" id="{F70EF4C5-5EA6-BE67-0BD0-4BE4AE630AE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56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39861" name="Picture@01\QPosted@" descr="@01\QPosted@">
          <a:extLst>
            <a:ext uri="{FF2B5EF4-FFF2-40B4-BE49-F238E27FC236}">
              <a16:creationId xmlns:a16="http://schemas.microsoft.com/office/drawing/2014/main" id="{504EA2E2-4508-40A2-2E7F-66EF40BE35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72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39862" name="Picture@01\QPosted@" descr="@01\QPosted@">
          <a:extLst>
            <a:ext uri="{FF2B5EF4-FFF2-40B4-BE49-F238E27FC236}">
              <a16:creationId xmlns:a16="http://schemas.microsoft.com/office/drawing/2014/main" id="{87268B85-FE1A-C42D-FFBE-82601D4140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89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39863" name="Picture@01\QPosted@" descr="@01\QPosted@">
          <a:extLst>
            <a:ext uri="{FF2B5EF4-FFF2-40B4-BE49-F238E27FC236}">
              <a16:creationId xmlns:a16="http://schemas.microsoft.com/office/drawing/2014/main" id="{AE01EE8F-B42D-8756-719B-04F89E6FC4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05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39864" name="Picture@01\QPosted@" descr="@01\QPosted@">
          <a:extLst>
            <a:ext uri="{FF2B5EF4-FFF2-40B4-BE49-F238E27FC236}">
              <a16:creationId xmlns:a16="http://schemas.microsoft.com/office/drawing/2014/main" id="{53BFEB46-58D4-D2D2-6F46-5D66A95EF0A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21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39865" name="Picture@01\QPosted@" descr="@01\QPosted@">
          <a:extLst>
            <a:ext uri="{FF2B5EF4-FFF2-40B4-BE49-F238E27FC236}">
              <a16:creationId xmlns:a16="http://schemas.microsoft.com/office/drawing/2014/main" id="{C1822E6F-CC10-00F9-0EF5-400B416995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37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39866" name="Picture@01\QPosted@" descr="@01\QPosted@">
          <a:extLst>
            <a:ext uri="{FF2B5EF4-FFF2-40B4-BE49-F238E27FC236}">
              <a16:creationId xmlns:a16="http://schemas.microsoft.com/office/drawing/2014/main" id="{6E536BB2-D8A1-BA45-80A8-091794F5B5D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53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39867" name="Picture@01\QPosted@" descr="@01\QPosted@">
          <a:extLst>
            <a:ext uri="{FF2B5EF4-FFF2-40B4-BE49-F238E27FC236}">
              <a16:creationId xmlns:a16="http://schemas.microsoft.com/office/drawing/2014/main" id="{6EC31931-9C89-C59F-D79D-40D437C888D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70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39868" name="Picture@01\QPosted@" descr="@01\QPosted@">
          <a:extLst>
            <a:ext uri="{FF2B5EF4-FFF2-40B4-BE49-F238E27FC236}">
              <a16:creationId xmlns:a16="http://schemas.microsoft.com/office/drawing/2014/main" id="{F8ADFC54-1DEE-947E-0C89-B3B59B35B6A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86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39869" name="Picture@01\QPosted@" descr="@01\QPosted@">
          <a:extLst>
            <a:ext uri="{FF2B5EF4-FFF2-40B4-BE49-F238E27FC236}">
              <a16:creationId xmlns:a16="http://schemas.microsoft.com/office/drawing/2014/main" id="{16DDF4D6-C6C1-BCA8-8F28-A4E05C8F9A2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02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39870" name="Picture@01\QPosted@" descr="@01\QPosted@">
          <a:extLst>
            <a:ext uri="{FF2B5EF4-FFF2-40B4-BE49-F238E27FC236}">
              <a16:creationId xmlns:a16="http://schemas.microsoft.com/office/drawing/2014/main" id="{B19DD4C8-EF2D-1556-9453-F468583739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18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39871" name="Picture@01\QPosted@" descr="@01\QPosted@">
          <a:extLst>
            <a:ext uri="{FF2B5EF4-FFF2-40B4-BE49-F238E27FC236}">
              <a16:creationId xmlns:a16="http://schemas.microsoft.com/office/drawing/2014/main" id="{6ED94A5D-D39A-634A-7F7A-9BA7A1DD41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34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39872" name="Picture@01\QPosted@" descr="@01\QPosted@">
          <a:extLst>
            <a:ext uri="{FF2B5EF4-FFF2-40B4-BE49-F238E27FC236}">
              <a16:creationId xmlns:a16="http://schemas.microsoft.com/office/drawing/2014/main" id="{A1B76D70-6716-5106-A4B0-10AABF021BE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51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39873" name="Picture@01\QPosted@" descr="@01\QPosted@">
          <a:extLst>
            <a:ext uri="{FF2B5EF4-FFF2-40B4-BE49-F238E27FC236}">
              <a16:creationId xmlns:a16="http://schemas.microsoft.com/office/drawing/2014/main" id="{A031C94A-EB76-683C-F054-2F58665D93D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67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39874" name="Picture@01\QPosted@" descr="@01\QPosted@">
          <a:extLst>
            <a:ext uri="{FF2B5EF4-FFF2-40B4-BE49-F238E27FC236}">
              <a16:creationId xmlns:a16="http://schemas.microsoft.com/office/drawing/2014/main" id="{EEA27768-0BED-265E-0813-55F86F663B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83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39875" name="Picture@01\QPosted@" descr="@01\QPosted@">
          <a:extLst>
            <a:ext uri="{FF2B5EF4-FFF2-40B4-BE49-F238E27FC236}">
              <a16:creationId xmlns:a16="http://schemas.microsoft.com/office/drawing/2014/main" id="{CDFECF43-636E-11B5-B98D-EFD15BEB84B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99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39876" name="Picture@01\QPosted@" descr="@01\QPosted@">
          <a:extLst>
            <a:ext uri="{FF2B5EF4-FFF2-40B4-BE49-F238E27FC236}">
              <a16:creationId xmlns:a16="http://schemas.microsoft.com/office/drawing/2014/main" id="{05701937-7880-713A-8FB8-3A3337C59C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15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39877" name="Picture@01\QPosted@" descr="@01\QPosted@">
          <a:extLst>
            <a:ext uri="{FF2B5EF4-FFF2-40B4-BE49-F238E27FC236}">
              <a16:creationId xmlns:a16="http://schemas.microsoft.com/office/drawing/2014/main" id="{AA92E32A-E0F8-73B6-8CB9-1643B3DDDAA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31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39878" name="Picture@01\QPosted@" descr="@01\QPosted@">
          <a:extLst>
            <a:ext uri="{FF2B5EF4-FFF2-40B4-BE49-F238E27FC236}">
              <a16:creationId xmlns:a16="http://schemas.microsoft.com/office/drawing/2014/main" id="{C121AA65-78EB-9409-8B46-13223553BE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48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39879" name="Picture@01\QPosted@" descr="@01\QPosted@">
          <a:extLst>
            <a:ext uri="{FF2B5EF4-FFF2-40B4-BE49-F238E27FC236}">
              <a16:creationId xmlns:a16="http://schemas.microsoft.com/office/drawing/2014/main" id="{385FF00C-70FC-F5FA-36C9-CEC93FEE388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64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39880" name="Picture@01\QPosted@" descr="@01\QPosted@">
          <a:extLst>
            <a:ext uri="{FF2B5EF4-FFF2-40B4-BE49-F238E27FC236}">
              <a16:creationId xmlns:a16="http://schemas.microsoft.com/office/drawing/2014/main" id="{ABC4510B-3D18-9E92-8507-7FDC31A1D2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80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39881" name="Picture@01\QPosted@" descr="@01\QPosted@">
          <a:extLst>
            <a:ext uri="{FF2B5EF4-FFF2-40B4-BE49-F238E27FC236}">
              <a16:creationId xmlns:a16="http://schemas.microsoft.com/office/drawing/2014/main" id="{A9F11A7F-1142-A6B2-0017-FDA9905A39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96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39882" name="Picture@01\QPosted@" descr="@01\QPosted@">
          <a:extLst>
            <a:ext uri="{FF2B5EF4-FFF2-40B4-BE49-F238E27FC236}">
              <a16:creationId xmlns:a16="http://schemas.microsoft.com/office/drawing/2014/main" id="{C31E2B68-CAF7-4C23-0043-04FCD7AD8C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12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39883" name="Picture@01\QPosted@" descr="@01\QPosted@">
          <a:extLst>
            <a:ext uri="{FF2B5EF4-FFF2-40B4-BE49-F238E27FC236}">
              <a16:creationId xmlns:a16="http://schemas.microsoft.com/office/drawing/2014/main" id="{4CDC2521-EE04-7204-F637-911E9A95C2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29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39884" name="Picture@01\QPosted@" descr="@01\QPosted@">
          <a:extLst>
            <a:ext uri="{FF2B5EF4-FFF2-40B4-BE49-F238E27FC236}">
              <a16:creationId xmlns:a16="http://schemas.microsoft.com/office/drawing/2014/main" id="{4CB45308-1E28-0241-A754-AC63D6BEDA0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45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39885" name="Picture@01\QPosted@" descr="@01\QPosted@">
          <a:extLst>
            <a:ext uri="{FF2B5EF4-FFF2-40B4-BE49-F238E27FC236}">
              <a16:creationId xmlns:a16="http://schemas.microsoft.com/office/drawing/2014/main" id="{E2CCD7C5-5BB1-E1D7-0B48-ABD8F22BF90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61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39886" name="Picture@01\QPosted@" descr="@01\QPosted@">
          <a:extLst>
            <a:ext uri="{FF2B5EF4-FFF2-40B4-BE49-F238E27FC236}">
              <a16:creationId xmlns:a16="http://schemas.microsoft.com/office/drawing/2014/main" id="{8D01638F-C2D9-E406-3CF5-A5472798F0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77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39887" name="Picture@01\QPosted@" descr="@01\QPosted@">
          <a:extLst>
            <a:ext uri="{FF2B5EF4-FFF2-40B4-BE49-F238E27FC236}">
              <a16:creationId xmlns:a16="http://schemas.microsoft.com/office/drawing/2014/main" id="{B5F49EA4-60B9-0134-A5A3-9ECB669CC7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93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39888" name="Picture@01\QPosted@" descr="@01\QPosted@">
          <a:extLst>
            <a:ext uri="{FF2B5EF4-FFF2-40B4-BE49-F238E27FC236}">
              <a16:creationId xmlns:a16="http://schemas.microsoft.com/office/drawing/2014/main" id="{A268DE94-0585-EBF0-D370-CBBBF798803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10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39889" name="Picture@01\QPosted@" descr="@01\QPosted@">
          <a:extLst>
            <a:ext uri="{FF2B5EF4-FFF2-40B4-BE49-F238E27FC236}">
              <a16:creationId xmlns:a16="http://schemas.microsoft.com/office/drawing/2014/main" id="{CAD3B3BE-02FF-D541-256B-3818378D00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26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39890" name="Picture@01\QPosted@" descr="@01\QPosted@">
          <a:extLst>
            <a:ext uri="{FF2B5EF4-FFF2-40B4-BE49-F238E27FC236}">
              <a16:creationId xmlns:a16="http://schemas.microsoft.com/office/drawing/2014/main" id="{66B482D2-F44E-36E8-63D6-62881CEF400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42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39891" name="Picture@01\QPosted@" descr="@01\QPosted@">
          <a:extLst>
            <a:ext uri="{FF2B5EF4-FFF2-40B4-BE49-F238E27FC236}">
              <a16:creationId xmlns:a16="http://schemas.microsoft.com/office/drawing/2014/main" id="{15A07719-260E-1A55-C8CC-DC16056F2B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58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39892" name="Picture@01\QPosted@" descr="@01\QPosted@">
          <a:extLst>
            <a:ext uri="{FF2B5EF4-FFF2-40B4-BE49-F238E27FC236}">
              <a16:creationId xmlns:a16="http://schemas.microsoft.com/office/drawing/2014/main" id="{43987E4A-0748-E2D7-C524-7FDBFD099A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74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39893" name="Picture@01\QPosted@" descr="@01\QPosted@">
          <a:extLst>
            <a:ext uri="{FF2B5EF4-FFF2-40B4-BE49-F238E27FC236}">
              <a16:creationId xmlns:a16="http://schemas.microsoft.com/office/drawing/2014/main" id="{CD5ADE67-DE96-76D9-AFE5-44969FE915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91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39894" name="Picture@01\QPosted@" descr="@01\QPosted@">
          <a:extLst>
            <a:ext uri="{FF2B5EF4-FFF2-40B4-BE49-F238E27FC236}">
              <a16:creationId xmlns:a16="http://schemas.microsoft.com/office/drawing/2014/main" id="{F49CC2E1-6282-5B69-2429-5087DB47181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07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39895" name="Picture@01\QPosted@" descr="@01\QPosted@">
          <a:extLst>
            <a:ext uri="{FF2B5EF4-FFF2-40B4-BE49-F238E27FC236}">
              <a16:creationId xmlns:a16="http://schemas.microsoft.com/office/drawing/2014/main" id="{B2D2C381-2F1B-BF6A-D152-5E7DCB7887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23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39896" name="Picture@01\QPosted@" descr="@01\QPosted@">
          <a:extLst>
            <a:ext uri="{FF2B5EF4-FFF2-40B4-BE49-F238E27FC236}">
              <a16:creationId xmlns:a16="http://schemas.microsoft.com/office/drawing/2014/main" id="{A77C7581-B972-293B-C4B7-D7EF494555F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39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39897" name="Picture@01\QPosted@" descr="@01\QPosted@">
          <a:extLst>
            <a:ext uri="{FF2B5EF4-FFF2-40B4-BE49-F238E27FC236}">
              <a16:creationId xmlns:a16="http://schemas.microsoft.com/office/drawing/2014/main" id="{12133752-0E18-772D-97FA-CF15FBC4ABF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55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39898" name="Picture@01\QPosted@" descr="@01\QPosted@">
          <a:extLst>
            <a:ext uri="{FF2B5EF4-FFF2-40B4-BE49-F238E27FC236}">
              <a16:creationId xmlns:a16="http://schemas.microsoft.com/office/drawing/2014/main" id="{4FA4E3FD-13E8-D0DB-6474-130F7459DB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72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39899" name="Picture@01\QPosted@" descr="@01\QPosted@">
          <a:extLst>
            <a:ext uri="{FF2B5EF4-FFF2-40B4-BE49-F238E27FC236}">
              <a16:creationId xmlns:a16="http://schemas.microsoft.com/office/drawing/2014/main" id="{B3C34B4E-8236-92FE-DD66-9A25C9974C0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88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39900" name="Picture@01\QPosted@" descr="@01\QPosted@">
          <a:extLst>
            <a:ext uri="{FF2B5EF4-FFF2-40B4-BE49-F238E27FC236}">
              <a16:creationId xmlns:a16="http://schemas.microsoft.com/office/drawing/2014/main" id="{99E51800-F435-1DD3-DC4A-06C756B958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04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39901" name="Picture@01\QPosted@" descr="@01\QPosted@">
          <a:extLst>
            <a:ext uri="{FF2B5EF4-FFF2-40B4-BE49-F238E27FC236}">
              <a16:creationId xmlns:a16="http://schemas.microsoft.com/office/drawing/2014/main" id="{1C5644BE-7EC4-9D66-7FBF-FB0DDAA5190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20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39902" name="Picture@01\QPosted@" descr="@01\QPosted@">
          <a:extLst>
            <a:ext uri="{FF2B5EF4-FFF2-40B4-BE49-F238E27FC236}">
              <a16:creationId xmlns:a16="http://schemas.microsoft.com/office/drawing/2014/main" id="{3D7DB7CE-E6CA-E591-C748-20CB9254ADC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36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39903" name="Picture@01\QPosted@" descr="@01\QPosted@">
          <a:extLst>
            <a:ext uri="{FF2B5EF4-FFF2-40B4-BE49-F238E27FC236}">
              <a16:creationId xmlns:a16="http://schemas.microsoft.com/office/drawing/2014/main" id="{FBA4E052-6D0D-F09E-CEAC-0C1D4F582D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52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39904" name="Picture@01\QPosted@" descr="@01\QPosted@">
          <a:extLst>
            <a:ext uri="{FF2B5EF4-FFF2-40B4-BE49-F238E27FC236}">
              <a16:creationId xmlns:a16="http://schemas.microsoft.com/office/drawing/2014/main" id="{E02D25AC-5793-45FA-E7B1-7A7EF785A74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69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39905" name="Picture@01\QPosted@" descr="@01\QPosted@">
          <a:extLst>
            <a:ext uri="{FF2B5EF4-FFF2-40B4-BE49-F238E27FC236}">
              <a16:creationId xmlns:a16="http://schemas.microsoft.com/office/drawing/2014/main" id="{C859AAF6-09BF-7678-3347-92E638EE64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85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39906" name="Picture@01\QPosted@" descr="@01\QPosted@">
          <a:extLst>
            <a:ext uri="{FF2B5EF4-FFF2-40B4-BE49-F238E27FC236}">
              <a16:creationId xmlns:a16="http://schemas.microsoft.com/office/drawing/2014/main" id="{95241701-CB45-B616-7537-3299C4CE78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01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39907" name="Picture@01\QPosted@" descr="@01\QPosted@">
          <a:extLst>
            <a:ext uri="{FF2B5EF4-FFF2-40B4-BE49-F238E27FC236}">
              <a16:creationId xmlns:a16="http://schemas.microsoft.com/office/drawing/2014/main" id="{DB51FEC5-E867-392C-4046-26F6FEA51BB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177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39908" name="Picture@01\QPosted@" descr="@01\QPosted@">
          <a:extLst>
            <a:ext uri="{FF2B5EF4-FFF2-40B4-BE49-F238E27FC236}">
              <a16:creationId xmlns:a16="http://schemas.microsoft.com/office/drawing/2014/main" id="{7A1CFFFC-C52F-0A57-3A79-797008F2DE3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339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39909" name="Picture@01\QPosted@" descr="@01\QPosted@">
          <a:extLst>
            <a:ext uri="{FF2B5EF4-FFF2-40B4-BE49-F238E27FC236}">
              <a16:creationId xmlns:a16="http://schemas.microsoft.com/office/drawing/2014/main" id="{543987E6-32C8-88EB-5D25-DD3D7E8DA43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501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39910" name="Picture@01\QPosted@" descr="@01\QPosted@">
          <a:extLst>
            <a:ext uri="{FF2B5EF4-FFF2-40B4-BE49-F238E27FC236}">
              <a16:creationId xmlns:a16="http://schemas.microsoft.com/office/drawing/2014/main" id="{65747594-CBEF-95BF-6736-ECEC61593F3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663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39911" name="Picture@01\QPosted@" descr="@01\QPosted@">
          <a:extLst>
            <a:ext uri="{FF2B5EF4-FFF2-40B4-BE49-F238E27FC236}">
              <a16:creationId xmlns:a16="http://schemas.microsoft.com/office/drawing/2014/main" id="{C49C99DF-DB06-08DD-E3B3-D90C83FCB7B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825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39912" name="Picture@01\QPosted@" descr="@01\QPosted@">
          <a:extLst>
            <a:ext uri="{FF2B5EF4-FFF2-40B4-BE49-F238E27FC236}">
              <a16:creationId xmlns:a16="http://schemas.microsoft.com/office/drawing/2014/main" id="{585F39C4-2367-95FE-C970-B5FBA3AF89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987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39913" name="Picture@01\QPosted@" descr="@01\QPosted@">
          <a:extLst>
            <a:ext uri="{FF2B5EF4-FFF2-40B4-BE49-F238E27FC236}">
              <a16:creationId xmlns:a16="http://schemas.microsoft.com/office/drawing/2014/main" id="{A5252F70-FC06-9F47-5683-332AAA1B250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149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39914" name="Picture@01\QPosted@" descr="@01\QPosted@">
          <a:extLst>
            <a:ext uri="{FF2B5EF4-FFF2-40B4-BE49-F238E27FC236}">
              <a16:creationId xmlns:a16="http://schemas.microsoft.com/office/drawing/2014/main" id="{0F56B86D-A9C2-22FA-1C65-45E62865F9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311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39915" name="Picture@01\QPosted@" descr="@01\QPosted@">
          <a:extLst>
            <a:ext uri="{FF2B5EF4-FFF2-40B4-BE49-F238E27FC236}">
              <a16:creationId xmlns:a16="http://schemas.microsoft.com/office/drawing/2014/main" id="{8794AAF8-6551-E530-E756-1F69EA83687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472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39916" name="Picture@01\QPosted@" descr="@01\QPosted@">
          <a:extLst>
            <a:ext uri="{FF2B5EF4-FFF2-40B4-BE49-F238E27FC236}">
              <a16:creationId xmlns:a16="http://schemas.microsoft.com/office/drawing/2014/main" id="{3F523704-3B99-1354-A483-B454F6288F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634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39917" name="Picture@01\QPosted@" descr="@01\QPosted@">
          <a:extLst>
            <a:ext uri="{FF2B5EF4-FFF2-40B4-BE49-F238E27FC236}">
              <a16:creationId xmlns:a16="http://schemas.microsoft.com/office/drawing/2014/main" id="{5FF99FD6-8FE7-06B4-B0D1-1A361366252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796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39918" name="Picture@01\QPosted@" descr="@01\QPosted@">
          <a:extLst>
            <a:ext uri="{FF2B5EF4-FFF2-40B4-BE49-F238E27FC236}">
              <a16:creationId xmlns:a16="http://schemas.microsoft.com/office/drawing/2014/main" id="{09FC4499-1D48-D3F2-09B0-8A78C83A676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958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39919" name="Picture@01\QPosted@" descr="@01\QPosted@">
          <a:extLst>
            <a:ext uri="{FF2B5EF4-FFF2-40B4-BE49-F238E27FC236}">
              <a16:creationId xmlns:a16="http://schemas.microsoft.com/office/drawing/2014/main" id="{500D422B-B762-156D-9572-89BC2F9B0A5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120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39920" name="Picture@01\QPosted@" descr="@01\QPosted@">
          <a:extLst>
            <a:ext uri="{FF2B5EF4-FFF2-40B4-BE49-F238E27FC236}">
              <a16:creationId xmlns:a16="http://schemas.microsoft.com/office/drawing/2014/main" id="{C40126CD-C763-C199-8F7C-B3B84E85146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282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39921" name="Picture@01\QPosted@" descr="@01\QPosted@">
          <a:extLst>
            <a:ext uri="{FF2B5EF4-FFF2-40B4-BE49-F238E27FC236}">
              <a16:creationId xmlns:a16="http://schemas.microsoft.com/office/drawing/2014/main" id="{3BE2D84A-CA6F-C326-9A90-EC3FC7EBF2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444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39922" name="Picture@01\QPosted@" descr="@01\QPosted@">
          <a:extLst>
            <a:ext uri="{FF2B5EF4-FFF2-40B4-BE49-F238E27FC236}">
              <a16:creationId xmlns:a16="http://schemas.microsoft.com/office/drawing/2014/main" id="{A90681D4-57A8-8DCA-B17E-62C3EC4793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606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39923" name="Picture@01\QPosted@" descr="@01\QPosted@">
          <a:extLst>
            <a:ext uri="{FF2B5EF4-FFF2-40B4-BE49-F238E27FC236}">
              <a16:creationId xmlns:a16="http://schemas.microsoft.com/office/drawing/2014/main" id="{8D1B8334-9A04-FD98-3174-09F054309B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768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39924" name="Picture@01\QPosted@" descr="@01\QPosted@">
          <a:extLst>
            <a:ext uri="{FF2B5EF4-FFF2-40B4-BE49-F238E27FC236}">
              <a16:creationId xmlns:a16="http://schemas.microsoft.com/office/drawing/2014/main" id="{E58548FD-3E5B-82FA-AA66-8752C8DDF41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930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39925" name="Picture@01\QPosted@" descr="@01\QPosted@">
          <a:extLst>
            <a:ext uri="{FF2B5EF4-FFF2-40B4-BE49-F238E27FC236}">
              <a16:creationId xmlns:a16="http://schemas.microsoft.com/office/drawing/2014/main" id="{08D366F3-9B52-6009-201B-9C3C2FACA11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092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39926" name="Picture@01\QPosted@" descr="@01\QPosted@">
          <a:extLst>
            <a:ext uri="{FF2B5EF4-FFF2-40B4-BE49-F238E27FC236}">
              <a16:creationId xmlns:a16="http://schemas.microsoft.com/office/drawing/2014/main" id="{B8EF312D-FB97-4376-3267-7048B9134AC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254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39927" name="Picture@01\QPosted@" descr="@01\QPosted@">
          <a:extLst>
            <a:ext uri="{FF2B5EF4-FFF2-40B4-BE49-F238E27FC236}">
              <a16:creationId xmlns:a16="http://schemas.microsoft.com/office/drawing/2014/main" id="{A35AE024-BA43-E6EC-7197-A1FE2BB9ADE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416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39928" name="Picture@01\QPosted@" descr="@01\QPosted@">
          <a:extLst>
            <a:ext uri="{FF2B5EF4-FFF2-40B4-BE49-F238E27FC236}">
              <a16:creationId xmlns:a16="http://schemas.microsoft.com/office/drawing/2014/main" id="{4C4BCA88-0152-1C8B-6B1E-AEFD0F1A38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578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39929" name="Picture@01\QPosted@" descr="@01\QPosted@">
          <a:extLst>
            <a:ext uri="{FF2B5EF4-FFF2-40B4-BE49-F238E27FC236}">
              <a16:creationId xmlns:a16="http://schemas.microsoft.com/office/drawing/2014/main" id="{B41BEFF3-877F-58C6-DB19-579B613C55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739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39930" name="Picture@01\QPosted@" descr="@01\QPosted@">
          <a:extLst>
            <a:ext uri="{FF2B5EF4-FFF2-40B4-BE49-F238E27FC236}">
              <a16:creationId xmlns:a16="http://schemas.microsoft.com/office/drawing/2014/main" id="{6BACA640-E1C4-2CF1-553F-EF565AD38C8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901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39931" name="Picture@01\QPosted@" descr="@01\QPosted@">
          <a:extLst>
            <a:ext uri="{FF2B5EF4-FFF2-40B4-BE49-F238E27FC236}">
              <a16:creationId xmlns:a16="http://schemas.microsoft.com/office/drawing/2014/main" id="{0ECBEA78-FDF4-A3E4-CD65-0E7A321EDFB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063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39932" name="Picture@01\QPosted@" descr="@01\QPosted@">
          <a:extLst>
            <a:ext uri="{FF2B5EF4-FFF2-40B4-BE49-F238E27FC236}">
              <a16:creationId xmlns:a16="http://schemas.microsoft.com/office/drawing/2014/main" id="{FFBB673A-7210-F8A3-40A1-A6145615B9E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225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39933" name="Picture@01\QPosted@" descr="@01\QPosted@">
          <a:extLst>
            <a:ext uri="{FF2B5EF4-FFF2-40B4-BE49-F238E27FC236}">
              <a16:creationId xmlns:a16="http://schemas.microsoft.com/office/drawing/2014/main" id="{3672D05C-3603-6A45-65D3-47BB56C309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387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39934" name="Picture@01\QPosted@" descr="@01\QPosted@">
          <a:extLst>
            <a:ext uri="{FF2B5EF4-FFF2-40B4-BE49-F238E27FC236}">
              <a16:creationId xmlns:a16="http://schemas.microsoft.com/office/drawing/2014/main" id="{D5E8F281-3034-B84F-0D8A-A0A1D07D68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549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39935" name="Picture@01\QPosted@" descr="@01\QPosted@">
          <a:extLst>
            <a:ext uri="{FF2B5EF4-FFF2-40B4-BE49-F238E27FC236}">
              <a16:creationId xmlns:a16="http://schemas.microsoft.com/office/drawing/2014/main" id="{C4B22F64-D88C-C967-CEB0-D4047234C3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711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39936" name="Picture@01\QPosted@" descr="@01\QPosted@">
          <a:extLst>
            <a:ext uri="{FF2B5EF4-FFF2-40B4-BE49-F238E27FC236}">
              <a16:creationId xmlns:a16="http://schemas.microsoft.com/office/drawing/2014/main" id="{5CE748ED-9C7B-FBD7-35B3-880BBD37F5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873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39937" name="Picture@01\QPosted@" descr="@01\QPosted@">
          <a:extLst>
            <a:ext uri="{FF2B5EF4-FFF2-40B4-BE49-F238E27FC236}">
              <a16:creationId xmlns:a16="http://schemas.microsoft.com/office/drawing/2014/main" id="{A425425E-4318-8003-40E3-DC38448370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035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39938" name="Picture@01\QPosted@" descr="@01\QPosted@">
          <a:extLst>
            <a:ext uri="{FF2B5EF4-FFF2-40B4-BE49-F238E27FC236}">
              <a16:creationId xmlns:a16="http://schemas.microsoft.com/office/drawing/2014/main" id="{B41AC619-4EB6-6558-28BC-B0DC7A68F3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197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39939" name="Picture@01\QPosted@" descr="@01\QPosted@">
          <a:extLst>
            <a:ext uri="{FF2B5EF4-FFF2-40B4-BE49-F238E27FC236}">
              <a16:creationId xmlns:a16="http://schemas.microsoft.com/office/drawing/2014/main" id="{CB8431C0-11CB-FBB8-A063-0FF5C702A43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359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39940" name="Picture@01\QPosted@" descr="@01\QPosted@">
          <a:extLst>
            <a:ext uri="{FF2B5EF4-FFF2-40B4-BE49-F238E27FC236}">
              <a16:creationId xmlns:a16="http://schemas.microsoft.com/office/drawing/2014/main" id="{FC7B3C16-51B4-160C-ECFE-C526EF101A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521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39941" name="Picture@01\QPosted@" descr="@01\QPosted@">
          <a:extLst>
            <a:ext uri="{FF2B5EF4-FFF2-40B4-BE49-F238E27FC236}">
              <a16:creationId xmlns:a16="http://schemas.microsoft.com/office/drawing/2014/main" id="{75CEDF1C-F14C-DB32-D51F-E0001C1D280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683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39942" name="Picture@01\QPosted@" descr="@01\QPosted@">
          <a:extLst>
            <a:ext uri="{FF2B5EF4-FFF2-40B4-BE49-F238E27FC236}">
              <a16:creationId xmlns:a16="http://schemas.microsoft.com/office/drawing/2014/main" id="{A340815E-2A10-8129-F7B8-9DB9E3F6E9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844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39943" name="Picture@01\QPosted@" descr="@01\QPosted@">
          <a:extLst>
            <a:ext uri="{FF2B5EF4-FFF2-40B4-BE49-F238E27FC236}">
              <a16:creationId xmlns:a16="http://schemas.microsoft.com/office/drawing/2014/main" id="{19E8FE9E-0964-8D4C-7A92-47B4A898018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006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39944" name="Picture@01\QPosted@" descr="@01\QPosted@">
          <a:extLst>
            <a:ext uri="{FF2B5EF4-FFF2-40B4-BE49-F238E27FC236}">
              <a16:creationId xmlns:a16="http://schemas.microsoft.com/office/drawing/2014/main" id="{D779F0F3-43B1-BC1A-FF1B-261F98F4C2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168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39945" name="Picture@01\QPosted@" descr="@01\QPosted@">
          <a:extLst>
            <a:ext uri="{FF2B5EF4-FFF2-40B4-BE49-F238E27FC236}">
              <a16:creationId xmlns:a16="http://schemas.microsoft.com/office/drawing/2014/main" id="{66DC8DBE-5199-52B0-1217-CF0FAAD2254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330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39946" name="Picture@01\QPosted@" descr="@01\QPosted@">
          <a:extLst>
            <a:ext uri="{FF2B5EF4-FFF2-40B4-BE49-F238E27FC236}">
              <a16:creationId xmlns:a16="http://schemas.microsoft.com/office/drawing/2014/main" id="{D59D88E0-08E9-3AEA-CD90-AEBCF07BE12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492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39947" name="Picture@01\QPosted@" descr="@01\QPosted@">
          <a:extLst>
            <a:ext uri="{FF2B5EF4-FFF2-40B4-BE49-F238E27FC236}">
              <a16:creationId xmlns:a16="http://schemas.microsoft.com/office/drawing/2014/main" id="{3AB902C6-7DE9-44EF-9C66-F39DCC7CBC7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654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39948" name="Picture@01\QPosted@" descr="@01\QPosted@">
          <a:extLst>
            <a:ext uri="{FF2B5EF4-FFF2-40B4-BE49-F238E27FC236}">
              <a16:creationId xmlns:a16="http://schemas.microsoft.com/office/drawing/2014/main" id="{65441010-A441-0702-1878-14FF9D9F68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816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39949" name="Picture@01\QPosted@" descr="@01\QPosted@">
          <a:extLst>
            <a:ext uri="{FF2B5EF4-FFF2-40B4-BE49-F238E27FC236}">
              <a16:creationId xmlns:a16="http://schemas.microsoft.com/office/drawing/2014/main" id="{2668251F-B1E5-DE93-54D1-C1DA538D94F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978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39950" name="Picture@01\QPosted@" descr="@01\QPosted@">
          <a:extLst>
            <a:ext uri="{FF2B5EF4-FFF2-40B4-BE49-F238E27FC236}">
              <a16:creationId xmlns:a16="http://schemas.microsoft.com/office/drawing/2014/main" id="{AB0A0F33-BFE2-AD7A-C7F0-5FD598457C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140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39951" name="Picture@01\QPosted@" descr="@01\QPosted@">
          <a:extLst>
            <a:ext uri="{FF2B5EF4-FFF2-40B4-BE49-F238E27FC236}">
              <a16:creationId xmlns:a16="http://schemas.microsoft.com/office/drawing/2014/main" id="{EEB98ADE-C716-33E8-50C4-85E1594820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302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39952" name="Picture@01\QPosted@" descr="@01\QPosted@">
          <a:extLst>
            <a:ext uri="{FF2B5EF4-FFF2-40B4-BE49-F238E27FC236}">
              <a16:creationId xmlns:a16="http://schemas.microsoft.com/office/drawing/2014/main" id="{FF30FC0B-A4A3-BBCC-7B38-243A4B8A48E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464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39953" name="Picture@01\QPosted@" descr="@01\QPosted@">
          <a:extLst>
            <a:ext uri="{FF2B5EF4-FFF2-40B4-BE49-F238E27FC236}">
              <a16:creationId xmlns:a16="http://schemas.microsoft.com/office/drawing/2014/main" id="{1FA9E49E-27F7-D549-A492-DE063641794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626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39954" name="Picture@01\QPosted@" descr="@01\QPosted@">
          <a:extLst>
            <a:ext uri="{FF2B5EF4-FFF2-40B4-BE49-F238E27FC236}">
              <a16:creationId xmlns:a16="http://schemas.microsoft.com/office/drawing/2014/main" id="{0D1F202B-6141-D427-BD01-CE5C0659B4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788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39955" name="Picture@01\QPosted@" descr="@01\QPosted@">
          <a:extLst>
            <a:ext uri="{FF2B5EF4-FFF2-40B4-BE49-F238E27FC236}">
              <a16:creationId xmlns:a16="http://schemas.microsoft.com/office/drawing/2014/main" id="{40E8B73F-B1D6-BE77-862B-CB9036A23D3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949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39956" name="Picture@01\QPosted@" descr="@01\QPosted@">
          <a:extLst>
            <a:ext uri="{FF2B5EF4-FFF2-40B4-BE49-F238E27FC236}">
              <a16:creationId xmlns:a16="http://schemas.microsoft.com/office/drawing/2014/main" id="{4B95B5FB-0BFF-D492-0A08-388A3685A1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111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39957" name="Picture@01\QPosted@" descr="@01\QPosted@">
          <a:extLst>
            <a:ext uri="{FF2B5EF4-FFF2-40B4-BE49-F238E27FC236}">
              <a16:creationId xmlns:a16="http://schemas.microsoft.com/office/drawing/2014/main" id="{597B4494-D31A-9D61-454E-C727F8E607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273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39958" name="Picture@01\QPosted@" descr="@01\QPosted@">
          <a:extLst>
            <a:ext uri="{FF2B5EF4-FFF2-40B4-BE49-F238E27FC236}">
              <a16:creationId xmlns:a16="http://schemas.microsoft.com/office/drawing/2014/main" id="{F70AD86F-555F-33DC-6B07-61458F6F24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435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39959" name="Picture@01\QPosted@" descr="@01\QPosted@">
          <a:extLst>
            <a:ext uri="{FF2B5EF4-FFF2-40B4-BE49-F238E27FC236}">
              <a16:creationId xmlns:a16="http://schemas.microsoft.com/office/drawing/2014/main" id="{916488BA-F402-73FB-7A4D-07E3A579CA2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597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39960" name="Picture@01\QPosted@" descr="@01\QPosted@">
          <a:extLst>
            <a:ext uri="{FF2B5EF4-FFF2-40B4-BE49-F238E27FC236}">
              <a16:creationId xmlns:a16="http://schemas.microsoft.com/office/drawing/2014/main" id="{A6AEADF9-281F-4E98-F67A-31977D0BE9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759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39961" name="Picture@01\QPosted@" descr="@01\QPosted@">
          <a:extLst>
            <a:ext uri="{FF2B5EF4-FFF2-40B4-BE49-F238E27FC236}">
              <a16:creationId xmlns:a16="http://schemas.microsoft.com/office/drawing/2014/main" id="{BC985218-C367-7463-0798-522972609A1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921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39962" name="Picture@01\QPosted@" descr="@01\QPosted@">
          <a:extLst>
            <a:ext uri="{FF2B5EF4-FFF2-40B4-BE49-F238E27FC236}">
              <a16:creationId xmlns:a16="http://schemas.microsoft.com/office/drawing/2014/main" id="{8CAA999C-E235-5CEF-9A02-23C4609B7F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083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39963" name="Picture@01\QPosted@" descr="@01\QPosted@">
          <a:extLst>
            <a:ext uri="{FF2B5EF4-FFF2-40B4-BE49-F238E27FC236}">
              <a16:creationId xmlns:a16="http://schemas.microsoft.com/office/drawing/2014/main" id="{B08FD9CA-F9C3-3A2C-5CFF-8973123EEF5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245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39964" name="Picture@01\QPosted@" descr="@01\QPosted@">
          <a:extLst>
            <a:ext uri="{FF2B5EF4-FFF2-40B4-BE49-F238E27FC236}">
              <a16:creationId xmlns:a16="http://schemas.microsoft.com/office/drawing/2014/main" id="{3D494097-B04C-9489-8501-C55299E4D30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407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39965" name="Picture@01\QPosted@" descr="@01\QPosted@">
          <a:extLst>
            <a:ext uri="{FF2B5EF4-FFF2-40B4-BE49-F238E27FC236}">
              <a16:creationId xmlns:a16="http://schemas.microsoft.com/office/drawing/2014/main" id="{6FF36D67-6E5E-201D-E243-DBEEE50C9FC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569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39966" name="Picture@01\QPosted@" descr="@01\QPosted@">
          <a:extLst>
            <a:ext uri="{FF2B5EF4-FFF2-40B4-BE49-F238E27FC236}">
              <a16:creationId xmlns:a16="http://schemas.microsoft.com/office/drawing/2014/main" id="{6BF92D0C-7CDB-21E0-BF0C-2142AD193A4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731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39967" name="Picture@01\QPosted@" descr="@01\QPosted@">
          <a:extLst>
            <a:ext uri="{FF2B5EF4-FFF2-40B4-BE49-F238E27FC236}">
              <a16:creationId xmlns:a16="http://schemas.microsoft.com/office/drawing/2014/main" id="{DFAB1266-664D-2F34-95EA-40D959F394B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893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39968" name="Picture@01\QPosted@" descr="@01\QPosted@">
          <a:extLst>
            <a:ext uri="{FF2B5EF4-FFF2-40B4-BE49-F238E27FC236}">
              <a16:creationId xmlns:a16="http://schemas.microsoft.com/office/drawing/2014/main" id="{4CADB57D-61C0-E187-3015-096C38DE4F7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055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39969" name="Picture@01\QPosted@" descr="@01\QPosted@">
          <a:extLst>
            <a:ext uri="{FF2B5EF4-FFF2-40B4-BE49-F238E27FC236}">
              <a16:creationId xmlns:a16="http://schemas.microsoft.com/office/drawing/2014/main" id="{AB39CD39-F074-344B-FCF5-E0DB9706AE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216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39970" name="Picture@01\QPosted@" descr="@01\QPosted@">
          <a:extLst>
            <a:ext uri="{FF2B5EF4-FFF2-40B4-BE49-F238E27FC236}">
              <a16:creationId xmlns:a16="http://schemas.microsoft.com/office/drawing/2014/main" id="{D0A20654-3AB4-0F19-CA8C-4512E68777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378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39971" name="Picture@01\QPosted@" descr="@01\QPosted@">
          <a:extLst>
            <a:ext uri="{FF2B5EF4-FFF2-40B4-BE49-F238E27FC236}">
              <a16:creationId xmlns:a16="http://schemas.microsoft.com/office/drawing/2014/main" id="{2266AF5A-5F45-A362-9297-C337B3D7B5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540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39972" name="Picture@01\QPosted@" descr="@01\QPosted@">
          <a:extLst>
            <a:ext uri="{FF2B5EF4-FFF2-40B4-BE49-F238E27FC236}">
              <a16:creationId xmlns:a16="http://schemas.microsoft.com/office/drawing/2014/main" id="{49BFE9BA-32DD-9458-AB21-E10E79C1BDD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702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39973" name="Picture@01\QPosted@" descr="@01\QPosted@">
          <a:extLst>
            <a:ext uri="{FF2B5EF4-FFF2-40B4-BE49-F238E27FC236}">
              <a16:creationId xmlns:a16="http://schemas.microsoft.com/office/drawing/2014/main" id="{34F782AC-41DF-E892-79EB-C75E6E6058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864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39974" name="Picture@01\QPosted@" descr="@01\QPosted@">
          <a:extLst>
            <a:ext uri="{FF2B5EF4-FFF2-40B4-BE49-F238E27FC236}">
              <a16:creationId xmlns:a16="http://schemas.microsoft.com/office/drawing/2014/main" id="{39479A89-6216-9360-2272-DFAA6D51FFE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026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39975" name="Picture@01\QPosted@" descr="@01\QPosted@">
          <a:extLst>
            <a:ext uri="{FF2B5EF4-FFF2-40B4-BE49-F238E27FC236}">
              <a16:creationId xmlns:a16="http://schemas.microsoft.com/office/drawing/2014/main" id="{DCCD5B99-8D36-85C4-6548-74426E5DF1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188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39976" name="Picture@01\QPosted@" descr="@01\QPosted@">
          <a:extLst>
            <a:ext uri="{FF2B5EF4-FFF2-40B4-BE49-F238E27FC236}">
              <a16:creationId xmlns:a16="http://schemas.microsoft.com/office/drawing/2014/main" id="{121D776B-33EC-F66A-6335-F8598EBB45C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350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39977" name="Picture@01\QPosted@" descr="@01\QPosted@">
          <a:extLst>
            <a:ext uri="{FF2B5EF4-FFF2-40B4-BE49-F238E27FC236}">
              <a16:creationId xmlns:a16="http://schemas.microsoft.com/office/drawing/2014/main" id="{303CC400-5BD0-EBB3-1DA1-43EBC277B9F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512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39978" name="Picture@01\QPosted@" descr="@01\QPosted@">
          <a:extLst>
            <a:ext uri="{FF2B5EF4-FFF2-40B4-BE49-F238E27FC236}">
              <a16:creationId xmlns:a16="http://schemas.microsoft.com/office/drawing/2014/main" id="{2E36645E-F926-5425-DE8B-13DFFC962DF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674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39979" name="Picture@01\QPosted@" descr="@01\QPosted@">
          <a:extLst>
            <a:ext uri="{FF2B5EF4-FFF2-40B4-BE49-F238E27FC236}">
              <a16:creationId xmlns:a16="http://schemas.microsoft.com/office/drawing/2014/main" id="{B0616865-1A16-B077-4059-D7AA1C3F9C7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836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39980" name="Picture@01\QPosted@" descr="@01\QPosted@">
          <a:extLst>
            <a:ext uri="{FF2B5EF4-FFF2-40B4-BE49-F238E27FC236}">
              <a16:creationId xmlns:a16="http://schemas.microsoft.com/office/drawing/2014/main" id="{A2E708B9-50D4-4E1B-52A3-6DCE89D8D4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998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39981" name="Picture@01\QPosted@" descr="@01\QPosted@">
          <a:extLst>
            <a:ext uri="{FF2B5EF4-FFF2-40B4-BE49-F238E27FC236}">
              <a16:creationId xmlns:a16="http://schemas.microsoft.com/office/drawing/2014/main" id="{8AA59FAD-A7E6-EA87-53DA-90C7996D63D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160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39982" name="Picture@01\QPosted@" descr="@01\QPosted@">
          <a:extLst>
            <a:ext uri="{FF2B5EF4-FFF2-40B4-BE49-F238E27FC236}">
              <a16:creationId xmlns:a16="http://schemas.microsoft.com/office/drawing/2014/main" id="{E83564FA-BE95-2DB8-DB35-150D1A2E43B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321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39983" name="Picture@01\QPosted@" descr="@01\QPosted@">
          <a:extLst>
            <a:ext uri="{FF2B5EF4-FFF2-40B4-BE49-F238E27FC236}">
              <a16:creationId xmlns:a16="http://schemas.microsoft.com/office/drawing/2014/main" id="{37F3DC65-0007-36FD-785C-960ABBD31D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483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39984" name="Picture@01\QPosted@" descr="@01\QPosted@">
          <a:extLst>
            <a:ext uri="{FF2B5EF4-FFF2-40B4-BE49-F238E27FC236}">
              <a16:creationId xmlns:a16="http://schemas.microsoft.com/office/drawing/2014/main" id="{E9E45DA9-D910-714B-FFE2-3ADBC31A26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645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39985" name="Picture@01\QPosted@" descr="@01\QPosted@">
          <a:extLst>
            <a:ext uri="{FF2B5EF4-FFF2-40B4-BE49-F238E27FC236}">
              <a16:creationId xmlns:a16="http://schemas.microsoft.com/office/drawing/2014/main" id="{617C11BE-4DFF-78E8-B33B-B64554193D5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807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39986" name="Picture@01\QPosted@" descr="@01\QPosted@">
          <a:extLst>
            <a:ext uri="{FF2B5EF4-FFF2-40B4-BE49-F238E27FC236}">
              <a16:creationId xmlns:a16="http://schemas.microsoft.com/office/drawing/2014/main" id="{47D7738F-9161-6F9F-A095-BF36D6B37A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969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39987" name="Picture@01\QPosted@" descr="@01\QPosted@">
          <a:extLst>
            <a:ext uri="{FF2B5EF4-FFF2-40B4-BE49-F238E27FC236}">
              <a16:creationId xmlns:a16="http://schemas.microsoft.com/office/drawing/2014/main" id="{4B7F0F5D-428F-757E-17DF-38819F26AA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131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39988" name="Picture@01\QPosted@" descr="@01\QPosted@">
          <a:extLst>
            <a:ext uri="{FF2B5EF4-FFF2-40B4-BE49-F238E27FC236}">
              <a16:creationId xmlns:a16="http://schemas.microsoft.com/office/drawing/2014/main" id="{8C66A1F1-0816-E83E-C3D0-A995F56E7A1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293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39989" name="Picture@01\QPosted@" descr="@01\QPosted@">
          <a:extLst>
            <a:ext uri="{FF2B5EF4-FFF2-40B4-BE49-F238E27FC236}">
              <a16:creationId xmlns:a16="http://schemas.microsoft.com/office/drawing/2014/main" id="{D22E8A08-25ED-5500-53D7-50B397FD0B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455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39990" name="Picture@01\QPosted@" descr="@01\QPosted@">
          <a:extLst>
            <a:ext uri="{FF2B5EF4-FFF2-40B4-BE49-F238E27FC236}">
              <a16:creationId xmlns:a16="http://schemas.microsoft.com/office/drawing/2014/main" id="{BB58ED2D-F752-5AB8-5030-A7E7C5667D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617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39991" name="Picture@01\QPosted@" descr="@01\QPosted@">
          <a:extLst>
            <a:ext uri="{FF2B5EF4-FFF2-40B4-BE49-F238E27FC236}">
              <a16:creationId xmlns:a16="http://schemas.microsoft.com/office/drawing/2014/main" id="{9496701A-BFEE-18FF-FDE8-9BA5272820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779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39992" name="Picture@01\QPosted@" descr="@01\QPosted@">
          <a:extLst>
            <a:ext uri="{FF2B5EF4-FFF2-40B4-BE49-F238E27FC236}">
              <a16:creationId xmlns:a16="http://schemas.microsoft.com/office/drawing/2014/main" id="{22CA3FEE-8FB3-20D7-9F55-C4497CC3AE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941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39993" name="Picture@01\QPosted@" descr="@01\QPosted@">
          <a:extLst>
            <a:ext uri="{FF2B5EF4-FFF2-40B4-BE49-F238E27FC236}">
              <a16:creationId xmlns:a16="http://schemas.microsoft.com/office/drawing/2014/main" id="{B5E2FDE1-FE3F-CCF6-E92D-F6EBE642B0E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103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39994" name="Picture@01\QPosted@" descr="@01\QPosted@">
          <a:extLst>
            <a:ext uri="{FF2B5EF4-FFF2-40B4-BE49-F238E27FC236}">
              <a16:creationId xmlns:a16="http://schemas.microsoft.com/office/drawing/2014/main" id="{0E31A8B5-1327-BA39-6EA4-1823182FFE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265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39995" name="Picture@01\QPosted@" descr="@01\QPosted@">
          <a:extLst>
            <a:ext uri="{FF2B5EF4-FFF2-40B4-BE49-F238E27FC236}">
              <a16:creationId xmlns:a16="http://schemas.microsoft.com/office/drawing/2014/main" id="{210A03F7-9CF6-FE08-F556-5B7A44B1435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426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39996" name="Picture@01\QPosted@" descr="@01\QPosted@">
          <a:extLst>
            <a:ext uri="{FF2B5EF4-FFF2-40B4-BE49-F238E27FC236}">
              <a16:creationId xmlns:a16="http://schemas.microsoft.com/office/drawing/2014/main" id="{FFC5B6FB-96C1-96E5-6552-31AE0BC89CC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588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39997" name="Picture@01\QPosted@" descr="@01\QPosted@">
          <a:extLst>
            <a:ext uri="{FF2B5EF4-FFF2-40B4-BE49-F238E27FC236}">
              <a16:creationId xmlns:a16="http://schemas.microsoft.com/office/drawing/2014/main" id="{E0CBB31C-C338-F3BE-A98E-6504F67AB38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750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39998" name="Picture@01\QPosted@" descr="@01\QPosted@">
          <a:extLst>
            <a:ext uri="{FF2B5EF4-FFF2-40B4-BE49-F238E27FC236}">
              <a16:creationId xmlns:a16="http://schemas.microsoft.com/office/drawing/2014/main" id="{E497F16F-4B4F-DB5B-2BF6-6F7F08174C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912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39999" name="Picture@01\QPosted@" descr="@01\QPosted@">
          <a:extLst>
            <a:ext uri="{FF2B5EF4-FFF2-40B4-BE49-F238E27FC236}">
              <a16:creationId xmlns:a16="http://schemas.microsoft.com/office/drawing/2014/main" id="{E7930C89-BFC9-892C-FC8F-FB293C211A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074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40000" name="Picture@01\QPosted@" descr="@01\QPosted@">
          <a:extLst>
            <a:ext uri="{FF2B5EF4-FFF2-40B4-BE49-F238E27FC236}">
              <a16:creationId xmlns:a16="http://schemas.microsoft.com/office/drawing/2014/main" id="{696585D2-F973-5CBA-EC24-F0AA179CC84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236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40001" name="Picture@01\QPosted@" descr="@01\QPosted@">
          <a:extLst>
            <a:ext uri="{FF2B5EF4-FFF2-40B4-BE49-F238E27FC236}">
              <a16:creationId xmlns:a16="http://schemas.microsoft.com/office/drawing/2014/main" id="{3D168E89-5A63-EE8F-3DC2-8B68F95E781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398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40002" name="Picture@01\QPosted@" descr="@01\QPosted@">
          <a:extLst>
            <a:ext uri="{FF2B5EF4-FFF2-40B4-BE49-F238E27FC236}">
              <a16:creationId xmlns:a16="http://schemas.microsoft.com/office/drawing/2014/main" id="{C6C75EB4-EF3F-A70E-FA67-ABDD24A67A7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560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40003" name="Picture@01\QPosted@" descr="@01\QPosted@">
          <a:extLst>
            <a:ext uri="{FF2B5EF4-FFF2-40B4-BE49-F238E27FC236}">
              <a16:creationId xmlns:a16="http://schemas.microsoft.com/office/drawing/2014/main" id="{9D958231-E787-71E5-8685-F11CC55775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722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40004" name="Picture@01\QPosted@" descr="@01\QPosted@">
          <a:extLst>
            <a:ext uri="{FF2B5EF4-FFF2-40B4-BE49-F238E27FC236}">
              <a16:creationId xmlns:a16="http://schemas.microsoft.com/office/drawing/2014/main" id="{8555ABEE-C315-DC9C-6C66-FB0C4119F8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884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40005" name="Picture@01\QPosted@" descr="@01\QPosted@">
          <a:extLst>
            <a:ext uri="{FF2B5EF4-FFF2-40B4-BE49-F238E27FC236}">
              <a16:creationId xmlns:a16="http://schemas.microsoft.com/office/drawing/2014/main" id="{DA298946-F82B-791E-1822-F40E15108CD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046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40006" name="Picture@01\QPosted@" descr="@01\QPosted@">
          <a:extLst>
            <a:ext uri="{FF2B5EF4-FFF2-40B4-BE49-F238E27FC236}">
              <a16:creationId xmlns:a16="http://schemas.microsoft.com/office/drawing/2014/main" id="{202BCB56-D388-09C8-BA29-78865269E99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208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40007" name="Picture@01\QPosted@" descr="@01\QPosted@">
          <a:extLst>
            <a:ext uri="{FF2B5EF4-FFF2-40B4-BE49-F238E27FC236}">
              <a16:creationId xmlns:a16="http://schemas.microsoft.com/office/drawing/2014/main" id="{18764CEE-54EE-0DBD-ADCF-589DE4BF4D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370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40008" name="Picture@01\QPosted@" descr="@01\QPosted@">
          <a:extLst>
            <a:ext uri="{FF2B5EF4-FFF2-40B4-BE49-F238E27FC236}">
              <a16:creationId xmlns:a16="http://schemas.microsoft.com/office/drawing/2014/main" id="{A6921E71-DA14-4109-5A50-ABDD1E5664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532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40009" name="Picture@01\QPosted@" descr="@01\QPosted@">
          <a:extLst>
            <a:ext uri="{FF2B5EF4-FFF2-40B4-BE49-F238E27FC236}">
              <a16:creationId xmlns:a16="http://schemas.microsoft.com/office/drawing/2014/main" id="{B53B6BEC-8706-257E-75C2-934189697BB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693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40010" name="Picture@01\QPosted@" descr="@01\QPosted@">
          <a:extLst>
            <a:ext uri="{FF2B5EF4-FFF2-40B4-BE49-F238E27FC236}">
              <a16:creationId xmlns:a16="http://schemas.microsoft.com/office/drawing/2014/main" id="{CBDCB812-F9BB-332C-4ED0-3623C689F1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855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40011" name="Picture@01\QPosted@" descr="@01\QPosted@">
          <a:extLst>
            <a:ext uri="{FF2B5EF4-FFF2-40B4-BE49-F238E27FC236}">
              <a16:creationId xmlns:a16="http://schemas.microsoft.com/office/drawing/2014/main" id="{1010A960-75DA-E411-8B8C-8AF9C74D42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01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40012" name="Picture@01\QPosted@" descr="@01\QPosted@">
          <a:extLst>
            <a:ext uri="{FF2B5EF4-FFF2-40B4-BE49-F238E27FC236}">
              <a16:creationId xmlns:a16="http://schemas.microsoft.com/office/drawing/2014/main" id="{F69457B9-C10F-1446-2E84-CE028CABC37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17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40013" name="Picture@01\QPosted@" descr="@01\QPosted@">
          <a:extLst>
            <a:ext uri="{FF2B5EF4-FFF2-40B4-BE49-F238E27FC236}">
              <a16:creationId xmlns:a16="http://schemas.microsoft.com/office/drawing/2014/main" id="{2A3DF4A8-0D20-3F70-FBE5-2ED5F6D0E4B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34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40014" name="Picture@01\QPosted@" descr="@01\QPosted@">
          <a:extLst>
            <a:ext uri="{FF2B5EF4-FFF2-40B4-BE49-F238E27FC236}">
              <a16:creationId xmlns:a16="http://schemas.microsoft.com/office/drawing/2014/main" id="{BBD8E93A-0A86-285B-0B7B-480F8AFC13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50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40015" name="Picture@01\QPosted@" descr="@01\QPosted@">
          <a:extLst>
            <a:ext uri="{FF2B5EF4-FFF2-40B4-BE49-F238E27FC236}">
              <a16:creationId xmlns:a16="http://schemas.microsoft.com/office/drawing/2014/main" id="{666D18D5-AD26-E54E-0F25-61C87CE635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66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40016" name="Picture@01\QPosted@" descr="@01\QPosted@">
          <a:extLst>
            <a:ext uri="{FF2B5EF4-FFF2-40B4-BE49-F238E27FC236}">
              <a16:creationId xmlns:a16="http://schemas.microsoft.com/office/drawing/2014/main" id="{D59956E7-2A3B-C4EB-202C-40FF9687003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82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40017" name="Picture@01\QPosted@" descr="@01\QPosted@">
          <a:extLst>
            <a:ext uri="{FF2B5EF4-FFF2-40B4-BE49-F238E27FC236}">
              <a16:creationId xmlns:a16="http://schemas.microsoft.com/office/drawing/2014/main" id="{D9DA70A7-73C1-06E1-05AF-949BD90012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98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40018" name="Picture@01\QPosted@" descr="@01\QPosted@">
          <a:extLst>
            <a:ext uri="{FF2B5EF4-FFF2-40B4-BE49-F238E27FC236}">
              <a16:creationId xmlns:a16="http://schemas.microsoft.com/office/drawing/2014/main" id="{869B1BFC-578A-481C-F68F-298648451FD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15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40019" name="Picture@01\QPosted@" descr="@01\QPosted@">
          <a:extLst>
            <a:ext uri="{FF2B5EF4-FFF2-40B4-BE49-F238E27FC236}">
              <a16:creationId xmlns:a16="http://schemas.microsoft.com/office/drawing/2014/main" id="{6748E823-0F8F-E06F-1D2F-89A911748B2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31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40020" name="Picture@01\QPosted@" descr="@01\QPosted@">
          <a:extLst>
            <a:ext uri="{FF2B5EF4-FFF2-40B4-BE49-F238E27FC236}">
              <a16:creationId xmlns:a16="http://schemas.microsoft.com/office/drawing/2014/main" id="{5319410C-23E5-E35D-3A81-C3F9D575926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47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40021" name="Picture@01\QPosted@" descr="@01\QPosted@">
          <a:extLst>
            <a:ext uri="{FF2B5EF4-FFF2-40B4-BE49-F238E27FC236}">
              <a16:creationId xmlns:a16="http://schemas.microsoft.com/office/drawing/2014/main" id="{8D2F63B6-37BE-E981-86B4-147718F5185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63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40022" name="Picture@01\QPosted@" descr="@01\QPosted@">
          <a:extLst>
            <a:ext uri="{FF2B5EF4-FFF2-40B4-BE49-F238E27FC236}">
              <a16:creationId xmlns:a16="http://schemas.microsoft.com/office/drawing/2014/main" id="{25164896-F933-F064-4772-AA08752ED6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79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40023" name="Picture@01\QPosted@" descr="@01\QPosted@">
          <a:extLst>
            <a:ext uri="{FF2B5EF4-FFF2-40B4-BE49-F238E27FC236}">
              <a16:creationId xmlns:a16="http://schemas.microsoft.com/office/drawing/2014/main" id="{8928FA69-BA6E-8577-9DC2-1788770F65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96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40024" name="Picture@01\QPosted@" descr="@01\QPosted@">
          <a:extLst>
            <a:ext uri="{FF2B5EF4-FFF2-40B4-BE49-F238E27FC236}">
              <a16:creationId xmlns:a16="http://schemas.microsoft.com/office/drawing/2014/main" id="{7F0F21EB-A166-8969-FE54-9226102AC33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12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40025" name="Picture@01\QPosted@" descr="@01\QPosted@">
          <a:extLst>
            <a:ext uri="{FF2B5EF4-FFF2-40B4-BE49-F238E27FC236}">
              <a16:creationId xmlns:a16="http://schemas.microsoft.com/office/drawing/2014/main" id="{C4A745C5-1AD0-D8A2-25C8-F353E31B5EF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28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40026" name="Picture@01\QPosted@" descr="@01\QPosted@">
          <a:extLst>
            <a:ext uri="{FF2B5EF4-FFF2-40B4-BE49-F238E27FC236}">
              <a16:creationId xmlns:a16="http://schemas.microsoft.com/office/drawing/2014/main" id="{9DC5EA72-82F1-3FA4-D951-6C38F5DC3D9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44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40027" name="Picture@01\QPosted@" descr="@01\QPosted@">
          <a:extLst>
            <a:ext uri="{FF2B5EF4-FFF2-40B4-BE49-F238E27FC236}">
              <a16:creationId xmlns:a16="http://schemas.microsoft.com/office/drawing/2014/main" id="{D3B5F8B1-B810-87C7-FC8B-BDC9E1C8A6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60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40028" name="Picture@01\QPosted@" descr="@01\QPosted@">
          <a:extLst>
            <a:ext uri="{FF2B5EF4-FFF2-40B4-BE49-F238E27FC236}">
              <a16:creationId xmlns:a16="http://schemas.microsoft.com/office/drawing/2014/main" id="{E0BA3313-45E2-5000-7534-D6758C8BC0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77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40029" name="Picture@01\QPosted@" descr="@01\QPosted@">
          <a:extLst>
            <a:ext uri="{FF2B5EF4-FFF2-40B4-BE49-F238E27FC236}">
              <a16:creationId xmlns:a16="http://schemas.microsoft.com/office/drawing/2014/main" id="{C32CE300-A773-D4E8-6529-9D9173F6331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93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40030" name="Picture@01\QPosted@" descr="@01\QPosted@">
          <a:extLst>
            <a:ext uri="{FF2B5EF4-FFF2-40B4-BE49-F238E27FC236}">
              <a16:creationId xmlns:a16="http://schemas.microsoft.com/office/drawing/2014/main" id="{1B4C3D6E-58F9-D72E-CE3B-8522D45AC4B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09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40031" name="Picture@01\QPosted@" descr="@01\QPosted@">
          <a:extLst>
            <a:ext uri="{FF2B5EF4-FFF2-40B4-BE49-F238E27FC236}">
              <a16:creationId xmlns:a16="http://schemas.microsoft.com/office/drawing/2014/main" id="{5EDED786-E7A6-02CB-9E72-F01ECA68148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25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40032" name="Picture@01\QPosted@" descr="@01\QPosted@">
          <a:extLst>
            <a:ext uri="{FF2B5EF4-FFF2-40B4-BE49-F238E27FC236}">
              <a16:creationId xmlns:a16="http://schemas.microsoft.com/office/drawing/2014/main" id="{64A88E8A-3D35-EE2D-4092-D7315C0353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41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40033" name="Picture@01\QPosted@" descr="@01\QPosted@">
          <a:extLst>
            <a:ext uri="{FF2B5EF4-FFF2-40B4-BE49-F238E27FC236}">
              <a16:creationId xmlns:a16="http://schemas.microsoft.com/office/drawing/2014/main" id="{098B8F7B-9AF1-EB27-4CA3-5835E844A5C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58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40034" name="Picture@01\QPosted@" descr="@01\QPosted@">
          <a:extLst>
            <a:ext uri="{FF2B5EF4-FFF2-40B4-BE49-F238E27FC236}">
              <a16:creationId xmlns:a16="http://schemas.microsoft.com/office/drawing/2014/main" id="{8A6254DC-624F-9E50-2E87-3E898DEDF7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74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40035" name="Picture@01\QPosted@" descr="@01\QPosted@">
          <a:extLst>
            <a:ext uri="{FF2B5EF4-FFF2-40B4-BE49-F238E27FC236}">
              <a16:creationId xmlns:a16="http://schemas.microsoft.com/office/drawing/2014/main" id="{0F79F132-8E0A-A37A-76C3-E9E2BA393B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90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40036" name="Picture@01\QPosted@" descr="@01\QPosted@">
          <a:extLst>
            <a:ext uri="{FF2B5EF4-FFF2-40B4-BE49-F238E27FC236}">
              <a16:creationId xmlns:a16="http://schemas.microsoft.com/office/drawing/2014/main" id="{F5F6ED89-CE57-43FD-9D03-E28819308EF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06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40037" name="Picture@01\QPosted@" descr="@01\QPosted@">
          <a:extLst>
            <a:ext uri="{FF2B5EF4-FFF2-40B4-BE49-F238E27FC236}">
              <a16:creationId xmlns:a16="http://schemas.microsoft.com/office/drawing/2014/main" id="{79289506-D501-B21D-932B-0791C16285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22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40038" name="Picture@01\QPosted@" descr="@01\QPosted@">
          <a:extLst>
            <a:ext uri="{FF2B5EF4-FFF2-40B4-BE49-F238E27FC236}">
              <a16:creationId xmlns:a16="http://schemas.microsoft.com/office/drawing/2014/main" id="{A518B27E-36D4-1252-299D-CA93F9952F8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38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40039" name="Picture@01\QPosted@" descr="@01\QPosted@">
          <a:extLst>
            <a:ext uri="{FF2B5EF4-FFF2-40B4-BE49-F238E27FC236}">
              <a16:creationId xmlns:a16="http://schemas.microsoft.com/office/drawing/2014/main" id="{C3C01763-F675-0F4D-F991-4E28B33E69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55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40040" name="Picture@01\QPosted@" descr="@01\QPosted@">
          <a:extLst>
            <a:ext uri="{FF2B5EF4-FFF2-40B4-BE49-F238E27FC236}">
              <a16:creationId xmlns:a16="http://schemas.microsoft.com/office/drawing/2014/main" id="{0B29DE34-B751-40F4-20C0-8BB4F838B7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71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40041" name="Picture@01\QPosted@" descr="@01\QPosted@">
          <a:extLst>
            <a:ext uri="{FF2B5EF4-FFF2-40B4-BE49-F238E27FC236}">
              <a16:creationId xmlns:a16="http://schemas.microsoft.com/office/drawing/2014/main" id="{13A3A568-7A90-69D1-8D17-71703545E7E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87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40042" name="Picture@01\QPosted@" descr="@01\QPosted@">
          <a:extLst>
            <a:ext uri="{FF2B5EF4-FFF2-40B4-BE49-F238E27FC236}">
              <a16:creationId xmlns:a16="http://schemas.microsoft.com/office/drawing/2014/main" id="{C067CD21-70F8-D544-825B-C2E8317404F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03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40043" name="Picture@01\QPosted@" descr="@01\QPosted@">
          <a:extLst>
            <a:ext uri="{FF2B5EF4-FFF2-40B4-BE49-F238E27FC236}">
              <a16:creationId xmlns:a16="http://schemas.microsoft.com/office/drawing/2014/main" id="{53A084F2-8F77-8083-AD54-E04C26F8EF0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19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40044" name="Picture@01\QPosted@" descr="@01\QPosted@">
          <a:extLst>
            <a:ext uri="{FF2B5EF4-FFF2-40B4-BE49-F238E27FC236}">
              <a16:creationId xmlns:a16="http://schemas.microsoft.com/office/drawing/2014/main" id="{D8F0819D-4367-F219-1E28-09366264313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36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40045" name="Picture@01\QPosted@" descr="@01\QPosted@">
          <a:extLst>
            <a:ext uri="{FF2B5EF4-FFF2-40B4-BE49-F238E27FC236}">
              <a16:creationId xmlns:a16="http://schemas.microsoft.com/office/drawing/2014/main" id="{C0CC45C7-A834-010F-3E00-BE006BE12B4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52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40046" name="Picture@01\QPosted@" descr="@01\QPosted@">
          <a:extLst>
            <a:ext uri="{FF2B5EF4-FFF2-40B4-BE49-F238E27FC236}">
              <a16:creationId xmlns:a16="http://schemas.microsoft.com/office/drawing/2014/main" id="{8C8CDD0E-669D-FADB-762A-EB3ACCF98B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68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40047" name="Picture@01\QPosted@" descr="@01\QPosted@">
          <a:extLst>
            <a:ext uri="{FF2B5EF4-FFF2-40B4-BE49-F238E27FC236}">
              <a16:creationId xmlns:a16="http://schemas.microsoft.com/office/drawing/2014/main" id="{524C4609-25E9-273C-2E17-F3BA1106C8C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84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40048" name="Picture@01\QPosted@" descr="@01\QPosted@">
          <a:extLst>
            <a:ext uri="{FF2B5EF4-FFF2-40B4-BE49-F238E27FC236}">
              <a16:creationId xmlns:a16="http://schemas.microsoft.com/office/drawing/2014/main" id="{C9494EE4-82BD-3061-D528-7471AA09A5B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00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40049" name="Picture@01\QPosted@" descr="@01\QPosted@">
          <a:extLst>
            <a:ext uri="{FF2B5EF4-FFF2-40B4-BE49-F238E27FC236}">
              <a16:creationId xmlns:a16="http://schemas.microsoft.com/office/drawing/2014/main" id="{8E15F8CD-9294-5439-D73B-28263E2F587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17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40050" name="Picture@01\QPosted@" descr="@01\QPosted@">
          <a:extLst>
            <a:ext uri="{FF2B5EF4-FFF2-40B4-BE49-F238E27FC236}">
              <a16:creationId xmlns:a16="http://schemas.microsoft.com/office/drawing/2014/main" id="{760E5ACA-36F5-453C-789B-B75711A75C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33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40051" name="Picture@01\QPosted@" descr="@01\QPosted@">
          <a:extLst>
            <a:ext uri="{FF2B5EF4-FFF2-40B4-BE49-F238E27FC236}">
              <a16:creationId xmlns:a16="http://schemas.microsoft.com/office/drawing/2014/main" id="{B242A94E-272C-4CEC-B54F-7E56FFDE9F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49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40052" name="Picture@01\QPosted@" descr="@01\QPosted@">
          <a:extLst>
            <a:ext uri="{FF2B5EF4-FFF2-40B4-BE49-F238E27FC236}">
              <a16:creationId xmlns:a16="http://schemas.microsoft.com/office/drawing/2014/main" id="{BDFC9F14-1F57-83FB-4DE7-3F6AEFCF3E2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65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40053" name="Picture@01\QPosted@" descr="@01\QPosted@">
          <a:extLst>
            <a:ext uri="{FF2B5EF4-FFF2-40B4-BE49-F238E27FC236}">
              <a16:creationId xmlns:a16="http://schemas.microsoft.com/office/drawing/2014/main" id="{F3BAA98A-FAF1-5AA4-39B1-1EF4EB110C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81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40054" name="Picture@01\QPosted@" descr="@01\QPosted@">
          <a:extLst>
            <a:ext uri="{FF2B5EF4-FFF2-40B4-BE49-F238E27FC236}">
              <a16:creationId xmlns:a16="http://schemas.microsoft.com/office/drawing/2014/main" id="{ADDA0EB0-C809-3BAF-3B35-FAB3F4EDBB1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98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40055" name="Picture@01\QPosted@" descr="@01\QPosted@">
          <a:extLst>
            <a:ext uri="{FF2B5EF4-FFF2-40B4-BE49-F238E27FC236}">
              <a16:creationId xmlns:a16="http://schemas.microsoft.com/office/drawing/2014/main" id="{CCA4C921-C6C0-AA0A-E075-0B52D32D2C3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14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40056" name="Picture@01\QPosted@" descr="@01\QPosted@">
          <a:extLst>
            <a:ext uri="{FF2B5EF4-FFF2-40B4-BE49-F238E27FC236}">
              <a16:creationId xmlns:a16="http://schemas.microsoft.com/office/drawing/2014/main" id="{CD9748D7-3825-B7C2-5793-91149AF71AC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30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40057" name="Picture@01\QPosted@" descr="@01\QPosted@">
          <a:extLst>
            <a:ext uri="{FF2B5EF4-FFF2-40B4-BE49-F238E27FC236}">
              <a16:creationId xmlns:a16="http://schemas.microsoft.com/office/drawing/2014/main" id="{7AA88ED7-02F5-7021-6D23-B9BE5C2258C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46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40058" name="Picture@01\QPosted@" descr="@01\QPosted@">
          <a:extLst>
            <a:ext uri="{FF2B5EF4-FFF2-40B4-BE49-F238E27FC236}">
              <a16:creationId xmlns:a16="http://schemas.microsoft.com/office/drawing/2014/main" id="{7AB8C46A-A82B-5A43-911A-1DD72F05FB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62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40059" name="Picture@01\QPosted@" descr="@01\QPosted@">
          <a:extLst>
            <a:ext uri="{FF2B5EF4-FFF2-40B4-BE49-F238E27FC236}">
              <a16:creationId xmlns:a16="http://schemas.microsoft.com/office/drawing/2014/main" id="{3EDF0FB8-9027-B61E-24AB-ADC94E987BE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79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40060" name="Picture@01\QPosted@" descr="@01\QPosted@">
          <a:extLst>
            <a:ext uri="{FF2B5EF4-FFF2-40B4-BE49-F238E27FC236}">
              <a16:creationId xmlns:a16="http://schemas.microsoft.com/office/drawing/2014/main" id="{727ADF2B-562C-4801-2648-9BE2FC03D13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95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40061" name="Picture@01\QPosted@" descr="@01\QPosted@">
          <a:extLst>
            <a:ext uri="{FF2B5EF4-FFF2-40B4-BE49-F238E27FC236}">
              <a16:creationId xmlns:a16="http://schemas.microsoft.com/office/drawing/2014/main" id="{D9E72875-8AE2-FC43-4127-8DC5BB5DCA9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11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40062" name="Picture@01\QPosted@" descr="@01\QPosted@">
          <a:extLst>
            <a:ext uri="{FF2B5EF4-FFF2-40B4-BE49-F238E27FC236}">
              <a16:creationId xmlns:a16="http://schemas.microsoft.com/office/drawing/2014/main" id="{20D8C282-D714-2016-3E09-2A30B9CBA1D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27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40063" name="Picture@01\QPosted@" descr="@01\QPosted@">
          <a:extLst>
            <a:ext uri="{FF2B5EF4-FFF2-40B4-BE49-F238E27FC236}">
              <a16:creationId xmlns:a16="http://schemas.microsoft.com/office/drawing/2014/main" id="{EF21B23F-5079-3EF8-8AEB-B3347262C38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43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40064" name="Picture@01\QPosted@" descr="@01\QPosted@">
          <a:extLst>
            <a:ext uri="{FF2B5EF4-FFF2-40B4-BE49-F238E27FC236}">
              <a16:creationId xmlns:a16="http://schemas.microsoft.com/office/drawing/2014/main" id="{802843B2-F630-A843-6BDE-BE191EE627A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59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40065" name="Picture@01\QPosted@" descr="@01\QPosted@">
          <a:extLst>
            <a:ext uri="{FF2B5EF4-FFF2-40B4-BE49-F238E27FC236}">
              <a16:creationId xmlns:a16="http://schemas.microsoft.com/office/drawing/2014/main" id="{44B2B99C-ACE7-4C80-A8A9-829F2A32601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76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40066" name="Picture@01\QPosted@" descr="@01\QPosted@">
          <a:extLst>
            <a:ext uri="{FF2B5EF4-FFF2-40B4-BE49-F238E27FC236}">
              <a16:creationId xmlns:a16="http://schemas.microsoft.com/office/drawing/2014/main" id="{F84DC61E-F2C3-85F7-3D73-A370E57788D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92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40067" name="Picture@01\QPosted@" descr="@01\QPosted@">
          <a:extLst>
            <a:ext uri="{FF2B5EF4-FFF2-40B4-BE49-F238E27FC236}">
              <a16:creationId xmlns:a16="http://schemas.microsoft.com/office/drawing/2014/main" id="{38393048-35E7-B0B7-5B2C-6825F767537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08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40068" name="Picture@01\QPosted@" descr="@01\QPosted@">
          <a:extLst>
            <a:ext uri="{FF2B5EF4-FFF2-40B4-BE49-F238E27FC236}">
              <a16:creationId xmlns:a16="http://schemas.microsoft.com/office/drawing/2014/main" id="{4E24C44B-6C48-C782-CAB7-09B260ECF4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24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40069" name="Picture@01\QPosted@" descr="@01\QPosted@">
          <a:extLst>
            <a:ext uri="{FF2B5EF4-FFF2-40B4-BE49-F238E27FC236}">
              <a16:creationId xmlns:a16="http://schemas.microsoft.com/office/drawing/2014/main" id="{49A8120E-88CA-0B5B-4ED7-1209A196AD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40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40070" name="Picture@01\QPosted@" descr="@01\QPosted@">
          <a:extLst>
            <a:ext uri="{FF2B5EF4-FFF2-40B4-BE49-F238E27FC236}">
              <a16:creationId xmlns:a16="http://schemas.microsoft.com/office/drawing/2014/main" id="{EF0D34E2-3C02-D633-39C6-F6DFE1BF53C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57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40071" name="Picture@01\QPosted@" descr="@01\QPosted@">
          <a:extLst>
            <a:ext uri="{FF2B5EF4-FFF2-40B4-BE49-F238E27FC236}">
              <a16:creationId xmlns:a16="http://schemas.microsoft.com/office/drawing/2014/main" id="{524CCC1A-0F38-17D5-A5D2-318E3F3DDBB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73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40072" name="Picture@01\QPosted@" descr="@01\QPosted@">
          <a:extLst>
            <a:ext uri="{FF2B5EF4-FFF2-40B4-BE49-F238E27FC236}">
              <a16:creationId xmlns:a16="http://schemas.microsoft.com/office/drawing/2014/main" id="{8EDB2A80-59F7-6B33-970F-30A560437E2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89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40073" name="Picture@01\QPosted@" descr="@01\QPosted@">
          <a:extLst>
            <a:ext uri="{FF2B5EF4-FFF2-40B4-BE49-F238E27FC236}">
              <a16:creationId xmlns:a16="http://schemas.microsoft.com/office/drawing/2014/main" id="{124498A4-D5AF-E13E-4F0E-02F902E0C2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05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40074" name="Picture@01\QPosted@" descr="@01\QPosted@">
          <a:extLst>
            <a:ext uri="{FF2B5EF4-FFF2-40B4-BE49-F238E27FC236}">
              <a16:creationId xmlns:a16="http://schemas.microsoft.com/office/drawing/2014/main" id="{745342AA-A57B-B7FB-D358-EC939FCE90C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21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40075" name="Picture@01\QPosted@" descr="@01\QPosted@">
          <a:extLst>
            <a:ext uri="{FF2B5EF4-FFF2-40B4-BE49-F238E27FC236}">
              <a16:creationId xmlns:a16="http://schemas.microsoft.com/office/drawing/2014/main" id="{945304F4-D74A-43A8-190A-4F963F6449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38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40076" name="Picture@01\QPosted@" descr="@01\QPosted@">
          <a:extLst>
            <a:ext uri="{FF2B5EF4-FFF2-40B4-BE49-F238E27FC236}">
              <a16:creationId xmlns:a16="http://schemas.microsoft.com/office/drawing/2014/main" id="{9F41ED5F-3105-A8BE-2C6F-4C7615FDEC8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54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40077" name="Picture@01\QPosted@" descr="@01\QPosted@">
          <a:extLst>
            <a:ext uri="{FF2B5EF4-FFF2-40B4-BE49-F238E27FC236}">
              <a16:creationId xmlns:a16="http://schemas.microsoft.com/office/drawing/2014/main" id="{12854B68-3E88-07F9-1AAA-36DD8B4417B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70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40078" name="Picture@01\QPosted@" descr="@01\QPosted@">
          <a:extLst>
            <a:ext uri="{FF2B5EF4-FFF2-40B4-BE49-F238E27FC236}">
              <a16:creationId xmlns:a16="http://schemas.microsoft.com/office/drawing/2014/main" id="{78C8F576-C1DB-7CA8-7880-1A6F14DE0D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86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40079" name="Picture@01\QPosted@" descr="@01\QPosted@">
          <a:extLst>
            <a:ext uri="{FF2B5EF4-FFF2-40B4-BE49-F238E27FC236}">
              <a16:creationId xmlns:a16="http://schemas.microsoft.com/office/drawing/2014/main" id="{D03A7453-9F26-4F3E-B8F0-C2DF739563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02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40080" name="Picture@01\QPosted@" descr="@01\QPosted@">
          <a:extLst>
            <a:ext uri="{FF2B5EF4-FFF2-40B4-BE49-F238E27FC236}">
              <a16:creationId xmlns:a16="http://schemas.microsoft.com/office/drawing/2014/main" id="{01B5FF37-B90F-6D3D-E0E3-D03705F1D7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19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40081" name="Picture@01\QPosted@" descr="@01\QPosted@">
          <a:extLst>
            <a:ext uri="{FF2B5EF4-FFF2-40B4-BE49-F238E27FC236}">
              <a16:creationId xmlns:a16="http://schemas.microsoft.com/office/drawing/2014/main" id="{DD105471-94CB-582D-DDD3-51747922802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35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40082" name="Picture@01\QPosted@" descr="@01\QPosted@">
          <a:extLst>
            <a:ext uri="{FF2B5EF4-FFF2-40B4-BE49-F238E27FC236}">
              <a16:creationId xmlns:a16="http://schemas.microsoft.com/office/drawing/2014/main" id="{5D289FD6-C5AF-A128-7DE0-E5F160003D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51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40083" name="Picture@01\QPosted@" descr="@01\QPosted@">
          <a:extLst>
            <a:ext uri="{FF2B5EF4-FFF2-40B4-BE49-F238E27FC236}">
              <a16:creationId xmlns:a16="http://schemas.microsoft.com/office/drawing/2014/main" id="{09355C8F-37AA-4A4F-B680-85A055F3E8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67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40084" name="Picture@01\QPosted@" descr="@01\QPosted@">
          <a:extLst>
            <a:ext uri="{FF2B5EF4-FFF2-40B4-BE49-F238E27FC236}">
              <a16:creationId xmlns:a16="http://schemas.microsoft.com/office/drawing/2014/main" id="{344CDA3C-54B6-342D-D8FA-7098452657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83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40085" name="Picture@01\QPosted@" descr="@01\QPosted@">
          <a:extLst>
            <a:ext uri="{FF2B5EF4-FFF2-40B4-BE49-F238E27FC236}">
              <a16:creationId xmlns:a16="http://schemas.microsoft.com/office/drawing/2014/main" id="{D8C8EDA7-A26D-B881-E32F-BD520BC4ADB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00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40086" name="Picture@01\QPosted@" descr="@01\QPosted@">
          <a:extLst>
            <a:ext uri="{FF2B5EF4-FFF2-40B4-BE49-F238E27FC236}">
              <a16:creationId xmlns:a16="http://schemas.microsoft.com/office/drawing/2014/main" id="{1312AD2C-C837-192C-C7D2-CBFA07048F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16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40087" name="Picture@01\QPosted@" descr="@01\QPosted@">
          <a:extLst>
            <a:ext uri="{FF2B5EF4-FFF2-40B4-BE49-F238E27FC236}">
              <a16:creationId xmlns:a16="http://schemas.microsoft.com/office/drawing/2014/main" id="{3ECFD242-407D-2369-262C-3BA1CEB18C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32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40088" name="Picture@01\QPosted@" descr="@01\QPosted@">
          <a:extLst>
            <a:ext uri="{FF2B5EF4-FFF2-40B4-BE49-F238E27FC236}">
              <a16:creationId xmlns:a16="http://schemas.microsoft.com/office/drawing/2014/main" id="{73FAEA69-0355-B4E0-454C-0780211AC6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48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40089" name="Picture@01\QPosted@" descr="@01\QPosted@">
          <a:extLst>
            <a:ext uri="{FF2B5EF4-FFF2-40B4-BE49-F238E27FC236}">
              <a16:creationId xmlns:a16="http://schemas.microsoft.com/office/drawing/2014/main" id="{9CEB7E01-A8F0-AA85-E197-E59631B6C1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64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40090" name="Picture@01\QPosted@" descr="@01\QPosted@">
          <a:extLst>
            <a:ext uri="{FF2B5EF4-FFF2-40B4-BE49-F238E27FC236}">
              <a16:creationId xmlns:a16="http://schemas.microsoft.com/office/drawing/2014/main" id="{21F603DB-EA93-189D-FAB4-2D610C43EC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80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40091" name="Picture@01\QPosted@" descr="@01\QPosted@">
          <a:extLst>
            <a:ext uri="{FF2B5EF4-FFF2-40B4-BE49-F238E27FC236}">
              <a16:creationId xmlns:a16="http://schemas.microsoft.com/office/drawing/2014/main" id="{7D83A28D-F63E-CBDE-688A-99E9854882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97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40092" name="Picture@01\QPosted@" descr="@01\QPosted@">
          <a:extLst>
            <a:ext uri="{FF2B5EF4-FFF2-40B4-BE49-F238E27FC236}">
              <a16:creationId xmlns:a16="http://schemas.microsoft.com/office/drawing/2014/main" id="{A983AF70-2D6D-506D-ED87-97B364FACC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13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40093" name="Picture@01\QPosted@" descr="@01\QPosted@">
          <a:extLst>
            <a:ext uri="{FF2B5EF4-FFF2-40B4-BE49-F238E27FC236}">
              <a16:creationId xmlns:a16="http://schemas.microsoft.com/office/drawing/2014/main" id="{99BF10C0-B611-18D8-DDD4-00EA3DD5AB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29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40094" name="Picture@01\QPosted@" descr="@01\QPosted@">
          <a:extLst>
            <a:ext uri="{FF2B5EF4-FFF2-40B4-BE49-F238E27FC236}">
              <a16:creationId xmlns:a16="http://schemas.microsoft.com/office/drawing/2014/main" id="{E4398C46-7753-B58E-2BF7-C15BFBC5064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45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40095" name="Picture@01\QPosted@" descr="@01\QPosted@">
          <a:extLst>
            <a:ext uri="{FF2B5EF4-FFF2-40B4-BE49-F238E27FC236}">
              <a16:creationId xmlns:a16="http://schemas.microsoft.com/office/drawing/2014/main" id="{A680AC4D-BE97-1529-A511-98D06F7CCC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61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40096" name="Picture@01\QPosted@" descr="@01\QPosted@">
          <a:extLst>
            <a:ext uri="{FF2B5EF4-FFF2-40B4-BE49-F238E27FC236}">
              <a16:creationId xmlns:a16="http://schemas.microsoft.com/office/drawing/2014/main" id="{2512B551-D30A-4B6C-5B4D-FD269E2A8E1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78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40097" name="Picture@01\QPosted@" descr="@01\QPosted@">
          <a:extLst>
            <a:ext uri="{FF2B5EF4-FFF2-40B4-BE49-F238E27FC236}">
              <a16:creationId xmlns:a16="http://schemas.microsoft.com/office/drawing/2014/main" id="{35B8260C-C770-32A7-9000-788BD4E5E51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94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40098" name="Picture@01\QPosted@" descr="@01\QPosted@">
          <a:extLst>
            <a:ext uri="{FF2B5EF4-FFF2-40B4-BE49-F238E27FC236}">
              <a16:creationId xmlns:a16="http://schemas.microsoft.com/office/drawing/2014/main" id="{D773B44C-7979-8745-68DC-19365ACA11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10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40099" name="Picture@01\QPosted@" descr="@01\QPosted@">
          <a:extLst>
            <a:ext uri="{FF2B5EF4-FFF2-40B4-BE49-F238E27FC236}">
              <a16:creationId xmlns:a16="http://schemas.microsoft.com/office/drawing/2014/main" id="{CA074C56-5559-15D0-C886-F16EAE081B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26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40100" name="Picture@01\QPosted@" descr="@01\QPosted@">
          <a:extLst>
            <a:ext uri="{FF2B5EF4-FFF2-40B4-BE49-F238E27FC236}">
              <a16:creationId xmlns:a16="http://schemas.microsoft.com/office/drawing/2014/main" id="{203EB6A1-8766-6BC1-D504-A5D174C976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42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40101" name="Picture@01\QPosted@" descr="@01\QPosted@">
          <a:extLst>
            <a:ext uri="{FF2B5EF4-FFF2-40B4-BE49-F238E27FC236}">
              <a16:creationId xmlns:a16="http://schemas.microsoft.com/office/drawing/2014/main" id="{170CFA3D-0D74-5638-DBCC-7568DC2DE4F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59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40102" name="Picture@01\QPosted@" descr="@01\QPosted@">
          <a:extLst>
            <a:ext uri="{FF2B5EF4-FFF2-40B4-BE49-F238E27FC236}">
              <a16:creationId xmlns:a16="http://schemas.microsoft.com/office/drawing/2014/main" id="{C9E55377-BC3A-CEAE-F03A-71321F5EA0B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75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40103" name="Picture@01\QPosted@" descr="@01\QPosted@">
          <a:extLst>
            <a:ext uri="{FF2B5EF4-FFF2-40B4-BE49-F238E27FC236}">
              <a16:creationId xmlns:a16="http://schemas.microsoft.com/office/drawing/2014/main" id="{497997FD-8410-AC3E-C000-4BAB48B1154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91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40104" name="Picture@01\QPosted@" descr="@01\QPosted@">
          <a:extLst>
            <a:ext uri="{FF2B5EF4-FFF2-40B4-BE49-F238E27FC236}">
              <a16:creationId xmlns:a16="http://schemas.microsoft.com/office/drawing/2014/main" id="{8DE22589-FEFE-1BC6-A0C2-9DB6B02D9D6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07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40105" name="Picture@01\QPosted@" descr="@01\QPosted@">
          <a:extLst>
            <a:ext uri="{FF2B5EF4-FFF2-40B4-BE49-F238E27FC236}">
              <a16:creationId xmlns:a16="http://schemas.microsoft.com/office/drawing/2014/main" id="{DE9C43FA-F092-55CC-BF80-E98B37516EA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23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40106" name="Picture@01\QPosted@" descr="@01\QPosted@">
          <a:extLst>
            <a:ext uri="{FF2B5EF4-FFF2-40B4-BE49-F238E27FC236}">
              <a16:creationId xmlns:a16="http://schemas.microsoft.com/office/drawing/2014/main" id="{C13FEBA5-56BC-7123-3760-E4C0CFC7131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40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40107" name="Picture@01\QPosted@" descr="@01\QPosted@">
          <a:extLst>
            <a:ext uri="{FF2B5EF4-FFF2-40B4-BE49-F238E27FC236}">
              <a16:creationId xmlns:a16="http://schemas.microsoft.com/office/drawing/2014/main" id="{C98E2042-62EF-74E6-9A5D-26BE5678D0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56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40108" name="Picture@01\QPosted@" descr="@01\QPosted@">
          <a:extLst>
            <a:ext uri="{FF2B5EF4-FFF2-40B4-BE49-F238E27FC236}">
              <a16:creationId xmlns:a16="http://schemas.microsoft.com/office/drawing/2014/main" id="{783CB801-22E6-0EC8-1509-2176755E2B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72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40109" name="Picture@01\QPosted@" descr="@01\QPosted@">
          <a:extLst>
            <a:ext uri="{FF2B5EF4-FFF2-40B4-BE49-F238E27FC236}">
              <a16:creationId xmlns:a16="http://schemas.microsoft.com/office/drawing/2014/main" id="{C696757A-CA71-6241-8579-F5B9B63E262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88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40110" name="Picture@01\QPosted@" descr="@01\QPosted@">
          <a:extLst>
            <a:ext uri="{FF2B5EF4-FFF2-40B4-BE49-F238E27FC236}">
              <a16:creationId xmlns:a16="http://schemas.microsoft.com/office/drawing/2014/main" id="{59BE21F7-B554-9FD8-71E9-FC54362F54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04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40111" name="Picture@01\QPosted@" descr="@01\QPosted@">
          <a:extLst>
            <a:ext uri="{FF2B5EF4-FFF2-40B4-BE49-F238E27FC236}">
              <a16:creationId xmlns:a16="http://schemas.microsoft.com/office/drawing/2014/main" id="{87967425-603F-9F58-49AF-1092C1799CB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21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40112" name="Picture@01\QPosted@" descr="@01\QPosted@">
          <a:extLst>
            <a:ext uri="{FF2B5EF4-FFF2-40B4-BE49-F238E27FC236}">
              <a16:creationId xmlns:a16="http://schemas.microsoft.com/office/drawing/2014/main" id="{BF5D2B3A-2DD6-402D-D6AB-6CD7182605A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37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40113" name="Picture@01\QPosted@" descr="@01\QPosted@">
          <a:extLst>
            <a:ext uri="{FF2B5EF4-FFF2-40B4-BE49-F238E27FC236}">
              <a16:creationId xmlns:a16="http://schemas.microsoft.com/office/drawing/2014/main" id="{98C49839-1620-9EA2-957D-3B8EC89931A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53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40114" name="Picture@01\QPosted@" descr="@01\QPosted@">
          <a:extLst>
            <a:ext uri="{FF2B5EF4-FFF2-40B4-BE49-F238E27FC236}">
              <a16:creationId xmlns:a16="http://schemas.microsoft.com/office/drawing/2014/main" id="{2C915872-64E7-E5ED-095A-B4F1650F35F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69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40115" name="Picture@01\QPosted@" descr="@01\QPosted@">
          <a:extLst>
            <a:ext uri="{FF2B5EF4-FFF2-40B4-BE49-F238E27FC236}">
              <a16:creationId xmlns:a16="http://schemas.microsoft.com/office/drawing/2014/main" id="{59964493-3BB9-CC1C-5712-92B480BEA56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85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40116" name="Picture@01\QPosted@" descr="@01\QPosted@">
          <a:extLst>
            <a:ext uri="{FF2B5EF4-FFF2-40B4-BE49-F238E27FC236}">
              <a16:creationId xmlns:a16="http://schemas.microsoft.com/office/drawing/2014/main" id="{054E30D9-201F-5451-26FB-F748CA594E5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01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40117" name="Picture@01\QPosted@" descr="@01\QPosted@">
          <a:extLst>
            <a:ext uri="{FF2B5EF4-FFF2-40B4-BE49-F238E27FC236}">
              <a16:creationId xmlns:a16="http://schemas.microsoft.com/office/drawing/2014/main" id="{9F0B2069-51CC-D983-A727-D49956449A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18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40118" name="Picture@01\QPosted@" descr="@01\QPosted@">
          <a:extLst>
            <a:ext uri="{FF2B5EF4-FFF2-40B4-BE49-F238E27FC236}">
              <a16:creationId xmlns:a16="http://schemas.microsoft.com/office/drawing/2014/main" id="{F74AD9F3-0783-ED2B-1721-676F155C15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34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40119" name="Picture@01\QPosted@" descr="@01\QPosted@">
          <a:extLst>
            <a:ext uri="{FF2B5EF4-FFF2-40B4-BE49-F238E27FC236}">
              <a16:creationId xmlns:a16="http://schemas.microsoft.com/office/drawing/2014/main" id="{DE5964A5-4DA6-E8A8-AE83-6A5620F5D8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50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40120" name="Picture@01\QPosted@" descr="@01\QPosted@">
          <a:extLst>
            <a:ext uri="{FF2B5EF4-FFF2-40B4-BE49-F238E27FC236}">
              <a16:creationId xmlns:a16="http://schemas.microsoft.com/office/drawing/2014/main" id="{94F8C5CF-4468-3A15-5AC5-037AEA96AB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66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40121" name="Picture@01\QPosted@" descr="@01\QPosted@">
          <a:extLst>
            <a:ext uri="{FF2B5EF4-FFF2-40B4-BE49-F238E27FC236}">
              <a16:creationId xmlns:a16="http://schemas.microsoft.com/office/drawing/2014/main" id="{274A505A-7255-7C59-EC57-4221A344E7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82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40122" name="Picture@01\QPosted@" descr="@01\QPosted@">
          <a:extLst>
            <a:ext uri="{FF2B5EF4-FFF2-40B4-BE49-F238E27FC236}">
              <a16:creationId xmlns:a16="http://schemas.microsoft.com/office/drawing/2014/main" id="{F7A39D2A-05C9-FF74-32FD-85C45A421FA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99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40123" name="Picture@01\QPosted@" descr="@01\QPosted@">
          <a:extLst>
            <a:ext uri="{FF2B5EF4-FFF2-40B4-BE49-F238E27FC236}">
              <a16:creationId xmlns:a16="http://schemas.microsoft.com/office/drawing/2014/main" id="{4E8A31DF-0162-A319-D67D-423F3E41FB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15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40124" name="Picture@01\QPosted@" descr="@01\QPosted@">
          <a:extLst>
            <a:ext uri="{FF2B5EF4-FFF2-40B4-BE49-F238E27FC236}">
              <a16:creationId xmlns:a16="http://schemas.microsoft.com/office/drawing/2014/main" id="{B6539805-F0EA-F1D6-4BFE-F40B76EC660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31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40125" name="Picture@01\QPosted@" descr="@01\QPosted@">
          <a:extLst>
            <a:ext uri="{FF2B5EF4-FFF2-40B4-BE49-F238E27FC236}">
              <a16:creationId xmlns:a16="http://schemas.microsoft.com/office/drawing/2014/main" id="{D04F68F5-41A8-280F-9476-D9F8BAE5DD1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47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40126" name="Picture@01\QPosted@" descr="@01\QPosted@">
          <a:extLst>
            <a:ext uri="{FF2B5EF4-FFF2-40B4-BE49-F238E27FC236}">
              <a16:creationId xmlns:a16="http://schemas.microsoft.com/office/drawing/2014/main" id="{D52B1F62-0898-0389-1189-A4217ECCED2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63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40127" name="Picture@01\QPosted@" descr="@01\QPosted@">
          <a:extLst>
            <a:ext uri="{FF2B5EF4-FFF2-40B4-BE49-F238E27FC236}">
              <a16:creationId xmlns:a16="http://schemas.microsoft.com/office/drawing/2014/main" id="{136F6CFA-E60D-DF11-E96C-0A273C44FF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80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40128" name="Picture@01\QPosted@" descr="@01\QPosted@">
          <a:extLst>
            <a:ext uri="{FF2B5EF4-FFF2-40B4-BE49-F238E27FC236}">
              <a16:creationId xmlns:a16="http://schemas.microsoft.com/office/drawing/2014/main" id="{F7E81B2B-CECF-CC31-69F1-07FA42DBE2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96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40129" name="Picture@01\QPosted@" descr="@01\QPosted@">
          <a:extLst>
            <a:ext uri="{FF2B5EF4-FFF2-40B4-BE49-F238E27FC236}">
              <a16:creationId xmlns:a16="http://schemas.microsoft.com/office/drawing/2014/main" id="{A40D1AE2-6EF6-6553-E406-DC6FD54CC2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12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40130" name="Picture@01\QPosted@" descr="@01\QPosted@">
          <a:extLst>
            <a:ext uri="{FF2B5EF4-FFF2-40B4-BE49-F238E27FC236}">
              <a16:creationId xmlns:a16="http://schemas.microsoft.com/office/drawing/2014/main" id="{99EA3C2C-C638-6070-6F77-998FB847FA5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28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40131" name="Picture@01\QPosted@" descr="@01\QPosted@">
          <a:extLst>
            <a:ext uri="{FF2B5EF4-FFF2-40B4-BE49-F238E27FC236}">
              <a16:creationId xmlns:a16="http://schemas.microsoft.com/office/drawing/2014/main" id="{7D6A8336-D1C4-26BB-6890-DF1C66BB2B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44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40132" name="Picture@01\QPosted@" descr="@01\QPosted@">
          <a:extLst>
            <a:ext uri="{FF2B5EF4-FFF2-40B4-BE49-F238E27FC236}">
              <a16:creationId xmlns:a16="http://schemas.microsoft.com/office/drawing/2014/main" id="{32E78BEC-5C4D-429A-C605-E940EDED479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61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40133" name="Picture@01\QPosted@" descr="@01\QPosted@">
          <a:extLst>
            <a:ext uri="{FF2B5EF4-FFF2-40B4-BE49-F238E27FC236}">
              <a16:creationId xmlns:a16="http://schemas.microsoft.com/office/drawing/2014/main" id="{ACECFFEA-D9D4-CBE2-73A6-9AF5B401745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77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40134" name="Picture@01\QPosted@" descr="@01\QPosted@">
          <a:extLst>
            <a:ext uri="{FF2B5EF4-FFF2-40B4-BE49-F238E27FC236}">
              <a16:creationId xmlns:a16="http://schemas.microsoft.com/office/drawing/2014/main" id="{1B666EDD-720F-B4F9-8C30-C19511D4512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93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40135" name="Picture@01\QPosted@" descr="@01\QPosted@">
          <a:extLst>
            <a:ext uri="{FF2B5EF4-FFF2-40B4-BE49-F238E27FC236}">
              <a16:creationId xmlns:a16="http://schemas.microsoft.com/office/drawing/2014/main" id="{0C6E5D3A-20CE-A51C-98F5-629C3230C7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09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40136" name="Picture@01\QPosted@" descr="@01\QPosted@">
          <a:extLst>
            <a:ext uri="{FF2B5EF4-FFF2-40B4-BE49-F238E27FC236}">
              <a16:creationId xmlns:a16="http://schemas.microsoft.com/office/drawing/2014/main" id="{FAF75A9B-B1E0-832C-0E0E-DA7AB48C1D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25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40137" name="Picture@01\QPosted@" descr="@01\QPosted@">
          <a:extLst>
            <a:ext uri="{FF2B5EF4-FFF2-40B4-BE49-F238E27FC236}">
              <a16:creationId xmlns:a16="http://schemas.microsoft.com/office/drawing/2014/main" id="{8AA99AB7-A8DA-FE3F-2524-734907DE19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42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40138" name="Picture@01\QPosted@" descr="@01\QPosted@">
          <a:extLst>
            <a:ext uri="{FF2B5EF4-FFF2-40B4-BE49-F238E27FC236}">
              <a16:creationId xmlns:a16="http://schemas.microsoft.com/office/drawing/2014/main" id="{7711B94D-3DB1-2604-E7F7-B005D54B91E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58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40139" name="Picture@01\QPosted@" descr="@01\QPosted@">
          <a:extLst>
            <a:ext uri="{FF2B5EF4-FFF2-40B4-BE49-F238E27FC236}">
              <a16:creationId xmlns:a16="http://schemas.microsoft.com/office/drawing/2014/main" id="{E9133804-5611-0645-EFAF-91949466C1E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74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40140" name="Picture@01\QPosted@" descr="@01\QPosted@">
          <a:extLst>
            <a:ext uri="{FF2B5EF4-FFF2-40B4-BE49-F238E27FC236}">
              <a16:creationId xmlns:a16="http://schemas.microsoft.com/office/drawing/2014/main" id="{0BEA3B56-60A6-F1A4-4A29-596BD9CB88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90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40141" name="Picture@01\QPosted@" descr="@01\QPosted@">
          <a:extLst>
            <a:ext uri="{FF2B5EF4-FFF2-40B4-BE49-F238E27FC236}">
              <a16:creationId xmlns:a16="http://schemas.microsoft.com/office/drawing/2014/main" id="{50025A94-6ADC-84B8-20E0-EB121389BCB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06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40142" name="Picture@01\QPosted@" descr="@01\QPosted@">
          <a:extLst>
            <a:ext uri="{FF2B5EF4-FFF2-40B4-BE49-F238E27FC236}">
              <a16:creationId xmlns:a16="http://schemas.microsoft.com/office/drawing/2014/main" id="{9F3EB7D7-2EF9-32D3-F990-FE5068D60B1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22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40143" name="Picture@01\QPosted@" descr="@01\QPosted@">
          <a:extLst>
            <a:ext uri="{FF2B5EF4-FFF2-40B4-BE49-F238E27FC236}">
              <a16:creationId xmlns:a16="http://schemas.microsoft.com/office/drawing/2014/main" id="{B11B6E1A-CE85-1865-395A-BCBACAE8B0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39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40144" name="Picture@01\QPosted@" descr="@01\QPosted@">
          <a:extLst>
            <a:ext uri="{FF2B5EF4-FFF2-40B4-BE49-F238E27FC236}">
              <a16:creationId xmlns:a16="http://schemas.microsoft.com/office/drawing/2014/main" id="{B5DB770C-0A35-47DA-BAF1-41599972FE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55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40145" name="Picture@01\QPosted@" descr="@01\QPosted@">
          <a:extLst>
            <a:ext uri="{FF2B5EF4-FFF2-40B4-BE49-F238E27FC236}">
              <a16:creationId xmlns:a16="http://schemas.microsoft.com/office/drawing/2014/main" id="{A37B977A-08D4-DD83-1A71-0975EBD3734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71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40146" name="Picture@01\QPosted@" descr="@01\QPosted@">
          <a:extLst>
            <a:ext uri="{FF2B5EF4-FFF2-40B4-BE49-F238E27FC236}">
              <a16:creationId xmlns:a16="http://schemas.microsoft.com/office/drawing/2014/main" id="{1E8A900A-0CB6-E45A-10BD-EA904294C9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87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40147" name="Picture@01\QPosted@" descr="@01\QPosted@">
          <a:extLst>
            <a:ext uri="{FF2B5EF4-FFF2-40B4-BE49-F238E27FC236}">
              <a16:creationId xmlns:a16="http://schemas.microsoft.com/office/drawing/2014/main" id="{949316D8-42F0-CEB1-8CB6-DC0F641EFE6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03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40148" name="Picture@01\QPosted@" descr="@01\QPosted@">
          <a:extLst>
            <a:ext uri="{FF2B5EF4-FFF2-40B4-BE49-F238E27FC236}">
              <a16:creationId xmlns:a16="http://schemas.microsoft.com/office/drawing/2014/main" id="{7423AF31-1093-48A9-702F-A74CF6FFC42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20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40149" name="Picture@01\QPosted@" descr="@01\QPosted@">
          <a:extLst>
            <a:ext uri="{FF2B5EF4-FFF2-40B4-BE49-F238E27FC236}">
              <a16:creationId xmlns:a16="http://schemas.microsoft.com/office/drawing/2014/main" id="{B08F23B3-090D-6125-EFDC-6D944FF7CCE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36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40150" name="Picture@01\QPosted@" descr="@01\QPosted@">
          <a:extLst>
            <a:ext uri="{FF2B5EF4-FFF2-40B4-BE49-F238E27FC236}">
              <a16:creationId xmlns:a16="http://schemas.microsoft.com/office/drawing/2014/main" id="{511CC1AF-27B3-23F7-F29E-4BF7C31571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52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40151" name="Picture@01\QPosted@" descr="@01\QPosted@">
          <a:extLst>
            <a:ext uri="{FF2B5EF4-FFF2-40B4-BE49-F238E27FC236}">
              <a16:creationId xmlns:a16="http://schemas.microsoft.com/office/drawing/2014/main" id="{244451B6-7623-7334-ADA3-FAC6012EE1A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68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40152" name="Picture@01\QPosted@" descr="@01\QPosted@">
          <a:extLst>
            <a:ext uri="{FF2B5EF4-FFF2-40B4-BE49-F238E27FC236}">
              <a16:creationId xmlns:a16="http://schemas.microsoft.com/office/drawing/2014/main" id="{E04AA4A3-9701-1FFB-E60F-834B019F38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84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40153" name="Picture@01\QPosted@" descr="@01\QPosted@">
          <a:extLst>
            <a:ext uri="{FF2B5EF4-FFF2-40B4-BE49-F238E27FC236}">
              <a16:creationId xmlns:a16="http://schemas.microsoft.com/office/drawing/2014/main" id="{D5969A59-2E0A-7240-32C7-8946485A24F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01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40154" name="Picture@01\QPosted@" descr="@01\QPosted@">
          <a:extLst>
            <a:ext uri="{FF2B5EF4-FFF2-40B4-BE49-F238E27FC236}">
              <a16:creationId xmlns:a16="http://schemas.microsoft.com/office/drawing/2014/main" id="{89C2E493-6C77-B4AF-107D-A349BBD84E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17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40155" name="Picture@01\QPosted@" descr="@01\QPosted@">
          <a:extLst>
            <a:ext uri="{FF2B5EF4-FFF2-40B4-BE49-F238E27FC236}">
              <a16:creationId xmlns:a16="http://schemas.microsoft.com/office/drawing/2014/main" id="{A578D7CB-2DA6-3EA8-45D4-06711183ACF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33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40156" name="Picture@01\QPosted@" descr="@01\QPosted@">
          <a:extLst>
            <a:ext uri="{FF2B5EF4-FFF2-40B4-BE49-F238E27FC236}">
              <a16:creationId xmlns:a16="http://schemas.microsoft.com/office/drawing/2014/main" id="{33191C3E-81DC-8A49-E289-0EE1090679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49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40157" name="Picture@01\QPosted@" descr="@01\QPosted@">
          <a:extLst>
            <a:ext uri="{FF2B5EF4-FFF2-40B4-BE49-F238E27FC236}">
              <a16:creationId xmlns:a16="http://schemas.microsoft.com/office/drawing/2014/main" id="{C228CF70-C6B8-FA53-C682-E1BDB5AB22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65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40158" name="Picture@01\QPosted@" descr="@01\QPosted@">
          <a:extLst>
            <a:ext uri="{FF2B5EF4-FFF2-40B4-BE49-F238E27FC236}">
              <a16:creationId xmlns:a16="http://schemas.microsoft.com/office/drawing/2014/main" id="{9C79F4DE-4892-5D1E-A894-260812A1638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82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40159" name="Picture@01\QPosted@" descr="@01\QPosted@">
          <a:extLst>
            <a:ext uri="{FF2B5EF4-FFF2-40B4-BE49-F238E27FC236}">
              <a16:creationId xmlns:a16="http://schemas.microsoft.com/office/drawing/2014/main" id="{D67A0527-FB9E-1198-BCFC-E2B91653B7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98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40160" name="Picture@01\QPosted@" descr="@01\QPosted@">
          <a:extLst>
            <a:ext uri="{FF2B5EF4-FFF2-40B4-BE49-F238E27FC236}">
              <a16:creationId xmlns:a16="http://schemas.microsoft.com/office/drawing/2014/main" id="{BBA2CED0-0F18-303C-3A2F-EE596EDEC5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14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40161" name="Picture@01\QPosted@" descr="@01\QPosted@">
          <a:extLst>
            <a:ext uri="{FF2B5EF4-FFF2-40B4-BE49-F238E27FC236}">
              <a16:creationId xmlns:a16="http://schemas.microsoft.com/office/drawing/2014/main" id="{F65A6486-8969-8062-0E2D-551B63D49D0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30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40162" name="Picture@01\QPosted@" descr="@01\QPosted@">
          <a:extLst>
            <a:ext uri="{FF2B5EF4-FFF2-40B4-BE49-F238E27FC236}">
              <a16:creationId xmlns:a16="http://schemas.microsoft.com/office/drawing/2014/main" id="{B5ED34D1-7A15-1B2B-B5AC-8980C551A36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46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40163" name="Picture@01\QPosted@" descr="@01\QPosted@">
          <a:extLst>
            <a:ext uri="{FF2B5EF4-FFF2-40B4-BE49-F238E27FC236}">
              <a16:creationId xmlns:a16="http://schemas.microsoft.com/office/drawing/2014/main" id="{28C7199A-6E1D-B76D-B402-1F66404AA7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63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40164" name="Picture@01\QPosted@" descr="@01\QPosted@">
          <a:extLst>
            <a:ext uri="{FF2B5EF4-FFF2-40B4-BE49-F238E27FC236}">
              <a16:creationId xmlns:a16="http://schemas.microsoft.com/office/drawing/2014/main" id="{105C8D6F-C851-0F9F-7705-D85D41E4CA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79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40165" name="Picture@01\QPosted@" descr="@01\QPosted@">
          <a:extLst>
            <a:ext uri="{FF2B5EF4-FFF2-40B4-BE49-F238E27FC236}">
              <a16:creationId xmlns:a16="http://schemas.microsoft.com/office/drawing/2014/main" id="{320606E6-A495-EC01-2292-33891F51D5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95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40166" name="Picture@01\QPosted@" descr="@01\QPosted@">
          <a:extLst>
            <a:ext uri="{FF2B5EF4-FFF2-40B4-BE49-F238E27FC236}">
              <a16:creationId xmlns:a16="http://schemas.microsoft.com/office/drawing/2014/main" id="{F6317CBF-B239-B4C8-8C2E-00FBFAFE09F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11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40167" name="Picture@01\QPosted@" descr="@01\QPosted@">
          <a:extLst>
            <a:ext uri="{FF2B5EF4-FFF2-40B4-BE49-F238E27FC236}">
              <a16:creationId xmlns:a16="http://schemas.microsoft.com/office/drawing/2014/main" id="{3388D64B-AD57-4895-578E-9CDAD518D1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27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40168" name="Picture@01\QPosted@" descr="@01\QPosted@">
          <a:extLst>
            <a:ext uri="{FF2B5EF4-FFF2-40B4-BE49-F238E27FC236}">
              <a16:creationId xmlns:a16="http://schemas.microsoft.com/office/drawing/2014/main" id="{1EADA2A4-ADC3-1235-AA2F-47AD4FBCF3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44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40169" name="Picture@01\QPosted@" descr="@01\QPosted@">
          <a:extLst>
            <a:ext uri="{FF2B5EF4-FFF2-40B4-BE49-F238E27FC236}">
              <a16:creationId xmlns:a16="http://schemas.microsoft.com/office/drawing/2014/main" id="{ACCDF93A-A47A-DA2B-111B-EDFEAA2FFD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60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40170" name="Picture@01\QPosted@" descr="@01\QPosted@">
          <a:extLst>
            <a:ext uri="{FF2B5EF4-FFF2-40B4-BE49-F238E27FC236}">
              <a16:creationId xmlns:a16="http://schemas.microsoft.com/office/drawing/2014/main" id="{CDC14A85-6263-1957-97E6-9F98E07639E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76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40171" name="Picture@01\QPosted@" descr="@01\QPosted@">
          <a:extLst>
            <a:ext uri="{FF2B5EF4-FFF2-40B4-BE49-F238E27FC236}">
              <a16:creationId xmlns:a16="http://schemas.microsoft.com/office/drawing/2014/main" id="{7FF8E00B-4833-BA26-DC85-DB4714D8779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92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40172" name="Picture@01\QPosted@" descr="@01\QPosted@">
          <a:extLst>
            <a:ext uri="{FF2B5EF4-FFF2-40B4-BE49-F238E27FC236}">
              <a16:creationId xmlns:a16="http://schemas.microsoft.com/office/drawing/2014/main" id="{A5BFF703-612F-12B1-5EBE-C56FEDC6E2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08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40173" name="Picture@01\QPosted@" descr="@01\QPosted@">
          <a:extLst>
            <a:ext uri="{FF2B5EF4-FFF2-40B4-BE49-F238E27FC236}">
              <a16:creationId xmlns:a16="http://schemas.microsoft.com/office/drawing/2014/main" id="{CAB7737B-B6E8-B408-FB25-B9BD31A2AE0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24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40174" name="Picture@01\QPosted@" descr="@01\QPosted@">
          <a:extLst>
            <a:ext uri="{FF2B5EF4-FFF2-40B4-BE49-F238E27FC236}">
              <a16:creationId xmlns:a16="http://schemas.microsoft.com/office/drawing/2014/main" id="{B9D4D78E-FBA1-0D22-F84A-F3D4C355290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41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40175" name="Picture@01\QPosted@" descr="@01\QPosted@">
          <a:extLst>
            <a:ext uri="{FF2B5EF4-FFF2-40B4-BE49-F238E27FC236}">
              <a16:creationId xmlns:a16="http://schemas.microsoft.com/office/drawing/2014/main" id="{5632AA89-4D83-1530-F056-4845BC23FD5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57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40176" name="Picture@01\QPosted@" descr="@01\QPosted@">
          <a:extLst>
            <a:ext uri="{FF2B5EF4-FFF2-40B4-BE49-F238E27FC236}">
              <a16:creationId xmlns:a16="http://schemas.microsoft.com/office/drawing/2014/main" id="{4168C831-7E3A-3D63-4627-8FC937592F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73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40177" name="Picture@01\QPosted@" descr="@01\QPosted@">
          <a:extLst>
            <a:ext uri="{FF2B5EF4-FFF2-40B4-BE49-F238E27FC236}">
              <a16:creationId xmlns:a16="http://schemas.microsoft.com/office/drawing/2014/main" id="{AAE9C25A-287E-1337-E8C6-08F05EA318F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89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40178" name="Picture@01\QPosted@" descr="@01\QPosted@">
          <a:extLst>
            <a:ext uri="{FF2B5EF4-FFF2-40B4-BE49-F238E27FC236}">
              <a16:creationId xmlns:a16="http://schemas.microsoft.com/office/drawing/2014/main" id="{7C15B09D-2F0E-4C2D-BDBB-B7C9E2D1AC0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05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40179" name="Picture@01\QPosted@" descr="@01\QPosted@">
          <a:extLst>
            <a:ext uri="{FF2B5EF4-FFF2-40B4-BE49-F238E27FC236}">
              <a16:creationId xmlns:a16="http://schemas.microsoft.com/office/drawing/2014/main" id="{BF4B4724-A346-F2A9-EAB7-B457CF96C1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22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40180" name="Picture@01\QPosted@" descr="@01\QPosted@">
          <a:extLst>
            <a:ext uri="{FF2B5EF4-FFF2-40B4-BE49-F238E27FC236}">
              <a16:creationId xmlns:a16="http://schemas.microsoft.com/office/drawing/2014/main" id="{BAE84EF2-890C-C91D-D967-330B25023EA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38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40181" name="Picture@01\QPosted@" descr="@01\QPosted@">
          <a:extLst>
            <a:ext uri="{FF2B5EF4-FFF2-40B4-BE49-F238E27FC236}">
              <a16:creationId xmlns:a16="http://schemas.microsoft.com/office/drawing/2014/main" id="{E8108D2C-3469-18DD-850C-5F034C45A5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54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40182" name="Picture@01\QPosted@" descr="@01\QPosted@">
          <a:extLst>
            <a:ext uri="{FF2B5EF4-FFF2-40B4-BE49-F238E27FC236}">
              <a16:creationId xmlns:a16="http://schemas.microsoft.com/office/drawing/2014/main" id="{4DE43F8B-A84E-89E5-2336-4DD1C6FA60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70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40183" name="Picture@01\QPosted@" descr="@01\QPosted@">
          <a:extLst>
            <a:ext uri="{FF2B5EF4-FFF2-40B4-BE49-F238E27FC236}">
              <a16:creationId xmlns:a16="http://schemas.microsoft.com/office/drawing/2014/main" id="{FC402600-BA76-4A0A-889E-7B9397F6F3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86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40184" name="Picture@01\QPosted@" descr="@01\QPosted@">
          <a:extLst>
            <a:ext uri="{FF2B5EF4-FFF2-40B4-BE49-F238E27FC236}">
              <a16:creationId xmlns:a16="http://schemas.microsoft.com/office/drawing/2014/main" id="{9D87C2A7-5FA2-2C93-741A-51BE8168D22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03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40185" name="Picture@01\QPosted@" descr="@01\QPosted@">
          <a:extLst>
            <a:ext uri="{FF2B5EF4-FFF2-40B4-BE49-F238E27FC236}">
              <a16:creationId xmlns:a16="http://schemas.microsoft.com/office/drawing/2014/main" id="{275B51A0-E998-7CB1-30EF-11DECCDCC63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19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40186" name="Picture@01\QPosted@" descr="@01\QPosted@">
          <a:extLst>
            <a:ext uri="{FF2B5EF4-FFF2-40B4-BE49-F238E27FC236}">
              <a16:creationId xmlns:a16="http://schemas.microsoft.com/office/drawing/2014/main" id="{4467C95C-8390-E262-CA29-30AF2F0D5D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35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40187" name="Picture@01\QPosted@" descr="@01\QPosted@">
          <a:extLst>
            <a:ext uri="{FF2B5EF4-FFF2-40B4-BE49-F238E27FC236}">
              <a16:creationId xmlns:a16="http://schemas.microsoft.com/office/drawing/2014/main" id="{0CD6E11E-0B0E-C1F9-EC92-AF8B8B7422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51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40188" name="Picture@01\QPosted@" descr="@01\QPosted@">
          <a:extLst>
            <a:ext uri="{FF2B5EF4-FFF2-40B4-BE49-F238E27FC236}">
              <a16:creationId xmlns:a16="http://schemas.microsoft.com/office/drawing/2014/main" id="{9FC7049F-925E-D82F-2916-0C6D0D5E169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67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40189" name="Picture@01\QPosted@" descr="@01\QPosted@">
          <a:extLst>
            <a:ext uri="{FF2B5EF4-FFF2-40B4-BE49-F238E27FC236}">
              <a16:creationId xmlns:a16="http://schemas.microsoft.com/office/drawing/2014/main" id="{8B3545DF-7DB3-8212-1F5D-14832A0EF06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84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40190" name="Picture@01\QPosted@" descr="@01\QPosted@">
          <a:extLst>
            <a:ext uri="{FF2B5EF4-FFF2-40B4-BE49-F238E27FC236}">
              <a16:creationId xmlns:a16="http://schemas.microsoft.com/office/drawing/2014/main" id="{15B426F2-5DD4-B868-E15B-3E838B0225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00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40191" name="Picture@01\QPosted@" descr="@01\QPosted@">
          <a:extLst>
            <a:ext uri="{FF2B5EF4-FFF2-40B4-BE49-F238E27FC236}">
              <a16:creationId xmlns:a16="http://schemas.microsoft.com/office/drawing/2014/main" id="{C1CAEA02-D0D7-4FF5-2825-58081FB1DF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16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40192" name="Picture@01\QPosted@" descr="@01\QPosted@">
          <a:extLst>
            <a:ext uri="{FF2B5EF4-FFF2-40B4-BE49-F238E27FC236}">
              <a16:creationId xmlns:a16="http://schemas.microsoft.com/office/drawing/2014/main" id="{F424AD1B-D07C-70EE-8427-B20AE12FDBB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32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40193" name="Picture@01\QPosted@" descr="@01\QPosted@">
          <a:extLst>
            <a:ext uri="{FF2B5EF4-FFF2-40B4-BE49-F238E27FC236}">
              <a16:creationId xmlns:a16="http://schemas.microsoft.com/office/drawing/2014/main" id="{BFFEC704-590D-48D9-B256-5C5864AC8E0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48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40194" name="Picture@01\QPosted@" descr="@01\QPosted@">
          <a:extLst>
            <a:ext uri="{FF2B5EF4-FFF2-40B4-BE49-F238E27FC236}">
              <a16:creationId xmlns:a16="http://schemas.microsoft.com/office/drawing/2014/main" id="{6D387A10-E897-D360-E1D9-9F041E956A1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65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40195" name="Picture@01\QPosted@" descr="@01\QPosted@">
          <a:extLst>
            <a:ext uri="{FF2B5EF4-FFF2-40B4-BE49-F238E27FC236}">
              <a16:creationId xmlns:a16="http://schemas.microsoft.com/office/drawing/2014/main" id="{B56D6C91-77E0-EC2F-F4C8-C1C6B69A55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81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40196" name="Picture@01\QPosted@" descr="@01\QPosted@">
          <a:extLst>
            <a:ext uri="{FF2B5EF4-FFF2-40B4-BE49-F238E27FC236}">
              <a16:creationId xmlns:a16="http://schemas.microsoft.com/office/drawing/2014/main" id="{29F7BA78-EFBC-599A-505F-28AC7F93424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97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40197" name="Picture@01\QPosted@" descr="@01\QPosted@">
          <a:extLst>
            <a:ext uri="{FF2B5EF4-FFF2-40B4-BE49-F238E27FC236}">
              <a16:creationId xmlns:a16="http://schemas.microsoft.com/office/drawing/2014/main" id="{3848BDA9-41A4-303D-FDAB-4DF6E65C98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13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40198" name="Picture@01\QPosted@" descr="@01\QPosted@">
          <a:extLst>
            <a:ext uri="{FF2B5EF4-FFF2-40B4-BE49-F238E27FC236}">
              <a16:creationId xmlns:a16="http://schemas.microsoft.com/office/drawing/2014/main" id="{A1E5B936-813A-8414-BA83-2457335069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29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40199" name="Picture@01\QPosted@" descr="@01\QPosted@">
          <a:extLst>
            <a:ext uri="{FF2B5EF4-FFF2-40B4-BE49-F238E27FC236}">
              <a16:creationId xmlns:a16="http://schemas.microsoft.com/office/drawing/2014/main" id="{F6DFD2D4-9828-B605-47C6-42B2976CA9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45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40200" name="Picture@01\QPosted@" descr="@01\QPosted@">
          <a:extLst>
            <a:ext uri="{FF2B5EF4-FFF2-40B4-BE49-F238E27FC236}">
              <a16:creationId xmlns:a16="http://schemas.microsoft.com/office/drawing/2014/main" id="{B4A0F7C3-4127-B2FF-19FF-F311CC85A2A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62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40201" name="Picture@01\QPosted@" descr="@01\QPosted@">
          <a:extLst>
            <a:ext uri="{FF2B5EF4-FFF2-40B4-BE49-F238E27FC236}">
              <a16:creationId xmlns:a16="http://schemas.microsoft.com/office/drawing/2014/main" id="{31F2AB37-EE4F-534E-4070-EC3AAF607F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78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40202" name="Picture@01\QPosted@" descr="@01\QPosted@">
          <a:extLst>
            <a:ext uri="{FF2B5EF4-FFF2-40B4-BE49-F238E27FC236}">
              <a16:creationId xmlns:a16="http://schemas.microsoft.com/office/drawing/2014/main" id="{03587AAB-3880-096B-D1C1-B725AD17E0F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94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40203" name="Picture@01\QPosted@" descr="@01\QPosted@">
          <a:extLst>
            <a:ext uri="{FF2B5EF4-FFF2-40B4-BE49-F238E27FC236}">
              <a16:creationId xmlns:a16="http://schemas.microsoft.com/office/drawing/2014/main" id="{D8C240A0-4382-12BF-230D-10FE1E1F83B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10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40204" name="Picture@01\QPosted@" descr="@01\QPosted@">
          <a:extLst>
            <a:ext uri="{FF2B5EF4-FFF2-40B4-BE49-F238E27FC236}">
              <a16:creationId xmlns:a16="http://schemas.microsoft.com/office/drawing/2014/main" id="{61FF809C-A7E3-5FAD-A978-C35B24FB0CF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26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40205" name="Picture@01\QPosted@" descr="@01\QPosted@">
          <a:extLst>
            <a:ext uri="{FF2B5EF4-FFF2-40B4-BE49-F238E27FC236}">
              <a16:creationId xmlns:a16="http://schemas.microsoft.com/office/drawing/2014/main" id="{7A36E9F0-D03D-F31C-E923-D76C9A15209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43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40206" name="Picture@01\QPosted@" descr="@01\QPosted@">
          <a:extLst>
            <a:ext uri="{FF2B5EF4-FFF2-40B4-BE49-F238E27FC236}">
              <a16:creationId xmlns:a16="http://schemas.microsoft.com/office/drawing/2014/main" id="{D8AB55D3-04A7-035A-8113-47234EA894E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59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40207" name="Picture@01\QPosted@" descr="@01\QPosted@">
          <a:extLst>
            <a:ext uri="{FF2B5EF4-FFF2-40B4-BE49-F238E27FC236}">
              <a16:creationId xmlns:a16="http://schemas.microsoft.com/office/drawing/2014/main" id="{EA047D49-9624-0790-423B-809723719BD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75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40208" name="Picture@01\QPosted@" descr="@01\QPosted@">
          <a:extLst>
            <a:ext uri="{FF2B5EF4-FFF2-40B4-BE49-F238E27FC236}">
              <a16:creationId xmlns:a16="http://schemas.microsoft.com/office/drawing/2014/main" id="{F49FC450-EF0C-A502-3574-9FF46332EB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91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40209" name="Picture@01\QPosted@" descr="@01\QPosted@">
          <a:extLst>
            <a:ext uri="{FF2B5EF4-FFF2-40B4-BE49-F238E27FC236}">
              <a16:creationId xmlns:a16="http://schemas.microsoft.com/office/drawing/2014/main" id="{3CD273D4-B21A-7A53-478B-969D53EFA5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07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40210" name="Picture@01\QPosted@" descr="@01\QPosted@">
          <a:extLst>
            <a:ext uri="{FF2B5EF4-FFF2-40B4-BE49-F238E27FC236}">
              <a16:creationId xmlns:a16="http://schemas.microsoft.com/office/drawing/2014/main" id="{7C2C41E3-9D52-483D-06BC-2C2AD5C64A5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24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40211" name="Picture@01\QPosted@" descr="@01\QPosted@">
          <a:extLst>
            <a:ext uri="{FF2B5EF4-FFF2-40B4-BE49-F238E27FC236}">
              <a16:creationId xmlns:a16="http://schemas.microsoft.com/office/drawing/2014/main" id="{6E4A2953-0C4D-2B1D-A2FD-A31153DD1D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40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40212" name="Picture@01\QPosted@" descr="@01\QPosted@">
          <a:extLst>
            <a:ext uri="{FF2B5EF4-FFF2-40B4-BE49-F238E27FC236}">
              <a16:creationId xmlns:a16="http://schemas.microsoft.com/office/drawing/2014/main" id="{B98A23BA-7644-519F-C766-36DC096E79D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56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40213" name="Picture@01\QPosted@" descr="@01\QPosted@">
          <a:extLst>
            <a:ext uri="{FF2B5EF4-FFF2-40B4-BE49-F238E27FC236}">
              <a16:creationId xmlns:a16="http://schemas.microsoft.com/office/drawing/2014/main" id="{FB7EF2CF-278D-87CE-C653-2392B9668B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72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40214" name="Picture@01\QPosted@" descr="@01\QPosted@">
          <a:extLst>
            <a:ext uri="{FF2B5EF4-FFF2-40B4-BE49-F238E27FC236}">
              <a16:creationId xmlns:a16="http://schemas.microsoft.com/office/drawing/2014/main" id="{88FA0C13-3EB8-511B-F9DF-1086F9910F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88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40215" name="Picture@01\QPosted@" descr="@01\QPosted@">
          <a:extLst>
            <a:ext uri="{FF2B5EF4-FFF2-40B4-BE49-F238E27FC236}">
              <a16:creationId xmlns:a16="http://schemas.microsoft.com/office/drawing/2014/main" id="{9B40D87E-AA97-F111-F7D7-9121706B4DA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05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40216" name="Picture@01\QPosted@" descr="@01\QPosted@">
          <a:extLst>
            <a:ext uri="{FF2B5EF4-FFF2-40B4-BE49-F238E27FC236}">
              <a16:creationId xmlns:a16="http://schemas.microsoft.com/office/drawing/2014/main" id="{5718FB2D-8107-49FA-F60C-9E1F509E15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21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40217" name="Picture@01\QPosted@" descr="@01\QPosted@">
          <a:extLst>
            <a:ext uri="{FF2B5EF4-FFF2-40B4-BE49-F238E27FC236}">
              <a16:creationId xmlns:a16="http://schemas.microsoft.com/office/drawing/2014/main" id="{1BF51E82-2D9C-39CB-8DAA-3554A09208B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37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40218" name="Picture@01\QPosted@" descr="@01\QPosted@">
          <a:extLst>
            <a:ext uri="{FF2B5EF4-FFF2-40B4-BE49-F238E27FC236}">
              <a16:creationId xmlns:a16="http://schemas.microsoft.com/office/drawing/2014/main" id="{0A19F9A3-3794-F8F9-BDCF-00CF25CFEDD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53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40219" name="Picture@01\QPosted@" descr="@01\QPosted@">
          <a:extLst>
            <a:ext uri="{FF2B5EF4-FFF2-40B4-BE49-F238E27FC236}">
              <a16:creationId xmlns:a16="http://schemas.microsoft.com/office/drawing/2014/main" id="{CFBEE17C-2561-FF33-41D8-02AF04555F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69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40220" name="Picture@01\QPosted@" descr="@01\QPosted@">
          <a:extLst>
            <a:ext uri="{FF2B5EF4-FFF2-40B4-BE49-F238E27FC236}">
              <a16:creationId xmlns:a16="http://schemas.microsoft.com/office/drawing/2014/main" id="{083F617D-9953-28BB-B967-041B0AAE48E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86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40221" name="Picture@01\QPosted@" descr="@01\QPosted@">
          <a:extLst>
            <a:ext uri="{FF2B5EF4-FFF2-40B4-BE49-F238E27FC236}">
              <a16:creationId xmlns:a16="http://schemas.microsoft.com/office/drawing/2014/main" id="{0C7E3757-8A95-5284-3419-308C5C0E5D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02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40222" name="Picture@01\QPosted@" descr="@01\QPosted@">
          <a:extLst>
            <a:ext uri="{FF2B5EF4-FFF2-40B4-BE49-F238E27FC236}">
              <a16:creationId xmlns:a16="http://schemas.microsoft.com/office/drawing/2014/main" id="{E867AD70-3098-9340-F1AD-46694AEA93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18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40223" name="Picture@01\QPosted@" descr="@01\QPosted@">
          <a:extLst>
            <a:ext uri="{FF2B5EF4-FFF2-40B4-BE49-F238E27FC236}">
              <a16:creationId xmlns:a16="http://schemas.microsoft.com/office/drawing/2014/main" id="{7680E379-AB71-085A-2221-BC6D624A7EA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34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40224" name="Picture@01\QPosted@" descr="@01\QPosted@">
          <a:extLst>
            <a:ext uri="{FF2B5EF4-FFF2-40B4-BE49-F238E27FC236}">
              <a16:creationId xmlns:a16="http://schemas.microsoft.com/office/drawing/2014/main" id="{CE65EC52-5542-C620-C2A4-37B33617882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50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40225" name="Picture@01\QPosted@" descr="@01\QPosted@">
          <a:extLst>
            <a:ext uri="{FF2B5EF4-FFF2-40B4-BE49-F238E27FC236}">
              <a16:creationId xmlns:a16="http://schemas.microsoft.com/office/drawing/2014/main" id="{CF479033-73B6-866B-B346-0C69291B02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66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40226" name="Picture@01\QPosted@" descr="@01\QPosted@">
          <a:extLst>
            <a:ext uri="{FF2B5EF4-FFF2-40B4-BE49-F238E27FC236}">
              <a16:creationId xmlns:a16="http://schemas.microsoft.com/office/drawing/2014/main" id="{81CE3A06-D8A6-E9A2-C039-414CC0C5B99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83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40227" name="Picture@01\QPosted@" descr="@01\QPosted@">
          <a:extLst>
            <a:ext uri="{FF2B5EF4-FFF2-40B4-BE49-F238E27FC236}">
              <a16:creationId xmlns:a16="http://schemas.microsoft.com/office/drawing/2014/main" id="{234B7666-2062-916D-E550-BCFD91DFC81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99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40228" name="Picture@01\QPosted@" descr="@01\QPosted@">
          <a:extLst>
            <a:ext uri="{FF2B5EF4-FFF2-40B4-BE49-F238E27FC236}">
              <a16:creationId xmlns:a16="http://schemas.microsoft.com/office/drawing/2014/main" id="{86B939F6-4C38-3C98-88AB-0BE95A96C54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15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40229" name="Picture@01\QPosted@" descr="@01\QPosted@">
          <a:extLst>
            <a:ext uri="{FF2B5EF4-FFF2-40B4-BE49-F238E27FC236}">
              <a16:creationId xmlns:a16="http://schemas.microsoft.com/office/drawing/2014/main" id="{0F2CA5E7-9686-5E2D-A839-CC93B7EA97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31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40230" name="Picture@01\QPosted@" descr="@01\QPosted@">
          <a:extLst>
            <a:ext uri="{FF2B5EF4-FFF2-40B4-BE49-F238E27FC236}">
              <a16:creationId xmlns:a16="http://schemas.microsoft.com/office/drawing/2014/main" id="{E638776F-78E7-1C1A-527F-22591856211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47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40231" name="Picture@01\QPosted@" descr="@01\QPosted@">
          <a:extLst>
            <a:ext uri="{FF2B5EF4-FFF2-40B4-BE49-F238E27FC236}">
              <a16:creationId xmlns:a16="http://schemas.microsoft.com/office/drawing/2014/main" id="{E4A9DE75-4E4E-ED9B-4BBD-742D950CD08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64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40232" name="Picture@01\QPosted@" descr="@01\QPosted@">
          <a:extLst>
            <a:ext uri="{FF2B5EF4-FFF2-40B4-BE49-F238E27FC236}">
              <a16:creationId xmlns:a16="http://schemas.microsoft.com/office/drawing/2014/main" id="{F70C3575-76F5-DF50-C402-5A53742B18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80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40233" name="Picture@01\QPosted@" descr="@01\QPosted@">
          <a:extLst>
            <a:ext uri="{FF2B5EF4-FFF2-40B4-BE49-F238E27FC236}">
              <a16:creationId xmlns:a16="http://schemas.microsoft.com/office/drawing/2014/main" id="{E3AA870D-9D28-827D-AD9D-FE9E5CB3FB5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96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40234" name="Picture@01\QPosted@" descr="@01\QPosted@">
          <a:extLst>
            <a:ext uri="{FF2B5EF4-FFF2-40B4-BE49-F238E27FC236}">
              <a16:creationId xmlns:a16="http://schemas.microsoft.com/office/drawing/2014/main" id="{47F2DABB-3B13-0F74-0AD9-EF80DF70C5F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12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40235" name="Picture@01\QPosted@" descr="@01\QPosted@">
          <a:extLst>
            <a:ext uri="{FF2B5EF4-FFF2-40B4-BE49-F238E27FC236}">
              <a16:creationId xmlns:a16="http://schemas.microsoft.com/office/drawing/2014/main" id="{0F390CED-60E0-DED7-7BD0-B618544A53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28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40236" name="Picture@01\QPosted@" descr="@01\QPosted@">
          <a:extLst>
            <a:ext uri="{FF2B5EF4-FFF2-40B4-BE49-F238E27FC236}">
              <a16:creationId xmlns:a16="http://schemas.microsoft.com/office/drawing/2014/main" id="{B660380B-BC9D-A262-A890-471FEA1E88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45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40237" name="Picture@01\QPosted@" descr="@01\QPosted@">
          <a:extLst>
            <a:ext uri="{FF2B5EF4-FFF2-40B4-BE49-F238E27FC236}">
              <a16:creationId xmlns:a16="http://schemas.microsoft.com/office/drawing/2014/main" id="{E293C7D4-9C59-B10A-45E9-786055E9A2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61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40238" name="Picture@01\QPosted@" descr="@01\QPosted@">
          <a:extLst>
            <a:ext uri="{FF2B5EF4-FFF2-40B4-BE49-F238E27FC236}">
              <a16:creationId xmlns:a16="http://schemas.microsoft.com/office/drawing/2014/main" id="{CCD8F746-0464-707E-583F-2D4B235BEF2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77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634</xdr:row>
      <xdr:rowOff>0</xdr:rowOff>
    </xdr:from>
    <xdr:to>
      <xdr:col>0</xdr:col>
      <xdr:colOff>152400</xdr:colOff>
      <xdr:row>634</xdr:row>
      <xdr:rowOff>133350</xdr:rowOff>
    </xdr:to>
    <xdr:pic>
      <xdr:nvPicPr>
        <xdr:cNvPr id="740239" name="Picture@01\QPosted@" descr="@01\QPosted@">
          <a:extLst>
            <a:ext uri="{FF2B5EF4-FFF2-40B4-BE49-F238E27FC236}">
              <a16:creationId xmlns:a16="http://schemas.microsoft.com/office/drawing/2014/main" id="{E8FAEDF3-19B9-26A4-FAB9-A7269FFE43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93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635</xdr:row>
      <xdr:rowOff>0</xdr:rowOff>
    </xdr:from>
    <xdr:to>
      <xdr:col>0</xdr:col>
      <xdr:colOff>152400</xdr:colOff>
      <xdr:row>635</xdr:row>
      <xdr:rowOff>133350</xdr:rowOff>
    </xdr:to>
    <xdr:pic>
      <xdr:nvPicPr>
        <xdr:cNvPr id="740240" name="Picture@01\QPosted@" descr="@01\QPosted@">
          <a:extLst>
            <a:ext uri="{FF2B5EF4-FFF2-40B4-BE49-F238E27FC236}">
              <a16:creationId xmlns:a16="http://schemas.microsoft.com/office/drawing/2014/main" id="{4F56ED89-2B41-AC29-1415-3AC42F7A31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09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636</xdr:row>
      <xdr:rowOff>0</xdr:rowOff>
    </xdr:from>
    <xdr:to>
      <xdr:col>0</xdr:col>
      <xdr:colOff>152400</xdr:colOff>
      <xdr:row>636</xdr:row>
      <xdr:rowOff>133350</xdr:rowOff>
    </xdr:to>
    <xdr:pic>
      <xdr:nvPicPr>
        <xdr:cNvPr id="740241" name="Picture@01\QPosted@" descr="@01\QPosted@">
          <a:extLst>
            <a:ext uri="{FF2B5EF4-FFF2-40B4-BE49-F238E27FC236}">
              <a16:creationId xmlns:a16="http://schemas.microsoft.com/office/drawing/2014/main" id="{D5E91767-CCD9-1322-06C2-A0D706ADDF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26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637</xdr:row>
      <xdr:rowOff>0</xdr:rowOff>
    </xdr:from>
    <xdr:to>
      <xdr:col>0</xdr:col>
      <xdr:colOff>152400</xdr:colOff>
      <xdr:row>637</xdr:row>
      <xdr:rowOff>133350</xdr:rowOff>
    </xdr:to>
    <xdr:pic>
      <xdr:nvPicPr>
        <xdr:cNvPr id="740242" name="Picture@01\QPosted@" descr="@01\QPosted@">
          <a:extLst>
            <a:ext uri="{FF2B5EF4-FFF2-40B4-BE49-F238E27FC236}">
              <a16:creationId xmlns:a16="http://schemas.microsoft.com/office/drawing/2014/main" id="{64F53B2D-4415-6318-B913-E64E2C67F3B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42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638</xdr:row>
      <xdr:rowOff>0</xdr:rowOff>
    </xdr:from>
    <xdr:to>
      <xdr:col>0</xdr:col>
      <xdr:colOff>152400</xdr:colOff>
      <xdr:row>638</xdr:row>
      <xdr:rowOff>133350</xdr:rowOff>
    </xdr:to>
    <xdr:pic>
      <xdr:nvPicPr>
        <xdr:cNvPr id="740243" name="Picture@01\QPosted@" descr="@01\QPosted@">
          <a:extLst>
            <a:ext uri="{FF2B5EF4-FFF2-40B4-BE49-F238E27FC236}">
              <a16:creationId xmlns:a16="http://schemas.microsoft.com/office/drawing/2014/main" id="{CC6640B0-FD36-4A3E-A306-D47929BC5F2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58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639</xdr:row>
      <xdr:rowOff>0</xdr:rowOff>
    </xdr:from>
    <xdr:to>
      <xdr:col>0</xdr:col>
      <xdr:colOff>152400</xdr:colOff>
      <xdr:row>639</xdr:row>
      <xdr:rowOff>133350</xdr:rowOff>
    </xdr:to>
    <xdr:pic>
      <xdr:nvPicPr>
        <xdr:cNvPr id="740244" name="Picture@01\QPosted@" descr="@01\QPosted@">
          <a:extLst>
            <a:ext uri="{FF2B5EF4-FFF2-40B4-BE49-F238E27FC236}">
              <a16:creationId xmlns:a16="http://schemas.microsoft.com/office/drawing/2014/main" id="{2C2CAF05-F70E-471D-BEA5-BE678D5B673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74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640</xdr:row>
      <xdr:rowOff>0</xdr:rowOff>
    </xdr:from>
    <xdr:to>
      <xdr:col>0</xdr:col>
      <xdr:colOff>152400</xdr:colOff>
      <xdr:row>640</xdr:row>
      <xdr:rowOff>133350</xdr:rowOff>
    </xdr:to>
    <xdr:pic>
      <xdr:nvPicPr>
        <xdr:cNvPr id="740245" name="Picture@01\QPosted@" descr="@01\QPosted@">
          <a:extLst>
            <a:ext uri="{FF2B5EF4-FFF2-40B4-BE49-F238E27FC236}">
              <a16:creationId xmlns:a16="http://schemas.microsoft.com/office/drawing/2014/main" id="{B410FCDE-1401-8B69-930C-A2F77F6C37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90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641</xdr:row>
      <xdr:rowOff>0</xdr:rowOff>
    </xdr:from>
    <xdr:to>
      <xdr:col>0</xdr:col>
      <xdr:colOff>152400</xdr:colOff>
      <xdr:row>641</xdr:row>
      <xdr:rowOff>133350</xdr:rowOff>
    </xdr:to>
    <xdr:pic>
      <xdr:nvPicPr>
        <xdr:cNvPr id="740246" name="Picture@01\QPosted@" descr="@01\QPosted@">
          <a:extLst>
            <a:ext uri="{FF2B5EF4-FFF2-40B4-BE49-F238E27FC236}">
              <a16:creationId xmlns:a16="http://schemas.microsoft.com/office/drawing/2014/main" id="{6DF3B2B8-2DF9-AF3E-946F-4516F433861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07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642</xdr:row>
      <xdr:rowOff>0</xdr:rowOff>
    </xdr:from>
    <xdr:to>
      <xdr:col>0</xdr:col>
      <xdr:colOff>152400</xdr:colOff>
      <xdr:row>642</xdr:row>
      <xdr:rowOff>133350</xdr:rowOff>
    </xdr:to>
    <xdr:pic>
      <xdr:nvPicPr>
        <xdr:cNvPr id="740247" name="Picture@01\QPosted@" descr="@01\QPosted@">
          <a:extLst>
            <a:ext uri="{FF2B5EF4-FFF2-40B4-BE49-F238E27FC236}">
              <a16:creationId xmlns:a16="http://schemas.microsoft.com/office/drawing/2014/main" id="{DFF10027-55C5-0BB3-0621-42EB342065C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23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643</xdr:row>
      <xdr:rowOff>0</xdr:rowOff>
    </xdr:from>
    <xdr:to>
      <xdr:col>0</xdr:col>
      <xdr:colOff>152400</xdr:colOff>
      <xdr:row>643</xdr:row>
      <xdr:rowOff>133350</xdr:rowOff>
    </xdr:to>
    <xdr:pic>
      <xdr:nvPicPr>
        <xdr:cNvPr id="740248" name="Picture@01\QPosted@" descr="@01\QPosted@">
          <a:extLst>
            <a:ext uri="{FF2B5EF4-FFF2-40B4-BE49-F238E27FC236}">
              <a16:creationId xmlns:a16="http://schemas.microsoft.com/office/drawing/2014/main" id="{A7AADC0D-C336-3D50-B589-F91A80A837F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39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644</xdr:row>
      <xdr:rowOff>0</xdr:rowOff>
    </xdr:from>
    <xdr:to>
      <xdr:col>0</xdr:col>
      <xdr:colOff>152400</xdr:colOff>
      <xdr:row>644</xdr:row>
      <xdr:rowOff>133350</xdr:rowOff>
    </xdr:to>
    <xdr:pic>
      <xdr:nvPicPr>
        <xdr:cNvPr id="740249" name="Picture@01\QPosted@" descr="@01\QPosted@">
          <a:extLst>
            <a:ext uri="{FF2B5EF4-FFF2-40B4-BE49-F238E27FC236}">
              <a16:creationId xmlns:a16="http://schemas.microsoft.com/office/drawing/2014/main" id="{DED9660F-0949-88BD-6C39-ED5A7347B3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55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645</xdr:row>
      <xdr:rowOff>0</xdr:rowOff>
    </xdr:from>
    <xdr:to>
      <xdr:col>0</xdr:col>
      <xdr:colOff>152400</xdr:colOff>
      <xdr:row>645</xdr:row>
      <xdr:rowOff>133350</xdr:rowOff>
    </xdr:to>
    <xdr:pic>
      <xdr:nvPicPr>
        <xdr:cNvPr id="740250" name="Picture@01\QPosted@" descr="@01\QPosted@">
          <a:extLst>
            <a:ext uri="{FF2B5EF4-FFF2-40B4-BE49-F238E27FC236}">
              <a16:creationId xmlns:a16="http://schemas.microsoft.com/office/drawing/2014/main" id="{A9108122-E26D-B218-F0CE-EC77F205C8F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71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646</xdr:row>
      <xdr:rowOff>0</xdr:rowOff>
    </xdr:from>
    <xdr:to>
      <xdr:col>0</xdr:col>
      <xdr:colOff>152400</xdr:colOff>
      <xdr:row>646</xdr:row>
      <xdr:rowOff>133350</xdr:rowOff>
    </xdr:to>
    <xdr:pic>
      <xdr:nvPicPr>
        <xdr:cNvPr id="740251" name="Picture@01\QPosted@" descr="@01\QPosted@">
          <a:extLst>
            <a:ext uri="{FF2B5EF4-FFF2-40B4-BE49-F238E27FC236}">
              <a16:creationId xmlns:a16="http://schemas.microsoft.com/office/drawing/2014/main" id="{2B092D6B-9302-4B86-22CB-B5B552E7F8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87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647</xdr:row>
      <xdr:rowOff>0</xdr:rowOff>
    </xdr:from>
    <xdr:to>
      <xdr:col>0</xdr:col>
      <xdr:colOff>152400</xdr:colOff>
      <xdr:row>647</xdr:row>
      <xdr:rowOff>133350</xdr:rowOff>
    </xdr:to>
    <xdr:pic>
      <xdr:nvPicPr>
        <xdr:cNvPr id="740252" name="Picture@01\QPosted@" descr="@01\QPosted@">
          <a:extLst>
            <a:ext uri="{FF2B5EF4-FFF2-40B4-BE49-F238E27FC236}">
              <a16:creationId xmlns:a16="http://schemas.microsoft.com/office/drawing/2014/main" id="{162317BE-35F6-471B-B439-92485C6EE91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04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648</xdr:row>
      <xdr:rowOff>0</xdr:rowOff>
    </xdr:from>
    <xdr:to>
      <xdr:col>0</xdr:col>
      <xdr:colOff>152400</xdr:colOff>
      <xdr:row>648</xdr:row>
      <xdr:rowOff>133350</xdr:rowOff>
    </xdr:to>
    <xdr:pic>
      <xdr:nvPicPr>
        <xdr:cNvPr id="740253" name="Picture@01\QPosted@" descr="@01\QPosted@">
          <a:extLst>
            <a:ext uri="{FF2B5EF4-FFF2-40B4-BE49-F238E27FC236}">
              <a16:creationId xmlns:a16="http://schemas.microsoft.com/office/drawing/2014/main" id="{DF0E4786-5733-081E-5789-83A04D57E65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20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649</xdr:row>
      <xdr:rowOff>0</xdr:rowOff>
    </xdr:from>
    <xdr:to>
      <xdr:col>0</xdr:col>
      <xdr:colOff>152400</xdr:colOff>
      <xdr:row>649</xdr:row>
      <xdr:rowOff>133350</xdr:rowOff>
    </xdr:to>
    <xdr:pic>
      <xdr:nvPicPr>
        <xdr:cNvPr id="740254" name="Picture@01\QPosted@" descr="@01\QPosted@">
          <a:extLst>
            <a:ext uri="{FF2B5EF4-FFF2-40B4-BE49-F238E27FC236}">
              <a16:creationId xmlns:a16="http://schemas.microsoft.com/office/drawing/2014/main" id="{B3F0C3D3-F861-6B45-DFC8-613E7704884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36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650</xdr:row>
      <xdr:rowOff>0</xdr:rowOff>
    </xdr:from>
    <xdr:to>
      <xdr:col>0</xdr:col>
      <xdr:colOff>152400</xdr:colOff>
      <xdr:row>650</xdr:row>
      <xdr:rowOff>133350</xdr:rowOff>
    </xdr:to>
    <xdr:pic>
      <xdr:nvPicPr>
        <xdr:cNvPr id="740255" name="Picture@01\QPosted@" descr="@01\QPosted@">
          <a:extLst>
            <a:ext uri="{FF2B5EF4-FFF2-40B4-BE49-F238E27FC236}">
              <a16:creationId xmlns:a16="http://schemas.microsoft.com/office/drawing/2014/main" id="{64EFB784-DE32-BD3F-E8C0-3EA7D4DCF07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52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651</xdr:row>
      <xdr:rowOff>0</xdr:rowOff>
    </xdr:from>
    <xdr:to>
      <xdr:col>0</xdr:col>
      <xdr:colOff>152400</xdr:colOff>
      <xdr:row>651</xdr:row>
      <xdr:rowOff>133350</xdr:rowOff>
    </xdr:to>
    <xdr:pic>
      <xdr:nvPicPr>
        <xdr:cNvPr id="740256" name="Picture@01\QPosted@" descr="@01\QPosted@">
          <a:extLst>
            <a:ext uri="{FF2B5EF4-FFF2-40B4-BE49-F238E27FC236}">
              <a16:creationId xmlns:a16="http://schemas.microsoft.com/office/drawing/2014/main" id="{1707668E-E827-5B27-E65F-75CA821982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68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652</xdr:row>
      <xdr:rowOff>0</xdr:rowOff>
    </xdr:from>
    <xdr:to>
      <xdr:col>0</xdr:col>
      <xdr:colOff>152400</xdr:colOff>
      <xdr:row>652</xdr:row>
      <xdr:rowOff>133350</xdr:rowOff>
    </xdr:to>
    <xdr:pic>
      <xdr:nvPicPr>
        <xdr:cNvPr id="740257" name="Picture@01\QPosted@" descr="@01\QPosted@">
          <a:extLst>
            <a:ext uri="{FF2B5EF4-FFF2-40B4-BE49-F238E27FC236}">
              <a16:creationId xmlns:a16="http://schemas.microsoft.com/office/drawing/2014/main" id="{E7C7989E-4DCC-84FD-0E93-20F17A2E431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85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653</xdr:row>
      <xdr:rowOff>0</xdr:rowOff>
    </xdr:from>
    <xdr:to>
      <xdr:col>0</xdr:col>
      <xdr:colOff>152400</xdr:colOff>
      <xdr:row>653</xdr:row>
      <xdr:rowOff>133350</xdr:rowOff>
    </xdr:to>
    <xdr:pic>
      <xdr:nvPicPr>
        <xdr:cNvPr id="740258" name="Picture@01\QPosted@" descr="@01\QPosted@">
          <a:extLst>
            <a:ext uri="{FF2B5EF4-FFF2-40B4-BE49-F238E27FC236}">
              <a16:creationId xmlns:a16="http://schemas.microsoft.com/office/drawing/2014/main" id="{E61F81ED-6BDB-DBDF-B02D-4D8754FD57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01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654</xdr:row>
      <xdr:rowOff>0</xdr:rowOff>
    </xdr:from>
    <xdr:to>
      <xdr:col>0</xdr:col>
      <xdr:colOff>152400</xdr:colOff>
      <xdr:row>654</xdr:row>
      <xdr:rowOff>133350</xdr:rowOff>
    </xdr:to>
    <xdr:pic>
      <xdr:nvPicPr>
        <xdr:cNvPr id="740259" name="Picture@01\QPosted@" descr="@01\QPosted@">
          <a:extLst>
            <a:ext uri="{FF2B5EF4-FFF2-40B4-BE49-F238E27FC236}">
              <a16:creationId xmlns:a16="http://schemas.microsoft.com/office/drawing/2014/main" id="{5523EA23-96C1-2B5C-C5D3-C754283684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17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655</xdr:row>
      <xdr:rowOff>0</xdr:rowOff>
    </xdr:from>
    <xdr:to>
      <xdr:col>0</xdr:col>
      <xdr:colOff>152400</xdr:colOff>
      <xdr:row>655</xdr:row>
      <xdr:rowOff>133350</xdr:rowOff>
    </xdr:to>
    <xdr:pic>
      <xdr:nvPicPr>
        <xdr:cNvPr id="740260" name="Picture@01\QPosted@" descr="@01\QPosted@">
          <a:extLst>
            <a:ext uri="{FF2B5EF4-FFF2-40B4-BE49-F238E27FC236}">
              <a16:creationId xmlns:a16="http://schemas.microsoft.com/office/drawing/2014/main" id="{7A320CAB-B559-386A-640D-1011E9376AF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33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656</xdr:row>
      <xdr:rowOff>0</xdr:rowOff>
    </xdr:from>
    <xdr:to>
      <xdr:col>0</xdr:col>
      <xdr:colOff>152400</xdr:colOff>
      <xdr:row>656</xdr:row>
      <xdr:rowOff>133350</xdr:rowOff>
    </xdr:to>
    <xdr:pic>
      <xdr:nvPicPr>
        <xdr:cNvPr id="740261" name="Picture@01\QPosted@" descr="@01\QPosted@">
          <a:extLst>
            <a:ext uri="{FF2B5EF4-FFF2-40B4-BE49-F238E27FC236}">
              <a16:creationId xmlns:a16="http://schemas.microsoft.com/office/drawing/2014/main" id="{43C648BD-BAF6-3087-4984-30C77898EA2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49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657</xdr:row>
      <xdr:rowOff>0</xdr:rowOff>
    </xdr:from>
    <xdr:to>
      <xdr:col>0</xdr:col>
      <xdr:colOff>152400</xdr:colOff>
      <xdr:row>657</xdr:row>
      <xdr:rowOff>133350</xdr:rowOff>
    </xdr:to>
    <xdr:pic>
      <xdr:nvPicPr>
        <xdr:cNvPr id="740262" name="Picture@01\QPosted@" descr="@01\QPosted@">
          <a:extLst>
            <a:ext uri="{FF2B5EF4-FFF2-40B4-BE49-F238E27FC236}">
              <a16:creationId xmlns:a16="http://schemas.microsoft.com/office/drawing/2014/main" id="{26900341-DF7C-5F55-2FA7-701A27F3BA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66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658</xdr:row>
      <xdr:rowOff>0</xdr:rowOff>
    </xdr:from>
    <xdr:to>
      <xdr:col>0</xdr:col>
      <xdr:colOff>152400</xdr:colOff>
      <xdr:row>658</xdr:row>
      <xdr:rowOff>133350</xdr:rowOff>
    </xdr:to>
    <xdr:pic>
      <xdr:nvPicPr>
        <xdr:cNvPr id="740263" name="Picture@01\QPosted@" descr="@01\QPosted@">
          <a:extLst>
            <a:ext uri="{FF2B5EF4-FFF2-40B4-BE49-F238E27FC236}">
              <a16:creationId xmlns:a16="http://schemas.microsoft.com/office/drawing/2014/main" id="{12D00BA1-86FA-CE0A-C6A4-1C918A326B7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82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659</xdr:row>
      <xdr:rowOff>0</xdr:rowOff>
    </xdr:from>
    <xdr:to>
      <xdr:col>0</xdr:col>
      <xdr:colOff>152400</xdr:colOff>
      <xdr:row>659</xdr:row>
      <xdr:rowOff>133350</xdr:rowOff>
    </xdr:to>
    <xdr:pic>
      <xdr:nvPicPr>
        <xdr:cNvPr id="740264" name="Picture@01\QPosted@" descr="@01\QPosted@">
          <a:extLst>
            <a:ext uri="{FF2B5EF4-FFF2-40B4-BE49-F238E27FC236}">
              <a16:creationId xmlns:a16="http://schemas.microsoft.com/office/drawing/2014/main" id="{47B04AA5-2D4D-A9C6-1370-466B195176F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98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660</xdr:row>
      <xdr:rowOff>0</xdr:rowOff>
    </xdr:from>
    <xdr:to>
      <xdr:col>0</xdr:col>
      <xdr:colOff>152400</xdr:colOff>
      <xdr:row>660</xdr:row>
      <xdr:rowOff>133350</xdr:rowOff>
    </xdr:to>
    <xdr:pic>
      <xdr:nvPicPr>
        <xdr:cNvPr id="740265" name="Picture@01\QPosted@" descr="@01\QPosted@">
          <a:extLst>
            <a:ext uri="{FF2B5EF4-FFF2-40B4-BE49-F238E27FC236}">
              <a16:creationId xmlns:a16="http://schemas.microsoft.com/office/drawing/2014/main" id="{9C069B19-DFE9-C7B3-A3E7-523517FCE7D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14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661</xdr:row>
      <xdr:rowOff>0</xdr:rowOff>
    </xdr:from>
    <xdr:to>
      <xdr:col>0</xdr:col>
      <xdr:colOff>152400</xdr:colOff>
      <xdr:row>661</xdr:row>
      <xdr:rowOff>133350</xdr:rowOff>
    </xdr:to>
    <xdr:pic>
      <xdr:nvPicPr>
        <xdr:cNvPr id="740266" name="Picture@01\QPosted@" descr="@01\QPosted@">
          <a:extLst>
            <a:ext uri="{FF2B5EF4-FFF2-40B4-BE49-F238E27FC236}">
              <a16:creationId xmlns:a16="http://schemas.microsoft.com/office/drawing/2014/main" id="{CCD53690-9F61-6154-50F8-72ABF26C55E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30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662</xdr:row>
      <xdr:rowOff>0</xdr:rowOff>
    </xdr:from>
    <xdr:to>
      <xdr:col>0</xdr:col>
      <xdr:colOff>152400</xdr:colOff>
      <xdr:row>662</xdr:row>
      <xdr:rowOff>133350</xdr:rowOff>
    </xdr:to>
    <xdr:pic>
      <xdr:nvPicPr>
        <xdr:cNvPr id="740267" name="Picture@01\QPosted@" descr="@01\QPosted@">
          <a:extLst>
            <a:ext uri="{FF2B5EF4-FFF2-40B4-BE49-F238E27FC236}">
              <a16:creationId xmlns:a16="http://schemas.microsoft.com/office/drawing/2014/main" id="{D1F14A6C-43BF-F39B-FA72-FF0E4441088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47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663</xdr:row>
      <xdr:rowOff>0</xdr:rowOff>
    </xdr:from>
    <xdr:to>
      <xdr:col>0</xdr:col>
      <xdr:colOff>152400</xdr:colOff>
      <xdr:row>663</xdr:row>
      <xdr:rowOff>133350</xdr:rowOff>
    </xdr:to>
    <xdr:pic>
      <xdr:nvPicPr>
        <xdr:cNvPr id="740268" name="Picture@01\QPosted@" descr="@01\QPosted@">
          <a:extLst>
            <a:ext uri="{FF2B5EF4-FFF2-40B4-BE49-F238E27FC236}">
              <a16:creationId xmlns:a16="http://schemas.microsoft.com/office/drawing/2014/main" id="{FC605941-ABEA-DBC1-CD79-27846DB13E9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63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664</xdr:row>
      <xdr:rowOff>0</xdr:rowOff>
    </xdr:from>
    <xdr:to>
      <xdr:col>0</xdr:col>
      <xdr:colOff>152400</xdr:colOff>
      <xdr:row>664</xdr:row>
      <xdr:rowOff>133350</xdr:rowOff>
    </xdr:to>
    <xdr:pic>
      <xdr:nvPicPr>
        <xdr:cNvPr id="740269" name="Picture@01\QPosted@" descr="@01\QPosted@">
          <a:extLst>
            <a:ext uri="{FF2B5EF4-FFF2-40B4-BE49-F238E27FC236}">
              <a16:creationId xmlns:a16="http://schemas.microsoft.com/office/drawing/2014/main" id="{92393A93-7919-FFCD-ACBD-C346E160AA2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79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665</xdr:row>
      <xdr:rowOff>0</xdr:rowOff>
    </xdr:from>
    <xdr:to>
      <xdr:col>0</xdr:col>
      <xdr:colOff>152400</xdr:colOff>
      <xdr:row>665</xdr:row>
      <xdr:rowOff>133350</xdr:rowOff>
    </xdr:to>
    <xdr:pic>
      <xdr:nvPicPr>
        <xdr:cNvPr id="740270" name="Picture@01\QPosted@" descr="@01\QPosted@">
          <a:extLst>
            <a:ext uri="{FF2B5EF4-FFF2-40B4-BE49-F238E27FC236}">
              <a16:creationId xmlns:a16="http://schemas.microsoft.com/office/drawing/2014/main" id="{DE4463D4-CDE4-79DA-F7FE-E2E94DEBC61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95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666</xdr:row>
      <xdr:rowOff>0</xdr:rowOff>
    </xdr:from>
    <xdr:to>
      <xdr:col>0</xdr:col>
      <xdr:colOff>152400</xdr:colOff>
      <xdr:row>666</xdr:row>
      <xdr:rowOff>133350</xdr:rowOff>
    </xdr:to>
    <xdr:pic>
      <xdr:nvPicPr>
        <xdr:cNvPr id="740271" name="Picture@01\QPosted@" descr="@01\QPosted@">
          <a:extLst>
            <a:ext uri="{FF2B5EF4-FFF2-40B4-BE49-F238E27FC236}">
              <a16:creationId xmlns:a16="http://schemas.microsoft.com/office/drawing/2014/main" id="{BFAE659E-633D-5150-4E29-65A9B75403D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11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667</xdr:row>
      <xdr:rowOff>0</xdr:rowOff>
    </xdr:from>
    <xdr:to>
      <xdr:col>0</xdr:col>
      <xdr:colOff>152400</xdr:colOff>
      <xdr:row>667</xdr:row>
      <xdr:rowOff>133350</xdr:rowOff>
    </xdr:to>
    <xdr:pic>
      <xdr:nvPicPr>
        <xdr:cNvPr id="740272" name="Picture@01\QPosted@" descr="@01\QPosted@">
          <a:extLst>
            <a:ext uri="{FF2B5EF4-FFF2-40B4-BE49-F238E27FC236}">
              <a16:creationId xmlns:a16="http://schemas.microsoft.com/office/drawing/2014/main" id="{0868077D-AF91-B512-0C5B-91E4E68EB1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28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668</xdr:row>
      <xdr:rowOff>0</xdr:rowOff>
    </xdr:from>
    <xdr:to>
      <xdr:col>0</xdr:col>
      <xdr:colOff>152400</xdr:colOff>
      <xdr:row>668</xdr:row>
      <xdr:rowOff>133350</xdr:rowOff>
    </xdr:to>
    <xdr:pic>
      <xdr:nvPicPr>
        <xdr:cNvPr id="740273" name="Picture@01\QPosted@" descr="@01\QPosted@">
          <a:extLst>
            <a:ext uri="{FF2B5EF4-FFF2-40B4-BE49-F238E27FC236}">
              <a16:creationId xmlns:a16="http://schemas.microsoft.com/office/drawing/2014/main" id="{B2DBA1F2-0767-FB07-7B4B-69A66B42AE5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44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669</xdr:row>
      <xdr:rowOff>0</xdr:rowOff>
    </xdr:from>
    <xdr:to>
      <xdr:col>0</xdr:col>
      <xdr:colOff>152400</xdr:colOff>
      <xdr:row>669</xdr:row>
      <xdr:rowOff>133350</xdr:rowOff>
    </xdr:to>
    <xdr:pic>
      <xdr:nvPicPr>
        <xdr:cNvPr id="740274" name="Picture@01\QPosted@" descr="@01\QPosted@">
          <a:extLst>
            <a:ext uri="{FF2B5EF4-FFF2-40B4-BE49-F238E27FC236}">
              <a16:creationId xmlns:a16="http://schemas.microsoft.com/office/drawing/2014/main" id="{B31DF83A-1E46-9279-D22E-BD8597C38A4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60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670</xdr:row>
      <xdr:rowOff>0</xdr:rowOff>
    </xdr:from>
    <xdr:to>
      <xdr:col>0</xdr:col>
      <xdr:colOff>152400</xdr:colOff>
      <xdr:row>670</xdr:row>
      <xdr:rowOff>133350</xdr:rowOff>
    </xdr:to>
    <xdr:pic>
      <xdr:nvPicPr>
        <xdr:cNvPr id="740275" name="Picture@01\QPosted@" descr="@01\QPosted@">
          <a:extLst>
            <a:ext uri="{FF2B5EF4-FFF2-40B4-BE49-F238E27FC236}">
              <a16:creationId xmlns:a16="http://schemas.microsoft.com/office/drawing/2014/main" id="{C850633F-B713-A6D6-8361-3D63F20CEDD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76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671</xdr:row>
      <xdr:rowOff>0</xdr:rowOff>
    </xdr:from>
    <xdr:to>
      <xdr:col>0</xdr:col>
      <xdr:colOff>152400</xdr:colOff>
      <xdr:row>671</xdr:row>
      <xdr:rowOff>133350</xdr:rowOff>
    </xdr:to>
    <xdr:pic>
      <xdr:nvPicPr>
        <xdr:cNvPr id="740276" name="Picture@01\QPosted@" descr="@01\QPosted@">
          <a:extLst>
            <a:ext uri="{FF2B5EF4-FFF2-40B4-BE49-F238E27FC236}">
              <a16:creationId xmlns:a16="http://schemas.microsoft.com/office/drawing/2014/main" id="{D521FA24-20FB-B3B3-D1A4-B26E64E4AD3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92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672</xdr:row>
      <xdr:rowOff>0</xdr:rowOff>
    </xdr:from>
    <xdr:to>
      <xdr:col>0</xdr:col>
      <xdr:colOff>152400</xdr:colOff>
      <xdr:row>672</xdr:row>
      <xdr:rowOff>133350</xdr:rowOff>
    </xdr:to>
    <xdr:pic>
      <xdr:nvPicPr>
        <xdr:cNvPr id="740277" name="Picture@01\QPosted@" descr="@01\QPosted@">
          <a:extLst>
            <a:ext uri="{FF2B5EF4-FFF2-40B4-BE49-F238E27FC236}">
              <a16:creationId xmlns:a16="http://schemas.microsoft.com/office/drawing/2014/main" id="{DE5555E9-21EE-4732-2291-5AD9349FD2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08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673</xdr:row>
      <xdr:rowOff>0</xdr:rowOff>
    </xdr:from>
    <xdr:to>
      <xdr:col>0</xdr:col>
      <xdr:colOff>152400</xdr:colOff>
      <xdr:row>673</xdr:row>
      <xdr:rowOff>133350</xdr:rowOff>
    </xdr:to>
    <xdr:pic>
      <xdr:nvPicPr>
        <xdr:cNvPr id="740278" name="Picture@01\QPosted@" descr="@01\QPosted@">
          <a:extLst>
            <a:ext uri="{FF2B5EF4-FFF2-40B4-BE49-F238E27FC236}">
              <a16:creationId xmlns:a16="http://schemas.microsoft.com/office/drawing/2014/main" id="{77303A7A-8035-894D-564C-549447214C2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25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674</xdr:row>
      <xdr:rowOff>0</xdr:rowOff>
    </xdr:from>
    <xdr:to>
      <xdr:col>0</xdr:col>
      <xdr:colOff>152400</xdr:colOff>
      <xdr:row>674</xdr:row>
      <xdr:rowOff>133350</xdr:rowOff>
    </xdr:to>
    <xdr:pic>
      <xdr:nvPicPr>
        <xdr:cNvPr id="740279" name="Picture@01\QPosted@" descr="@01\QPosted@">
          <a:extLst>
            <a:ext uri="{FF2B5EF4-FFF2-40B4-BE49-F238E27FC236}">
              <a16:creationId xmlns:a16="http://schemas.microsoft.com/office/drawing/2014/main" id="{32964228-1860-ABAC-F1CF-A1D92B95A1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41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675</xdr:row>
      <xdr:rowOff>0</xdr:rowOff>
    </xdr:from>
    <xdr:to>
      <xdr:col>0</xdr:col>
      <xdr:colOff>152400</xdr:colOff>
      <xdr:row>675</xdr:row>
      <xdr:rowOff>133350</xdr:rowOff>
    </xdr:to>
    <xdr:pic>
      <xdr:nvPicPr>
        <xdr:cNvPr id="740280" name="Picture@01\QPosted@" descr="@01\QPosted@">
          <a:extLst>
            <a:ext uri="{FF2B5EF4-FFF2-40B4-BE49-F238E27FC236}">
              <a16:creationId xmlns:a16="http://schemas.microsoft.com/office/drawing/2014/main" id="{FBA33DD4-5DED-056C-EC4D-9D6B3CC550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57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676</xdr:row>
      <xdr:rowOff>0</xdr:rowOff>
    </xdr:from>
    <xdr:to>
      <xdr:col>0</xdr:col>
      <xdr:colOff>152400</xdr:colOff>
      <xdr:row>676</xdr:row>
      <xdr:rowOff>133350</xdr:rowOff>
    </xdr:to>
    <xdr:pic>
      <xdr:nvPicPr>
        <xdr:cNvPr id="740281" name="Picture@01\QPosted@" descr="@01\QPosted@">
          <a:extLst>
            <a:ext uri="{FF2B5EF4-FFF2-40B4-BE49-F238E27FC236}">
              <a16:creationId xmlns:a16="http://schemas.microsoft.com/office/drawing/2014/main" id="{C8A3495C-AFCC-FE17-94F4-98F8B625FBD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73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677</xdr:row>
      <xdr:rowOff>0</xdr:rowOff>
    </xdr:from>
    <xdr:to>
      <xdr:col>0</xdr:col>
      <xdr:colOff>152400</xdr:colOff>
      <xdr:row>677</xdr:row>
      <xdr:rowOff>133350</xdr:rowOff>
    </xdr:to>
    <xdr:pic>
      <xdr:nvPicPr>
        <xdr:cNvPr id="740282" name="Picture@01\QPosted@" descr="@01\QPosted@">
          <a:extLst>
            <a:ext uri="{FF2B5EF4-FFF2-40B4-BE49-F238E27FC236}">
              <a16:creationId xmlns:a16="http://schemas.microsoft.com/office/drawing/2014/main" id="{9A4EE1EC-EAEE-E70A-F51A-AAA272EE2E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89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678</xdr:row>
      <xdr:rowOff>0</xdr:rowOff>
    </xdr:from>
    <xdr:to>
      <xdr:col>0</xdr:col>
      <xdr:colOff>152400</xdr:colOff>
      <xdr:row>678</xdr:row>
      <xdr:rowOff>133350</xdr:rowOff>
    </xdr:to>
    <xdr:pic>
      <xdr:nvPicPr>
        <xdr:cNvPr id="740283" name="Picture@01\QPosted@" descr="@01\QPosted@">
          <a:extLst>
            <a:ext uri="{FF2B5EF4-FFF2-40B4-BE49-F238E27FC236}">
              <a16:creationId xmlns:a16="http://schemas.microsoft.com/office/drawing/2014/main" id="{3F3EB585-2120-FEB6-115A-1EB8681DDDB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06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679</xdr:row>
      <xdr:rowOff>0</xdr:rowOff>
    </xdr:from>
    <xdr:to>
      <xdr:col>0</xdr:col>
      <xdr:colOff>152400</xdr:colOff>
      <xdr:row>679</xdr:row>
      <xdr:rowOff>133350</xdr:rowOff>
    </xdr:to>
    <xdr:pic>
      <xdr:nvPicPr>
        <xdr:cNvPr id="740284" name="Picture@01\QPosted@" descr="@01\QPosted@">
          <a:extLst>
            <a:ext uri="{FF2B5EF4-FFF2-40B4-BE49-F238E27FC236}">
              <a16:creationId xmlns:a16="http://schemas.microsoft.com/office/drawing/2014/main" id="{E60E6720-E5A7-BC8F-76C3-92228368FD6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22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680</xdr:row>
      <xdr:rowOff>0</xdr:rowOff>
    </xdr:from>
    <xdr:to>
      <xdr:col>0</xdr:col>
      <xdr:colOff>152400</xdr:colOff>
      <xdr:row>680</xdr:row>
      <xdr:rowOff>133350</xdr:rowOff>
    </xdr:to>
    <xdr:pic>
      <xdr:nvPicPr>
        <xdr:cNvPr id="740285" name="Picture@01\QPosted@" descr="@01\QPosted@">
          <a:extLst>
            <a:ext uri="{FF2B5EF4-FFF2-40B4-BE49-F238E27FC236}">
              <a16:creationId xmlns:a16="http://schemas.microsoft.com/office/drawing/2014/main" id="{FA448147-7103-4689-9CC0-DEF9E02E742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38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681</xdr:row>
      <xdr:rowOff>0</xdr:rowOff>
    </xdr:from>
    <xdr:to>
      <xdr:col>0</xdr:col>
      <xdr:colOff>152400</xdr:colOff>
      <xdr:row>681</xdr:row>
      <xdr:rowOff>133350</xdr:rowOff>
    </xdr:to>
    <xdr:pic>
      <xdr:nvPicPr>
        <xdr:cNvPr id="740286" name="Picture@01\QPosted@" descr="@01\QPosted@">
          <a:extLst>
            <a:ext uri="{FF2B5EF4-FFF2-40B4-BE49-F238E27FC236}">
              <a16:creationId xmlns:a16="http://schemas.microsoft.com/office/drawing/2014/main" id="{6E750AB4-99FF-586F-43B3-14099C4D64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54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682</xdr:row>
      <xdr:rowOff>0</xdr:rowOff>
    </xdr:from>
    <xdr:to>
      <xdr:col>0</xdr:col>
      <xdr:colOff>152400</xdr:colOff>
      <xdr:row>682</xdr:row>
      <xdr:rowOff>133350</xdr:rowOff>
    </xdr:to>
    <xdr:pic>
      <xdr:nvPicPr>
        <xdr:cNvPr id="740287" name="Picture@01\QPosted@" descr="@01\QPosted@">
          <a:extLst>
            <a:ext uri="{FF2B5EF4-FFF2-40B4-BE49-F238E27FC236}">
              <a16:creationId xmlns:a16="http://schemas.microsoft.com/office/drawing/2014/main" id="{5E8DA84C-C281-EE49-EEEA-0162C8939FF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70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683</xdr:row>
      <xdr:rowOff>0</xdr:rowOff>
    </xdr:from>
    <xdr:to>
      <xdr:col>0</xdr:col>
      <xdr:colOff>152400</xdr:colOff>
      <xdr:row>683</xdr:row>
      <xdr:rowOff>133350</xdr:rowOff>
    </xdr:to>
    <xdr:pic>
      <xdr:nvPicPr>
        <xdr:cNvPr id="740288" name="Picture@01\QPosted@" descr="@01\QPosted@">
          <a:extLst>
            <a:ext uri="{FF2B5EF4-FFF2-40B4-BE49-F238E27FC236}">
              <a16:creationId xmlns:a16="http://schemas.microsoft.com/office/drawing/2014/main" id="{544E4A21-D53E-CA63-6361-466835B5C72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87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684</xdr:row>
      <xdr:rowOff>0</xdr:rowOff>
    </xdr:from>
    <xdr:to>
      <xdr:col>0</xdr:col>
      <xdr:colOff>152400</xdr:colOff>
      <xdr:row>684</xdr:row>
      <xdr:rowOff>133350</xdr:rowOff>
    </xdr:to>
    <xdr:pic>
      <xdr:nvPicPr>
        <xdr:cNvPr id="740289" name="Picture@01\QPosted@" descr="@01\QPosted@">
          <a:extLst>
            <a:ext uri="{FF2B5EF4-FFF2-40B4-BE49-F238E27FC236}">
              <a16:creationId xmlns:a16="http://schemas.microsoft.com/office/drawing/2014/main" id="{717681CF-A1F0-69CF-2E1C-9975E3C7A1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03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685</xdr:row>
      <xdr:rowOff>0</xdr:rowOff>
    </xdr:from>
    <xdr:to>
      <xdr:col>0</xdr:col>
      <xdr:colOff>152400</xdr:colOff>
      <xdr:row>685</xdr:row>
      <xdr:rowOff>133350</xdr:rowOff>
    </xdr:to>
    <xdr:pic>
      <xdr:nvPicPr>
        <xdr:cNvPr id="740290" name="Picture@01\QPosted@" descr="@01\QPosted@">
          <a:extLst>
            <a:ext uri="{FF2B5EF4-FFF2-40B4-BE49-F238E27FC236}">
              <a16:creationId xmlns:a16="http://schemas.microsoft.com/office/drawing/2014/main" id="{032FA70B-DD61-8322-AA89-68E097B0FEF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19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686</xdr:row>
      <xdr:rowOff>0</xdr:rowOff>
    </xdr:from>
    <xdr:to>
      <xdr:col>0</xdr:col>
      <xdr:colOff>152400</xdr:colOff>
      <xdr:row>686</xdr:row>
      <xdr:rowOff>133350</xdr:rowOff>
    </xdr:to>
    <xdr:pic>
      <xdr:nvPicPr>
        <xdr:cNvPr id="740291" name="Picture@01\QPosted@" descr="@01\QPosted@">
          <a:extLst>
            <a:ext uri="{FF2B5EF4-FFF2-40B4-BE49-F238E27FC236}">
              <a16:creationId xmlns:a16="http://schemas.microsoft.com/office/drawing/2014/main" id="{E69A8F35-632C-577E-8522-778C626D8BC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35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687</xdr:row>
      <xdr:rowOff>0</xdr:rowOff>
    </xdr:from>
    <xdr:to>
      <xdr:col>0</xdr:col>
      <xdr:colOff>152400</xdr:colOff>
      <xdr:row>687</xdr:row>
      <xdr:rowOff>133350</xdr:rowOff>
    </xdr:to>
    <xdr:pic>
      <xdr:nvPicPr>
        <xdr:cNvPr id="740292" name="Picture@01\QPosted@" descr="@01\QPosted@">
          <a:extLst>
            <a:ext uri="{FF2B5EF4-FFF2-40B4-BE49-F238E27FC236}">
              <a16:creationId xmlns:a16="http://schemas.microsoft.com/office/drawing/2014/main" id="{32D4C3B0-AE3C-ED59-A5BD-BB95F93394C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51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688</xdr:row>
      <xdr:rowOff>0</xdr:rowOff>
    </xdr:from>
    <xdr:to>
      <xdr:col>0</xdr:col>
      <xdr:colOff>152400</xdr:colOff>
      <xdr:row>688</xdr:row>
      <xdr:rowOff>133350</xdr:rowOff>
    </xdr:to>
    <xdr:pic>
      <xdr:nvPicPr>
        <xdr:cNvPr id="740293" name="Picture@01\QPosted@" descr="@01\QPosted@">
          <a:extLst>
            <a:ext uri="{FF2B5EF4-FFF2-40B4-BE49-F238E27FC236}">
              <a16:creationId xmlns:a16="http://schemas.microsoft.com/office/drawing/2014/main" id="{6C9D86C2-A2E8-6B44-CB4D-83F863E5B8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68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689</xdr:row>
      <xdr:rowOff>0</xdr:rowOff>
    </xdr:from>
    <xdr:to>
      <xdr:col>0</xdr:col>
      <xdr:colOff>152400</xdr:colOff>
      <xdr:row>689</xdr:row>
      <xdr:rowOff>133350</xdr:rowOff>
    </xdr:to>
    <xdr:pic>
      <xdr:nvPicPr>
        <xdr:cNvPr id="740294" name="Picture@01\QPosted@" descr="@01\QPosted@">
          <a:extLst>
            <a:ext uri="{FF2B5EF4-FFF2-40B4-BE49-F238E27FC236}">
              <a16:creationId xmlns:a16="http://schemas.microsoft.com/office/drawing/2014/main" id="{5ADD231F-AA33-3DC3-6277-B403F1F477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84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690</xdr:row>
      <xdr:rowOff>0</xdr:rowOff>
    </xdr:from>
    <xdr:to>
      <xdr:col>0</xdr:col>
      <xdr:colOff>152400</xdr:colOff>
      <xdr:row>690</xdr:row>
      <xdr:rowOff>133350</xdr:rowOff>
    </xdr:to>
    <xdr:pic>
      <xdr:nvPicPr>
        <xdr:cNvPr id="740295" name="Picture@01\QPosted@" descr="@01\QPosted@">
          <a:extLst>
            <a:ext uri="{FF2B5EF4-FFF2-40B4-BE49-F238E27FC236}">
              <a16:creationId xmlns:a16="http://schemas.microsoft.com/office/drawing/2014/main" id="{DD2A38C5-9E8A-A0BB-F9ED-134AF732D71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00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691</xdr:row>
      <xdr:rowOff>0</xdr:rowOff>
    </xdr:from>
    <xdr:to>
      <xdr:col>0</xdr:col>
      <xdr:colOff>152400</xdr:colOff>
      <xdr:row>691</xdr:row>
      <xdr:rowOff>133350</xdr:rowOff>
    </xdr:to>
    <xdr:pic>
      <xdr:nvPicPr>
        <xdr:cNvPr id="740296" name="Picture@01\QPosted@" descr="@01\QPosted@">
          <a:extLst>
            <a:ext uri="{FF2B5EF4-FFF2-40B4-BE49-F238E27FC236}">
              <a16:creationId xmlns:a16="http://schemas.microsoft.com/office/drawing/2014/main" id="{E947B3C0-82EE-26F3-A6B7-3D8BB3D24B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16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692</xdr:row>
      <xdr:rowOff>0</xdr:rowOff>
    </xdr:from>
    <xdr:to>
      <xdr:col>0</xdr:col>
      <xdr:colOff>152400</xdr:colOff>
      <xdr:row>692</xdr:row>
      <xdr:rowOff>133350</xdr:rowOff>
    </xdr:to>
    <xdr:pic>
      <xdr:nvPicPr>
        <xdr:cNvPr id="740297" name="Picture@01\QPosted@" descr="@01\QPosted@">
          <a:extLst>
            <a:ext uri="{FF2B5EF4-FFF2-40B4-BE49-F238E27FC236}">
              <a16:creationId xmlns:a16="http://schemas.microsoft.com/office/drawing/2014/main" id="{66C79BC0-84FE-2A18-9113-F4630065D0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32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693</xdr:row>
      <xdr:rowOff>0</xdr:rowOff>
    </xdr:from>
    <xdr:to>
      <xdr:col>0</xdr:col>
      <xdr:colOff>152400</xdr:colOff>
      <xdr:row>693</xdr:row>
      <xdr:rowOff>133350</xdr:rowOff>
    </xdr:to>
    <xdr:pic>
      <xdr:nvPicPr>
        <xdr:cNvPr id="740298" name="Picture@01\QPosted@" descr="@01\QPosted@">
          <a:extLst>
            <a:ext uri="{FF2B5EF4-FFF2-40B4-BE49-F238E27FC236}">
              <a16:creationId xmlns:a16="http://schemas.microsoft.com/office/drawing/2014/main" id="{B19426A9-6787-CA20-8280-16114F8CC4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49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694</xdr:row>
      <xdr:rowOff>0</xdr:rowOff>
    </xdr:from>
    <xdr:to>
      <xdr:col>0</xdr:col>
      <xdr:colOff>152400</xdr:colOff>
      <xdr:row>694</xdr:row>
      <xdr:rowOff>133350</xdr:rowOff>
    </xdr:to>
    <xdr:pic>
      <xdr:nvPicPr>
        <xdr:cNvPr id="740299" name="Picture@01\QPosted@" descr="@01\QPosted@">
          <a:extLst>
            <a:ext uri="{FF2B5EF4-FFF2-40B4-BE49-F238E27FC236}">
              <a16:creationId xmlns:a16="http://schemas.microsoft.com/office/drawing/2014/main" id="{509A9EC7-897E-C87E-B225-EEEC2E34223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65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695</xdr:row>
      <xdr:rowOff>0</xdr:rowOff>
    </xdr:from>
    <xdr:to>
      <xdr:col>0</xdr:col>
      <xdr:colOff>152400</xdr:colOff>
      <xdr:row>695</xdr:row>
      <xdr:rowOff>133350</xdr:rowOff>
    </xdr:to>
    <xdr:pic>
      <xdr:nvPicPr>
        <xdr:cNvPr id="740300" name="Picture@01\QPosted@" descr="@01\QPosted@">
          <a:extLst>
            <a:ext uri="{FF2B5EF4-FFF2-40B4-BE49-F238E27FC236}">
              <a16:creationId xmlns:a16="http://schemas.microsoft.com/office/drawing/2014/main" id="{7B259A86-D5AD-24E8-92ED-3A9409EB102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81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696</xdr:row>
      <xdr:rowOff>0</xdr:rowOff>
    </xdr:from>
    <xdr:to>
      <xdr:col>0</xdr:col>
      <xdr:colOff>152400</xdr:colOff>
      <xdr:row>696</xdr:row>
      <xdr:rowOff>133350</xdr:rowOff>
    </xdr:to>
    <xdr:pic>
      <xdr:nvPicPr>
        <xdr:cNvPr id="740301" name="Picture@01\QPosted@" descr="@01\QPosted@">
          <a:extLst>
            <a:ext uri="{FF2B5EF4-FFF2-40B4-BE49-F238E27FC236}">
              <a16:creationId xmlns:a16="http://schemas.microsoft.com/office/drawing/2014/main" id="{9666AF06-F633-B183-5683-D37B556301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97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697</xdr:row>
      <xdr:rowOff>0</xdr:rowOff>
    </xdr:from>
    <xdr:to>
      <xdr:col>0</xdr:col>
      <xdr:colOff>152400</xdr:colOff>
      <xdr:row>697</xdr:row>
      <xdr:rowOff>133350</xdr:rowOff>
    </xdr:to>
    <xdr:pic>
      <xdr:nvPicPr>
        <xdr:cNvPr id="740302" name="Picture@01\QPosted@" descr="@01\QPosted@">
          <a:extLst>
            <a:ext uri="{FF2B5EF4-FFF2-40B4-BE49-F238E27FC236}">
              <a16:creationId xmlns:a16="http://schemas.microsoft.com/office/drawing/2014/main" id="{BBDB973A-4E85-73D9-39E2-31F684CE18A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313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698</xdr:row>
      <xdr:rowOff>0</xdr:rowOff>
    </xdr:from>
    <xdr:to>
      <xdr:col>0</xdr:col>
      <xdr:colOff>152400</xdr:colOff>
      <xdr:row>698</xdr:row>
      <xdr:rowOff>133350</xdr:rowOff>
    </xdr:to>
    <xdr:pic>
      <xdr:nvPicPr>
        <xdr:cNvPr id="740303" name="Picture@01\QPosted@" descr="@01\QPosted@">
          <a:extLst>
            <a:ext uri="{FF2B5EF4-FFF2-40B4-BE49-F238E27FC236}">
              <a16:creationId xmlns:a16="http://schemas.microsoft.com/office/drawing/2014/main" id="{8820BF65-05B6-AEA5-C5EC-D3BE38D5749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329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699</xdr:row>
      <xdr:rowOff>0</xdr:rowOff>
    </xdr:from>
    <xdr:to>
      <xdr:col>0</xdr:col>
      <xdr:colOff>152400</xdr:colOff>
      <xdr:row>699</xdr:row>
      <xdr:rowOff>133350</xdr:rowOff>
    </xdr:to>
    <xdr:pic>
      <xdr:nvPicPr>
        <xdr:cNvPr id="740304" name="Picture@01\QPosted@" descr="@01\QPosted@">
          <a:extLst>
            <a:ext uri="{FF2B5EF4-FFF2-40B4-BE49-F238E27FC236}">
              <a16:creationId xmlns:a16="http://schemas.microsoft.com/office/drawing/2014/main" id="{CCF4961F-092C-EE4E-B416-8A5ABD1316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346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700</xdr:row>
      <xdr:rowOff>0</xdr:rowOff>
    </xdr:from>
    <xdr:to>
      <xdr:col>0</xdr:col>
      <xdr:colOff>152400</xdr:colOff>
      <xdr:row>700</xdr:row>
      <xdr:rowOff>133350</xdr:rowOff>
    </xdr:to>
    <xdr:pic>
      <xdr:nvPicPr>
        <xdr:cNvPr id="740305" name="Picture@01\QPosted@" descr="@01\QPosted@">
          <a:extLst>
            <a:ext uri="{FF2B5EF4-FFF2-40B4-BE49-F238E27FC236}">
              <a16:creationId xmlns:a16="http://schemas.microsoft.com/office/drawing/2014/main" id="{A578C927-0EB9-47A9-7C79-E26DBCE664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362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701</xdr:row>
      <xdr:rowOff>0</xdr:rowOff>
    </xdr:from>
    <xdr:to>
      <xdr:col>0</xdr:col>
      <xdr:colOff>152400</xdr:colOff>
      <xdr:row>701</xdr:row>
      <xdr:rowOff>133350</xdr:rowOff>
    </xdr:to>
    <xdr:pic>
      <xdr:nvPicPr>
        <xdr:cNvPr id="740306" name="Picture@01\QPosted@" descr="@01\QPosted@">
          <a:extLst>
            <a:ext uri="{FF2B5EF4-FFF2-40B4-BE49-F238E27FC236}">
              <a16:creationId xmlns:a16="http://schemas.microsoft.com/office/drawing/2014/main" id="{4781AB71-D510-8E26-F33C-B188EB61DD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378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702</xdr:row>
      <xdr:rowOff>0</xdr:rowOff>
    </xdr:from>
    <xdr:to>
      <xdr:col>0</xdr:col>
      <xdr:colOff>152400</xdr:colOff>
      <xdr:row>702</xdr:row>
      <xdr:rowOff>133350</xdr:rowOff>
    </xdr:to>
    <xdr:pic>
      <xdr:nvPicPr>
        <xdr:cNvPr id="740307" name="Picture@01\QPosted@" descr="@01\QPosted@">
          <a:extLst>
            <a:ext uri="{FF2B5EF4-FFF2-40B4-BE49-F238E27FC236}">
              <a16:creationId xmlns:a16="http://schemas.microsoft.com/office/drawing/2014/main" id="{5C5CB946-BE49-EC2E-A107-3FB5417C267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3947575"/>
          <a:ext cx="152400" cy="133350"/>
        </a:xfrm>
        <a:prstGeom prst="rect">
          <a:avLst/>
        </a:prstGeom>
        <a:solidFill>
          <a:srgbClr val="FFFFFF"/>
        </a:solidFill>
        <a:ln w="9525">
          <a:solidFill>
            <a:srgbClr val="000000"/>
          </a:solid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xdr:row>
      <xdr:rowOff>0</xdr:rowOff>
    </xdr:from>
    <xdr:to>
      <xdr:col>0</xdr:col>
      <xdr:colOff>152400</xdr:colOff>
      <xdr:row>6</xdr:row>
      <xdr:rowOff>133350</xdr:rowOff>
    </xdr:to>
    <xdr:pic>
      <xdr:nvPicPr>
        <xdr:cNvPr id="737240" name="Picture@5C\Qopen@" descr="@5C\Qopen@">
          <a:extLst>
            <a:ext uri="{FF2B5EF4-FFF2-40B4-BE49-F238E27FC236}">
              <a16:creationId xmlns:a16="http://schemas.microsoft.com/office/drawing/2014/main" id="{78835CCF-8B0E-3854-A10E-CAB55FE69A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737241" name="Picture@5C\Qopen@" descr="@5C\Qopen@">
          <a:extLst>
            <a:ext uri="{FF2B5EF4-FFF2-40B4-BE49-F238E27FC236}">
              <a16:creationId xmlns:a16="http://schemas.microsoft.com/office/drawing/2014/main" id="{B3AFE875-ECFE-8B81-6F9A-88A14FC2BC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737242" name="Picture@5C\Qopen@" descr="@5C\Qopen@">
          <a:extLst>
            <a:ext uri="{FF2B5EF4-FFF2-40B4-BE49-F238E27FC236}">
              <a16:creationId xmlns:a16="http://schemas.microsoft.com/office/drawing/2014/main" id="{5C4168CD-071A-C84E-12CD-1FD96B8DB4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7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737243" name="Picture@5C\Qopen@" descr="@5C\Qopen@">
          <a:extLst>
            <a:ext uri="{FF2B5EF4-FFF2-40B4-BE49-F238E27FC236}">
              <a16:creationId xmlns:a16="http://schemas.microsoft.com/office/drawing/2014/main" id="{E158B3BD-72DD-2AC5-C2CB-60E6DB7B7C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737244" name="Picture@5C\Qopen@" descr="@5C\Qopen@">
          <a:extLst>
            <a:ext uri="{FF2B5EF4-FFF2-40B4-BE49-F238E27FC236}">
              <a16:creationId xmlns:a16="http://schemas.microsoft.com/office/drawing/2014/main" id="{056F5B48-4C8C-3DF1-F0C2-B883904699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9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737245" name="Picture@5C\Qopen@" descr="@5C\Qopen@">
          <a:extLst>
            <a:ext uri="{FF2B5EF4-FFF2-40B4-BE49-F238E27FC236}">
              <a16:creationId xmlns:a16="http://schemas.microsoft.com/office/drawing/2014/main" id="{B603EF07-E939-1E70-8E3A-5A3FE6EF13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737246" name="Picture@5C\Qopen@" descr="@5C\Qopen@">
          <a:extLst>
            <a:ext uri="{FF2B5EF4-FFF2-40B4-BE49-F238E27FC236}">
              <a16:creationId xmlns:a16="http://schemas.microsoft.com/office/drawing/2014/main" id="{34F9BFCA-B26B-4AD2-D72C-834576621D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737247" name="Picture@5C\Qopen@" descr="@5C\Qopen@">
          <a:extLst>
            <a:ext uri="{FF2B5EF4-FFF2-40B4-BE49-F238E27FC236}">
              <a16:creationId xmlns:a16="http://schemas.microsoft.com/office/drawing/2014/main" id="{27D99EAA-40CE-215F-888F-776B1D7770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737248" name="Picture@5C\Qopen@" descr="@5C\Qopen@">
          <a:extLst>
            <a:ext uri="{FF2B5EF4-FFF2-40B4-BE49-F238E27FC236}">
              <a16:creationId xmlns:a16="http://schemas.microsoft.com/office/drawing/2014/main" id="{EA2D5A56-E173-F3D7-3647-0F27876B53C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4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737249" name="Picture@5C\Qopen@" descr="@5C\Qopen@">
          <a:extLst>
            <a:ext uri="{FF2B5EF4-FFF2-40B4-BE49-F238E27FC236}">
              <a16:creationId xmlns:a16="http://schemas.microsoft.com/office/drawing/2014/main" id="{D7E4216B-4252-600E-B466-91DA2E76AF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0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737250" name="Picture@5C\Qopen@" descr="@5C\Qopen@">
          <a:extLst>
            <a:ext uri="{FF2B5EF4-FFF2-40B4-BE49-F238E27FC236}">
              <a16:creationId xmlns:a16="http://schemas.microsoft.com/office/drawing/2014/main" id="{0DE088CF-0387-718D-438E-B5FD71EEAE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737251" name="Picture@5C\Qopen@" descr="@5C\Qopen@">
          <a:extLst>
            <a:ext uri="{FF2B5EF4-FFF2-40B4-BE49-F238E27FC236}">
              <a16:creationId xmlns:a16="http://schemas.microsoft.com/office/drawing/2014/main" id="{2C85141D-413D-F255-5D7F-F3B4E7EC74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737252" name="Picture@5C\Qopen@" descr="@5C\Qopen@">
          <a:extLst>
            <a:ext uri="{FF2B5EF4-FFF2-40B4-BE49-F238E27FC236}">
              <a16:creationId xmlns:a16="http://schemas.microsoft.com/office/drawing/2014/main" id="{88F0EBDC-CE54-554F-F9BC-BAD47A93D8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9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737253" name="Picture@5C\Qopen@" descr="@5C\Qopen@">
          <a:extLst>
            <a:ext uri="{FF2B5EF4-FFF2-40B4-BE49-F238E27FC236}">
              <a16:creationId xmlns:a16="http://schemas.microsoft.com/office/drawing/2014/main" id="{9749BB49-D6A1-EA24-EF25-F5A8AAEE8B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5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737254" name="Picture@5C\Qopen@" descr="@5C\Qopen@">
          <a:extLst>
            <a:ext uri="{FF2B5EF4-FFF2-40B4-BE49-F238E27FC236}">
              <a16:creationId xmlns:a16="http://schemas.microsoft.com/office/drawing/2014/main" id="{6498DE0C-6E2A-8BE4-F37B-9552487E3C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737255" name="Picture@5C\Qopen@" descr="@5C\Qopen@">
          <a:extLst>
            <a:ext uri="{FF2B5EF4-FFF2-40B4-BE49-F238E27FC236}">
              <a16:creationId xmlns:a16="http://schemas.microsoft.com/office/drawing/2014/main" id="{730620E2-44EB-6139-53D8-61FBAE7753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7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737256" name="Picture@5C\Qopen@" descr="@5C\Qopen@">
          <a:extLst>
            <a:ext uri="{FF2B5EF4-FFF2-40B4-BE49-F238E27FC236}">
              <a16:creationId xmlns:a16="http://schemas.microsoft.com/office/drawing/2014/main" id="{99B7961E-A671-DC06-EEC1-0C7935DB52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3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737257" name="Picture@5C\Qopen@" descr="@5C\Qopen@">
          <a:extLst>
            <a:ext uri="{FF2B5EF4-FFF2-40B4-BE49-F238E27FC236}">
              <a16:creationId xmlns:a16="http://schemas.microsoft.com/office/drawing/2014/main" id="{55775E63-09C6-A0A3-49CC-DB636CFE68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0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737258" name="Picture@5C\Qopen@" descr="@5C\Qopen@">
          <a:extLst>
            <a:ext uri="{FF2B5EF4-FFF2-40B4-BE49-F238E27FC236}">
              <a16:creationId xmlns:a16="http://schemas.microsoft.com/office/drawing/2014/main" id="{94242B3D-60DE-6CE2-69DB-649D58D6B3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6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737259" name="Picture@5C\Qopen@" descr="@5C\Qopen@">
          <a:extLst>
            <a:ext uri="{FF2B5EF4-FFF2-40B4-BE49-F238E27FC236}">
              <a16:creationId xmlns:a16="http://schemas.microsoft.com/office/drawing/2014/main" id="{0216A634-0E7B-5F17-044C-DF56080EE4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2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737260" name="Picture@5C\Qopen@" descr="@5C\Qopen@">
          <a:extLst>
            <a:ext uri="{FF2B5EF4-FFF2-40B4-BE49-F238E27FC236}">
              <a16:creationId xmlns:a16="http://schemas.microsoft.com/office/drawing/2014/main" id="{B2F15F8C-8AED-59A7-3589-4C1D7611B4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737261" name="Picture@5C\Qopen@" descr="@5C\Qopen@">
          <a:extLst>
            <a:ext uri="{FF2B5EF4-FFF2-40B4-BE49-F238E27FC236}">
              <a16:creationId xmlns:a16="http://schemas.microsoft.com/office/drawing/2014/main" id="{4777627F-21B3-3EFB-7BDE-A5BB82DA0D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4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737262" name="Picture@5C\Qopen@" descr="@5C\Qopen@">
          <a:extLst>
            <a:ext uri="{FF2B5EF4-FFF2-40B4-BE49-F238E27FC236}">
              <a16:creationId xmlns:a16="http://schemas.microsoft.com/office/drawing/2014/main" id="{77B58794-BDBE-4338-A3EC-2926E5B8AB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1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737263" name="Picture@5C\Qopen@" descr="@5C\Qopen@">
          <a:extLst>
            <a:ext uri="{FF2B5EF4-FFF2-40B4-BE49-F238E27FC236}">
              <a16:creationId xmlns:a16="http://schemas.microsoft.com/office/drawing/2014/main" id="{E2CF2AB7-89A2-32FA-3DC7-BBEFC8E6E1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737264" name="Picture@5C\Qopen@" descr="@5C\Qopen@">
          <a:extLst>
            <a:ext uri="{FF2B5EF4-FFF2-40B4-BE49-F238E27FC236}">
              <a16:creationId xmlns:a16="http://schemas.microsoft.com/office/drawing/2014/main" id="{265A0416-E6C2-F600-4648-032B36BF88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3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737265" name="Picture@5C\Qopen@" descr="@5C\Qopen@">
          <a:extLst>
            <a:ext uri="{FF2B5EF4-FFF2-40B4-BE49-F238E27FC236}">
              <a16:creationId xmlns:a16="http://schemas.microsoft.com/office/drawing/2014/main" id="{3C1C6BBE-7367-6CF3-DB82-B84E856C49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737266" name="Picture@5C\Qopen@" descr="@5C\Qopen@">
          <a:extLst>
            <a:ext uri="{FF2B5EF4-FFF2-40B4-BE49-F238E27FC236}">
              <a16:creationId xmlns:a16="http://schemas.microsoft.com/office/drawing/2014/main" id="{C452A895-DD39-FDAC-6F5E-B9EB71329C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737267" name="Picture@5C\Qopen@" descr="@5C\Qopen@">
          <a:extLst>
            <a:ext uri="{FF2B5EF4-FFF2-40B4-BE49-F238E27FC236}">
              <a16:creationId xmlns:a16="http://schemas.microsoft.com/office/drawing/2014/main" id="{302688F4-503F-CAFF-B0C4-16D16C95E2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737268" name="Picture@5C\Qopen@" descr="@5C\Qopen@">
          <a:extLst>
            <a:ext uri="{FF2B5EF4-FFF2-40B4-BE49-F238E27FC236}">
              <a16:creationId xmlns:a16="http://schemas.microsoft.com/office/drawing/2014/main" id="{4D997A5F-4C6F-C219-315E-F50C93EDE4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8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737269" name="Picture@5C\Qopen@" descr="@5C\Qopen@">
          <a:extLst>
            <a:ext uri="{FF2B5EF4-FFF2-40B4-BE49-F238E27FC236}">
              <a16:creationId xmlns:a16="http://schemas.microsoft.com/office/drawing/2014/main" id="{31CE1282-EC82-199C-ACB2-46DAC49CF2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4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37270" name="Picture@5C\Qopen@" descr="@5C\Qopen@">
          <a:extLst>
            <a:ext uri="{FF2B5EF4-FFF2-40B4-BE49-F238E27FC236}">
              <a16:creationId xmlns:a16="http://schemas.microsoft.com/office/drawing/2014/main" id="{7B0D7862-9A9D-DBB4-BAFB-E5B3FAF97F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0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37271" name="Picture@5C\Qopen@" descr="@5C\Qopen@">
          <a:extLst>
            <a:ext uri="{FF2B5EF4-FFF2-40B4-BE49-F238E27FC236}">
              <a16:creationId xmlns:a16="http://schemas.microsoft.com/office/drawing/2014/main" id="{2789029F-B298-E39C-C81F-2F1F3C1D88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37272" name="Picture@5C\Qopen@" descr="@5C\Qopen@">
          <a:extLst>
            <a:ext uri="{FF2B5EF4-FFF2-40B4-BE49-F238E27FC236}">
              <a16:creationId xmlns:a16="http://schemas.microsoft.com/office/drawing/2014/main" id="{A62BEAE3-56D4-C541-213F-7AB179418D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2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37273" name="Picture@5C\Qopen@" descr="@5C\Qopen@">
          <a:extLst>
            <a:ext uri="{FF2B5EF4-FFF2-40B4-BE49-F238E27FC236}">
              <a16:creationId xmlns:a16="http://schemas.microsoft.com/office/drawing/2014/main" id="{C95D5C89-24F6-29B8-7072-D1A8840C46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9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37274" name="Picture@5C\Qopen@" descr="@5C\Qopen@">
          <a:extLst>
            <a:ext uri="{FF2B5EF4-FFF2-40B4-BE49-F238E27FC236}">
              <a16:creationId xmlns:a16="http://schemas.microsoft.com/office/drawing/2014/main" id="{351C7D9B-BCBE-4223-47A1-0F70E98DD5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5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37275" name="Picture@5C\Qopen@" descr="@5C\Qopen@">
          <a:extLst>
            <a:ext uri="{FF2B5EF4-FFF2-40B4-BE49-F238E27FC236}">
              <a16:creationId xmlns:a16="http://schemas.microsoft.com/office/drawing/2014/main" id="{A27052FB-01FC-32EF-351F-534D85EFE6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1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37276" name="Picture@5C\Qopen@" descr="@5C\Qopen@">
          <a:extLst>
            <a:ext uri="{FF2B5EF4-FFF2-40B4-BE49-F238E27FC236}">
              <a16:creationId xmlns:a16="http://schemas.microsoft.com/office/drawing/2014/main" id="{855839DA-96C4-C280-1931-8B186B18081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7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37277" name="Picture@5C\Qopen@" descr="@5C\Qopen@">
          <a:extLst>
            <a:ext uri="{FF2B5EF4-FFF2-40B4-BE49-F238E27FC236}">
              <a16:creationId xmlns:a16="http://schemas.microsoft.com/office/drawing/2014/main" id="{9ACD0AED-CF74-9CA1-491B-566E532236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37278" name="Picture@5C\Qopen@" descr="@5C\Qopen@">
          <a:extLst>
            <a:ext uri="{FF2B5EF4-FFF2-40B4-BE49-F238E27FC236}">
              <a16:creationId xmlns:a16="http://schemas.microsoft.com/office/drawing/2014/main" id="{B8DEDFD6-3703-E841-113E-397B86C9DE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0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37279" name="Picture@5C\Qopen@" descr="@5C\Qopen@">
          <a:extLst>
            <a:ext uri="{FF2B5EF4-FFF2-40B4-BE49-F238E27FC236}">
              <a16:creationId xmlns:a16="http://schemas.microsoft.com/office/drawing/2014/main" id="{E107E7A1-A045-7157-AC03-BC6A9363E8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6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40352" name="Picture@5C\Qopen@" descr="@5C\Qopen@">
          <a:extLst>
            <a:ext uri="{FF2B5EF4-FFF2-40B4-BE49-F238E27FC236}">
              <a16:creationId xmlns:a16="http://schemas.microsoft.com/office/drawing/2014/main" id="{1701411B-996B-E406-D003-A7828CC73F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2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40353" name="Picture@5C\Qopen@" descr="@5C\Qopen@">
          <a:extLst>
            <a:ext uri="{FF2B5EF4-FFF2-40B4-BE49-F238E27FC236}">
              <a16:creationId xmlns:a16="http://schemas.microsoft.com/office/drawing/2014/main" id="{64F2CED6-06C2-D7E4-47AC-8C629E9C26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8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40354" name="Picture@5C\Qopen@" descr="@5C\Qopen@">
          <a:extLst>
            <a:ext uri="{FF2B5EF4-FFF2-40B4-BE49-F238E27FC236}">
              <a16:creationId xmlns:a16="http://schemas.microsoft.com/office/drawing/2014/main" id="{AC33B324-CB4B-3024-2608-8D5C65532C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40355" name="Picture@5C\Qopen@" descr="@5C\Qopen@">
          <a:extLst>
            <a:ext uri="{FF2B5EF4-FFF2-40B4-BE49-F238E27FC236}">
              <a16:creationId xmlns:a16="http://schemas.microsoft.com/office/drawing/2014/main" id="{C30685BF-2C3B-D5C4-6EC5-A2FF9DF904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1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40356" name="Picture@5C\Qopen@" descr="@5C\Qopen@">
          <a:extLst>
            <a:ext uri="{FF2B5EF4-FFF2-40B4-BE49-F238E27FC236}">
              <a16:creationId xmlns:a16="http://schemas.microsoft.com/office/drawing/2014/main" id="{E918958A-24B6-3C67-E67C-B3043179A3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7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40357" name="Picture@5C\Qopen@" descr="@5C\Qopen@">
          <a:extLst>
            <a:ext uri="{FF2B5EF4-FFF2-40B4-BE49-F238E27FC236}">
              <a16:creationId xmlns:a16="http://schemas.microsoft.com/office/drawing/2014/main" id="{4ABE64F1-45C7-336F-746D-267F86EE38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3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40358" name="Picture@5C\Qopen@" descr="@5C\Qopen@">
          <a:extLst>
            <a:ext uri="{FF2B5EF4-FFF2-40B4-BE49-F238E27FC236}">
              <a16:creationId xmlns:a16="http://schemas.microsoft.com/office/drawing/2014/main" id="{0F5B9E55-FC21-4299-FCDB-138FC7C989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9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40359" name="Picture@5C\Qopen@" descr="@5C\Qopen@">
          <a:extLst>
            <a:ext uri="{FF2B5EF4-FFF2-40B4-BE49-F238E27FC236}">
              <a16:creationId xmlns:a16="http://schemas.microsoft.com/office/drawing/2014/main" id="{D2D9174A-7CA3-6B8B-028D-9793C0A81C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40360" name="Picture@5C\Qopen@" descr="@5C\Qopen@">
          <a:extLst>
            <a:ext uri="{FF2B5EF4-FFF2-40B4-BE49-F238E27FC236}">
              <a16:creationId xmlns:a16="http://schemas.microsoft.com/office/drawing/2014/main" id="{C8E54570-E687-3973-CC95-C3B925247D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2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40361" name="Picture@5C\Qopen@" descr="@5C\Qopen@">
          <a:extLst>
            <a:ext uri="{FF2B5EF4-FFF2-40B4-BE49-F238E27FC236}">
              <a16:creationId xmlns:a16="http://schemas.microsoft.com/office/drawing/2014/main" id="{0C79B711-8FE3-2468-AFA3-95C1BABFAD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8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40362" name="Picture@5C\Qopen@" descr="@5C\Qopen@">
          <a:extLst>
            <a:ext uri="{FF2B5EF4-FFF2-40B4-BE49-F238E27FC236}">
              <a16:creationId xmlns:a16="http://schemas.microsoft.com/office/drawing/2014/main" id="{9702BCEE-1F16-A3C6-2139-E30D9A9526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4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40363" name="Picture@5C\Qopen@" descr="@5C\Qopen@">
          <a:extLst>
            <a:ext uri="{FF2B5EF4-FFF2-40B4-BE49-F238E27FC236}">
              <a16:creationId xmlns:a16="http://schemas.microsoft.com/office/drawing/2014/main" id="{53FC0536-07AE-4BDE-F096-4C9A827DAA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0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40364" name="Picture@5C\Qopen@" descr="@5C\Qopen@">
          <a:extLst>
            <a:ext uri="{FF2B5EF4-FFF2-40B4-BE49-F238E27FC236}">
              <a16:creationId xmlns:a16="http://schemas.microsoft.com/office/drawing/2014/main" id="{D4954C7B-BB0E-CCC8-AC69-E6CBC83050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6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40365" name="Picture@5C\Qopen@" descr="@5C\Qopen@">
          <a:extLst>
            <a:ext uri="{FF2B5EF4-FFF2-40B4-BE49-F238E27FC236}">
              <a16:creationId xmlns:a16="http://schemas.microsoft.com/office/drawing/2014/main" id="{ACF1D86F-1D01-DE01-B188-9D3EADDEEA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40366" name="Picture@5C\Qopen@" descr="@5C\Qopen@">
          <a:extLst>
            <a:ext uri="{FF2B5EF4-FFF2-40B4-BE49-F238E27FC236}">
              <a16:creationId xmlns:a16="http://schemas.microsoft.com/office/drawing/2014/main" id="{7810B991-2DAB-D302-2FAB-3F21AFFB67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9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40367" name="Picture@5C\Qopen@" descr="@5C\Qopen@">
          <a:extLst>
            <a:ext uri="{FF2B5EF4-FFF2-40B4-BE49-F238E27FC236}">
              <a16:creationId xmlns:a16="http://schemas.microsoft.com/office/drawing/2014/main" id="{A95DA209-578E-1908-2D3E-A048523756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5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40368" name="Picture@5C\Qopen@" descr="@5C\Qopen@">
          <a:extLst>
            <a:ext uri="{FF2B5EF4-FFF2-40B4-BE49-F238E27FC236}">
              <a16:creationId xmlns:a16="http://schemas.microsoft.com/office/drawing/2014/main" id="{942B11F3-65C1-6781-D93E-FD718675B4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1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40369" name="Picture@5C\Qopen@" descr="@5C\Qopen@">
          <a:extLst>
            <a:ext uri="{FF2B5EF4-FFF2-40B4-BE49-F238E27FC236}">
              <a16:creationId xmlns:a16="http://schemas.microsoft.com/office/drawing/2014/main" id="{AFDF8770-2B67-A28E-613C-05F95D4E34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40370" name="Picture@5C\Qopen@" descr="@5C\Qopen@">
          <a:extLst>
            <a:ext uri="{FF2B5EF4-FFF2-40B4-BE49-F238E27FC236}">
              <a16:creationId xmlns:a16="http://schemas.microsoft.com/office/drawing/2014/main" id="{1679D82D-321E-9941-C21F-B105D6F455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3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40371" name="Picture@5C\Qopen@" descr="@5C\Qopen@">
          <a:extLst>
            <a:ext uri="{FF2B5EF4-FFF2-40B4-BE49-F238E27FC236}">
              <a16:creationId xmlns:a16="http://schemas.microsoft.com/office/drawing/2014/main" id="{22EBBACE-2B6E-250B-4C69-25B211652D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0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40372" name="Picture@5C\Qopen@" descr="@5C\Qopen@">
          <a:extLst>
            <a:ext uri="{FF2B5EF4-FFF2-40B4-BE49-F238E27FC236}">
              <a16:creationId xmlns:a16="http://schemas.microsoft.com/office/drawing/2014/main" id="{1B750F46-D37E-659B-850C-49103A1303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6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40373" name="Picture@5C\Qopen@" descr="@5C\Qopen@">
          <a:extLst>
            <a:ext uri="{FF2B5EF4-FFF2-40B4-BE49-F238E27FC236}">
              <a16:creationId xmlns:a16="http://schemas.microsoft.com/office/drawing/2014/main" id="{EC2E1367-BBFD-746D-63AE-57A0FAD04A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2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40374" name="Picture@5C\Qopen@" descr="@5C\Qopen@">
          <a:extLst>
            <a:ext uri="{FF2B5EF4-FFF2-40B4-BE49-F238E27FC236}">
              <a16:creationId xmlns:a16="http://schemas.microsoft.com/office/drawing/2014/main" id="{436C6C20-2240-2F27-2CC6-5118A9BAFA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8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40375" name="Picture@5B\QCleared@" descr="@5B\QCleared@">
          <a:extLst>
            <a:ext uri="{FF2B5EF4-FFF2-40B4-BE49-F238E27FC236}">
              <a16:creationId xmlns:a16="http://schemas.microsoft.com/office/drawing/2014/main" id="{0EEEDAD2-CC62-8B3A-B857-619F4DB0916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44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40376" name="Picture@5C\Qopen@" descr="@5C\Qopen@">
          <a:extLst>
            <a:ext uri="{FF2B5EF4-FFF2-40B4-BE49-F238E27FC236}">
              <a16:creationId xmlns:a16="http://schemas.microsoft.com/office/drawing/2014/main" id="{165CB9D1-99CF-B0DC-DCAF-98613D9145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1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40377" name="Picture@5C\Qopen@" descr="@5C\Qopen@">
          <a:extLst>
            <a:ext uri="{FF2B5EF4-FFF2-40B4-BE49-F238E27FC236}">
              <a16:creationId xmlns:a16="http://schemas.microsoft.com/office/drawing/2014/main" id="{37E477F8-27A5-980F-5C55-A3882834C3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7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40378" name="Picture@5C\Qopen@" descr="@5C\Qopen@">
          <a:extLst>
            <a:ext uri="{FF2B5EF4-FFF2-40B4-BE49-F238E27FC236}">
              <a16:creationId xmlns:a16="http://schemas.microsoft.com/office/drawing/2014/main" id="{D2820CCB-0914-A314-B12F-DC2D87C24B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93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40379" name="Picture@5C\Qopen@" descr="@5C\Qopen@">
          <a:extLst>
            <a:ext uri="{FF2B5EF4-FFF2-40B4-BE49-F238E27FC236}">
              <a16:creationId xmlns:a16="http://schemas.microsoft.com/office/drawing/2014/main" id="{D4169D67-BA7E-4605-6773-D8CE648CA4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09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40380" name="Picture@5C\Qopen@" descr="@5C\Qopen@">
          <a:extLst>
            <a:ext uri="{FF2B5EF4-FFF2-40B4-BE49-F238E27FC236}">
              <a16:creationId xmlns:a16="http://schemas.microsoft.com/office/drawing/2014/main" id="{BC6B7472-754B-9AB6-1E3F-EB05937AAC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25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40381" name="Picture@5C\Qopen@" descr="@5C\Qopen@">
          <a:extLst>
            <a:ext uri="{FF2B5EF4-FFF2-40B4-BE49-F238E27FC236}">
              <a16:creationId xmlns:a16="http://schemas.microsoft.com/office/drawing/2014/main" id="{BC66C241-DD2F-4E2F-435D-CD90D2EDC2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42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40382" name="Picture@5C\Qopen@" descr="@5C\Qopen@">
          <a:extLst>
            <a:ext uri="{FF2B5EF4-FFF2-40B4-BE49-F238E27FC236}">
              <a16:creationId xmlns:a16="http://schemas.microsoft.com/office/drawing/2014/main" id="{18A024E6-6696-618A-D778-950E9661C0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8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40383" name="Picture@5C\Qopen@" descr="@5C\Qopen@">
          <a:extLst>
            <a:ext uri="{FF2B5EF4-FFF2-40B4-BE49-F238E27FC236}">
              <a16:creationId xmlns:a16="http://schemas.microsoft.com/office/drawing/2014/main" id="{EAB722B5-263E-AB54-4037-CF3A145500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74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40384" name="Picture@5C\Qopen@" descr="@5C\Qopen@">
          <a:extLst>
            <a:ext uri="{FF2B5EF4-FFF2-40B4-BE49-F238E27FC236}">
              <a16:creationId xmlns:a16="http://schemas.microsoft.com/office/drawing/2014/main" id="{EBFA89C7-303B-532D-96EF-866978C1C1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90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40385" name="Picture@5C\Qopen@" descr="@5C\Qopen@">
          <a:extLst>
            <a:ext uri="{FF2B5EF4-FFF2-40B4-BE49-F238E27FC236}">
              <a16:creationId xmlns:a16="http://schemas.microsoft.com/office/drawing/2014/main" id="{B2CC9A5A-2B2B-1872-D89D-BE180E7937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06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40386" name="Picture@5C\Qopen@" descr="@5C\Qopen@">
          <a:extLst>
            <a:ext uri="{FF2B5EF4-FFF2-40B4-BE49-F238E27FC236}">
              <a16:creationId xmlns:a16="http://schemas.microsoft.com/office/drawing/2014/main" id="{AEE73269-D945-597C-4E68-2CE254B0431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23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40387" name="Picture@5C\Qopen@" descr="@5C\Qopen@">
          <a:extLst>
            <a:ext uri="{FF2B5EF4-FFF2-40B4-BE49-F238E27FC236}">
              <a16:creationId xmlns:a16="http://schemas.microsoft.com/office/drawing/2014/main" id="{8EB52736-FABF-A917-541F-10F3321F71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39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40388" name="Picture@5C\Qopen@" descr="@5C\Qopen@">
          <a:extLst>
            <a:ext uri="{FF2B5EF4-FFF2-40B4-BE49-F238E27FC236}">
              <a16:creationId xmlns:a16="http://schemas.microsoft.com/office/drawing/2014/main" id="{EB828EF7-BF1D-AA9C-C491-5D6D428D07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55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40389" name="Picture@5C\Qopen@" descr="@5C\Qopen@">
          <a:extLst>
            <a:ext uri="{FF2B5EF4-FFF2-40B4-BE49-F238E27FC236}">
              <a16:creationId xmlns:a16="http://schemas.microsoft.com/office/drawing/2014/main" id="{D4C7CD47-2705-262C-951D-22433B53CD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1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40390" name="Picture@5C\Qopen@" descr="@5C\Qopen@">
          <a:extLst>
            <a:ext uri="{FF2B5EF4-FFF2-40B4-BE49-F238E27FC236}">
              <a16:creationId xmlns:a16="http://schemas.microsoft.com/office/drawing/2014/main" id="{A10699EF-F951-E389-D3EF-E09A8D1F8EC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87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40391" name="Picture@5C\Qopen@" descr="@5C\Qopen@">
          <a:extLst>
            <a:ext uri="{FF2B5EF4-FFF2-40B4-BE49-F238E27FC236}">
              <a16:creationId xmlns:a16="http://schemas.microsoft.com/office/drawing/2014/main" id="{0D95E343-9918-2BB9-CAD1-B867363F8D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3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40392" name="Picture@5C\Qopen@" descr="@5C\Qopen@">
          <a:extLst>
            <a:ext uri="{FF2B5EF4-FFF2-40B4-BE49-F238E27FC236}">
              <a16:creationId xmlns:a16="http://schemas.microsoft.com/office/drawing/2014/main" id="{27562938-45D7-A89B-CEDD-A045EDDB5F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20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40393" name="Picture@5C\Qopen@" descr="@5C\Qopen@">
          <a:extLst>
            <a:ext uri="{FF2B5EF4-FFF2-40B4-BE49-F238E27FC236}">
              <a16:creationId xmlns:a16="http://schemas.microsoft.com/office/drawing/2014/main" id="{61E3E4E6-4A67-D764-BAEF-DF5C85CEAB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36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40394" name="Picture@5C\Qopen@" descr="@5C\Qopen@">
          <a:extLst>
            <a:ext uri="{FF2B5EF4-FFF2-40B4-BE49-F238E27FC236}">
              <a16:creationId xmlns:a16="http://schemas.microsoft.com/office/drawing/2014/main" id="{5B18DE42-1C7A-0767-048B-0C2980D660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52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40395" name="Picture@5C\Qopen@" descr="@5C\Qopen@">
          <a:extLst>
            <a:ext uri="{FF2B5EF4-FFF2-40B4-BE49-F238E27FC236}">
              <a16:creationId xmlns:a16="http://schemas.microsoft.com/office/drawing/2014/main" id="{C68495CD-CC54-B6DE-BCA4-39DEBF195B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8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40396" name="Picture@5C\Qopen@" descr="@5C\Qopen@">
          <a:extLst>
            <a:ext uri="{FF2B5EF4-FFF2-40B4-BE49-F238E27FC236}">
              <a16:creationId xmlns:a16="http://schemas.microsoft.com/office/drawing/2014/main" id="{D0E0F40B-45D4-205A-FA75-204081F960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84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40397" name="Picture@5C\Qopen@" descr="@5C\Qopen@">
          <a:extLst>
            <a:ext uri="{FF2B5EF4-FFF2-40B4-BE49-F238E27FC236}">
              <a16:creationId xmlns:a16="http://schemas.microsoft.com/office/drawing/2014/main" id="{39B9C3FA-75EB-536F-AA75-B49C388473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01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40398" name="Picture@5C\Qopen@" descr="@5C\Qopen@">
          <a:extLst>
            <a:ext uri="{FF2B5EF4-FFF2-40B4-BE49-F238E27FC236}">
              <a16:creationId xmlns:a16="http://schemas.microsoft.com/office/drawing/2014/main" id="{59492DEC-EF4E-8F24-5735-10FCCE0245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17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40399" name="Picture@5C\Qopen@" descr="@5C\Qopen@">
          <a:extLst>
            <a:ext uri="{FF2B5EF4-FFF2-40B4-BE49-F238E27FC236}">
              <a16:creationId xmlns:a16="http://schemas.microsoft.com/office/drawing/2014/main" id="{BEFCB593-E09B-A02D-8206-060768E794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33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40400" name="Picture@5C\Qopen@" descr="@5C\Qopen@">
          <a:extLst>
            <a:ext uri="{FF2B5EF4-FFF2-40B4-BE49-F238E27FC236}">
              <a16:creationId xmlns:a16="http://schemas.microsoft.com/office/drawing/2014/main" id="{1AF46F59-18DB-DC6C-FEE1-D1701FB1DF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9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40401" name="Picture@5C\Qopen@" descr="@5C\Qopen@">
          <a:extLst>
            <a:ext uri="{FF2B5EF4-FFF2-40B4-BE49-F238E27FC236}">
              <a16:creationId xmlns:a16="http://schemas.microsoft.com/office/drawing/2014/main" id="{981B09B4-B625-3CFD-E2D7-C0E584B8B0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65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40402" name="Picture@5C\Qopen@" descr="@5C\Qopen@">
          <a:extLst>
            <a:ext uri="{FF2B5EF4-FFF2-40B4-BE49-F238E27FC236}">
              <a16:creationId xmlns:a16="http://schemas.microsoft.com/office/drawing/2014/main" id="{2024A2D6-06CD-994B-57B2-A4081322B3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2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40403" name="Picture@5C\Qopen@" descr="@5C\Qopen@">
          <a:extLst>
            <a:ext uri="{FF2B5EF4-FFF2-40B4-BE49-F238E27FC236}">
              <a16:creationId xmlns:a16="http://schemas.microsoft.com/office/drawing/2014/main" id="{7E2E5F58-0DD3-CD52-0AD5-47E635DD06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98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40404" name="Picture@5C\Qopen@" descr="@5C\Qopen@">
          <a:extLst>
            <a:ext uri="{FF2B5EF4-FFF2-40B4-BE49-F238E27FC236}">
              <a16:creationId xmlns:a16="http://schemas.microsoft.com/office/drawing/2014/main" id="{6686923D-1DCE-A756-09FA-BE43E2D984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4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40405" name="Picture@5C\Qopen@" descr="@5C\Qopen@">
          <a:extLst>
            <a:ext uri="{FF2B5EF4-FFF2-40B4-BE49-F238E27FC236}">
              <a16:creationId xmlns:a16="http://schemas.microsoft.com/office/drawing/2014/main" id="{C159B9AC-B24B-A1F6-BA79-9BEF658BD0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30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40406" name="Picture@5C\Qopen@" descr="@5C\Qopen@">
          <a:extLst>
            <a:ext uri="{FF2B5EF4-FFF2-40B4-BE49-F238E27FC236}">
              <a16:creationId xmlns:a16="http://schemas.microsoft.com/office/drawing/2014/main" id="{01794F3F-5B42-3F4E-9E6C-479AE851F6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46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40407" name="Picture@5C\Qopen@" descr="@5C\Qopen@">
          <a:extLst>
            <a:ext uri="{FF2B5EF4-FFF2-40B4-BE49-F238E27FC236}">
              <a16:creationId xmlns:a16="http://schemas.microsoft.com/office/drawing/2014/main" id="{3E21E1B4-BE0C-CB05-547D-E6CF00C8E2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63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40408" name="Picture@5C\Qopen@" descr="@5C\Qopen@">
          <a:extLst>
            <a:ext uri="{FF2B5EF4-FFF2-40B4-BE49-F238E27FC236}">
              <a16:creationId xmlns:a16="http://schemas.microsoft.com/office/drawing/2014/main" id="{2BDB720E-D20B-8490-5DC2-33374A644F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79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40409" name="Picture@5C\Qopen@" descr="@5C\Qopen@">
          <a:extLst>
            <a:ext uri="{FF2B5EF4-FFF2-40B4-BE49-F238E27FC236}">
              <a16:creationId xmlns:a16="http://schemas.microsoft.com/office/drawing/2014/main" id="{AE25BF44-C5F2-4285-A8F2-4D336EDDB1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95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40410" name="Picture@5C\Qopen@" descr="@5C\Qopen@">
          <a:extLst>
            <a:ext uri="{FF2B5EF4-FFF2-40B4-BE49-F238E27FC236}">
              <a16:creationId xmlns:a16="http://schemas.microsoft.com/office/drawing/2014/main" id="{66465233-12D4-81C1-AC64-C459238D89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1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40411" name="Picture@5C\Qopen@" descr="@5C\Qopen@">
          <a:extLst>
            <a:ext uri="{FF2B5EF4-FFF2-40B4-BE49-F238E27FC236}">
              <a16:creationId xmlns:a16="http://schemas.microsoft.com/office/drawing/2014/main" id="{A13722C1-1218-3F4B-CDCC-7F8BCDBF88F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27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40412" name="Picture@5C\Qopen@" descr="@5C\Qopen@">
          <a:extLst>
            <a:ext uri="{FF2B5EF4-FFF2-40B4-BE49-F238E27FC236}">
              <a16:creationId xmlns:a16="http://schemas.microsoft.com/office/drawing/2014/main" id="{7AF0ED5D-AE92-758B-1D69-F3E363D46AE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44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40413" name="Picture@5C\Qopen@" descr="@5C\Qopen@">
          <a:extLst>
            <a:ext uri="{FF2B5EF4-FFF2-40B4-BE49-F238E27FC236}">
              <a16:creationId xmlns:a16="http://schemas.microsoft.com/office/drawing/2014/main" id="{9E83640B-21A2-9414-1978-F818649626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0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40414" name="Picture@5C\Qopen@" descr="@5C\Qopen@">
          <a:extLst>
            <a:ext uri="{FF2B5EF4-FFF2-40B4-BE49-F238E27FC236}">
              <a16:creationId xmlns:a16="http://schemas.microsoft.com/office/drawing/2014/main" id="{C49427D1-46EA-A991-35CB-BAE7787084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76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40415" name="Picture@5C\Qopen@" descr="@5C\Qopen@">
          <a:extLst>
            <a:ext uri="{FF2B5EF4-FFF2-40B4-BE49-F238E27FC236}">
              <a16:creationId xmlns:a16="http://schemas.microsoft.com/office/drawing/2014/main" id="{3ACE6748-7C0B-B8EB-A793-5324B24C37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92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40416" name="Picture@5C\Qopen@" descr="@5C\Qopen@">
          <a:extLst>
            <a:ext uri="{FF2B5EF4-FFF2-40B4-BE49-F238E27FC236}">
              <a16:creationId xmlns:a16="http://schemas.microsoft.com/office/drawing/2014/main" id="{EB38FE9B-D575-7CE4-4DB3-BE2234502F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08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40417" name="Picture@5C\Qopen@" descr="@5C\Qopen@">
          <a:extLst>
            <a:ext uri="{FF2B5EF4-FFF2-40B4-BE49-F238E27FC236}">
              <a16:creationId xmlns:a16="http://schemas.microsoft.com/office/drawing/2014/main" id="{1601478C-C2EC-D76F-D293-B777BC5896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4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40418" name="Picture@5C\Qopen@" descr="@5C\Qopen@">
          <a:extLst>
            <a:ext uri="{FF2B5EF4-FFF2-40B4-BE49-F238E27FC236}">
              <a16:creationId xmlns:a16="http://schemas.microsoft.com/office/drawing/2014/main" id="{FA0FCE51-6303-96A4-D97B-CA8BDCAE56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41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40419" name="Picture@5B\QCleared@" descr="@5B\QCleared@">
          <a:extLst>
            <a:ext uri="{FF2B5EF4-FFF2-40B4-BE49-F238E27FC236}">
              <a16:creationId xmlns:a16="http://schemas.microsoft.com/office/drawing/2014/main" id="{72D51704-E3D9-27FD-B0E5-86C076B2002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857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40420" name="Picture@5C\Qopen@" descr="@5C\Qopen@">
          <a:extLst>
            <a:ext uri="{FF2B5EF4-FFF2-40B4-BE49-F238E27FC236}">
              <a16:creationId xmlns:a16="http://schemas.microsoft.com/office/drawing/2014/main" id="{F339D298-8184-5156-46A6-62D540F4FFC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73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40421" name="Picture@5C\Qopen@" descr="@5C\Qopen@">
          <a:extLst>
            <a:ext uri="{FF2B5EF4-FFF2-40B4-BE49-F238E27FC236}">
              <a16:creationId xmlns:a16="http://schemas.microsoft.com/office/drawing/2014/main" id="{83119BB8-C83C-40C8-B25F-2F7D354A09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9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40422" name="Picture@5C\Qopen@" descr="@5C\Qopen@">
          <a:extLst>
            <a:ext uri="{FF2B5EF4-FFF2-40B4-BE49-F238E27FC236}">
              <a16:creationId xmlns:a16="http://schemas.microsoft.com/office/drawing/2014/main" id="{E596D6B6-D794-2AEA-256B-5FE2127F01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40423" name="Picture@5C\Qopen@" descr="@5C\Qopen@">
          <a:extLst>
            <a:ext uri="{FF2B5EF4-FFF2-40B4-BE49-F238E27FC236}">
              <a16:creationId xmlns:a16="http://schemas.microsoft.com/office/drawing/2014/main" id="{157CC14F-9338-5C54-9823-E7FA9D8F3F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22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40424" name="Picture@5C\Qopen@" descr="@5C\Qopen@">
          <a:extLst>
            <a:ext uri="{FF2B5EF4-FFF2-40B4-BE49-F238E27FC236}">
              <a16:creationId xmlns:a16="http://schemas.microsoft.com/office/drawing/2014/main" id="{1FBE3F67-6FC2-889A-814D-38679B0BFA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38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40425" name="Picture@5C\Qopen@" descr="@5C\Qopen@">
          <a:extLst>
            <a:ext uri="{FF2B5EF4-FFF2-40B4-BE49-F238E27FC236}">
              <a16:creationId xmlns:a16="http://schemas.microsoft.com/office/drawing/2014/main" id="{55A4CAEE-B53A-0B19-A45E-871089EBD1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54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40426" name="Picture@5C\Qopen@" descr="@5C\Qopen@">
          <a:extLst>
            <a:ext uri="{FF2B5EF4-FFF2-40B4-BE49-F238E27FC236}">
              <a16:creationId xmlns:a16="http://schemas.microsoft.com/office/drawing/2014/main" id="{47616DFB-A2DD-4351-C48E-26B642FDD6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0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40427" name="Picture@5C\Qopen@" descr="@5C\Qopen@">
          <a:extLst>
            <a:ext uri="{FF2B5EF4-FFF2-40B4-BE49-F238E27FC236}">
              <a16:creationId xmlns:a16="http://schemas.microsoft.com/office/drawing/2014/main" id="{F3927E53-F6C9-DF83-52D5-98BCB02D1E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86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40428" name="Picture@5C\Qopen@" descr="@5C\Qopen@">
          <a:extLst>
            <a:ext uri="{FF2B5EF4-FFF2-40B4-BE49-F238E27FC236}">
              <a16:creationId xmlns:a16="http://schemas.microsoft.com/office/drawing/2014/main" id="{CCA0C18B-C554-654A-D2B3-C7370D65C1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3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40429" name="Picture@5C\Qopen@" descr="@5C\Qopen@">
          <a:extLst>
            <a:ext uri="{FF2B5EF4-FFF2-40B4-BE49-F238E27FC236}">
              <a16:creationId xmlns:a16="http://schemas.microsoft.com/office/drawing/2014/main" id="{808746B9-43AD-D76C-E8B2-0B48874EEC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19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40430" name="Picture@5C\Qopen@" descr="@5C\Qopen@">
          <a:extLst>
            <a:ext uri="{FF2B5EF4-FFF2-40B4-BE49-F238E27FC236}">
              <a16:creationId xmlns:a16="http://schemas.microsoft.com/office/drawing/2014/main" id="{C268ADC1-8F12-213F-21A2-4A57D67C91C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35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40431" name="Picture@5C\Qopen@" descr="@5C\Qopen@">
          <a:extLst>
            <a:ext uri="{FF2B5EF4-FFF2-40B4-BE49-F238E27FC236}">
              <a16:creationId xmlns:a16="http://schemas.microsoft.com/office/drawing/2014/main" id="{77CA09C9-777F-3569-EB7D-90F1E54D891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51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40432" name="Picture@5C\Qopen@" descr="@5C\Qopen@">
          <a:extLst>
            <a:ext uri="{FF2B5EF4-FFF2-40B4-BE49-F238E27FC236}">
              <a16:creationId xmlns:a16="http://schemas.microsoft.com/office/drawing/2014/main" id="{83C2409F-4AA0-05BC-7DC8-F8B0377CE9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67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40433" name="Picture@5C\Qopen@" descr="@5C\Qopen@">
          <a:extLst>
            <a:ext uri="{FF2B5EF4-FFF2-40B4-BE49-F238E27FC236}">
              <a16:creationId xmlns:a16="http://schemas.microsoft.com/office/drawing/2014/main" id="{BBF1D381-291B-6437-716E-74FC41D65D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84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40434" name="Picture@5C\Qopen@" descr="@5C\Qopen@">
          <a:extLst>
            <a:ext uri="{FF2B5EF4-FFF2-40B4-BE49-F238E27FC236}">
              <a16:creationId xmlns:a16="http://schemas.microsoft.com/office/drawing/2014/main" id="{C825F221-C2D0-EE09-7F58-9387E04B69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00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40435" name="Picture@5C\Qopen@" descr="@5C\Qopen@">
          <a:extLst>
            <a:ext uri="{FF2B5EF4-FFF2-40B4-BE49-F238E27FC236}">
              <a16:creationId xmlns:a16="http://schemas.microsoft.com/office/drawing/2014/main" id="{C50F73BA-C24D-07B7-EBAE-2E347387A2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16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40436" name="Picture@5C\Qopen@" descr="@5C\Qopen@">
          <a:extLst>
            <a:ext uri="{FF2B5EF4-FFF2-40B4-BE49-F238E27FC236}">
              <a16:creationId xmlns:a16="http://schemas.microsoft.com/office/drawing/2014/main" id="{45AF1BAE-F047-30EE-0FD6-FD5163274F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32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40437" name="Picture@5C\Qopen@" descr="@5C\Qopen@">
          <a:extLst>
            <a:ext uri="{FF2B5EF4-FFF2-40B4-BE49-F238E27FC236}">
              <a16:creationId xmlns:a16="http://schemas.microsoft.com/office/drawing/2014/main" id="{2F0A4571-C5EE-0A17-CACE-C2CA771CD0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48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40438" name="Picture@5C\Qopen@" descr="@5C\Qopen@">
          <a:extLst>
            <a:ext uri="{FF2B5EF4-FFF2-40B4-BE49-F238E27FC236}">
              <a16:creationId xmlns:a16="http://schemas.microsoft.com/office/drawing/2014/main" id="{B0DF4939-0919-6007-F455-66A14691C7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65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40439" name="Picture@5C\Qopen@" descr="@5C\Qopen@">
          <a:extLst>
            <a:ext uri="{FF2B5EF4-FFF2-40B4-BE49-F238E27FC236}">
              <a16:creationId xmlns:a16="http://schemas.microsoft.com/office/drawing/2014/main" id="{1F421C31-45F8-381D-23CA-787E88B84A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81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40440" name="Picture@5C\Qopen@" descr="@5C\Qopen@">
          <a:extLst>
            <a:ext uri="{FF2B5EF4-FFF2-40B4-BE49-F238E27FC236}">
              <a16:creationId xmlns:a16="http://schemas.microsoft.com/office/drawing/2014/main" id="{5145E6BB-7F20-6FA6-9F5E-141236B8C7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7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40441" name="Picture@5C\Qopen@" descr="@5C\Qopen@">
          <a:extLst>
            <a:ext uri="{FF2B5EF4-FFF2-40B4-BE49-F238E27FC236}">
              <a16:creationId xmlns:a16="http://schemas.microsoft.com/office/drawing/2014/main" id="{C75081D7-F3A3-D436-E291-0DAA0D0A1A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3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40442" name="Picture@5C\Qopen@" descr="@5C\Qopen@">
          <a:extLst>
            <a:ext uri="{FF2B5EF4-FFF2-40B4-BE49-F238E27FC236}">
              <a16:creationId xmlns:a16="http://schemas.microsoft.com/office/drawing/2014/main" id="{3D3A48B8-72E7-0112-3541-A06CD5AFE0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29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40443" name="Picture@5C\Qopen@" descr="@5C\Qopen@">
          <a:extLst>
            <a:ext uri="{FF2B5EF4-FFF2-40B4-BE49-F238E27FC236}">
              <a16:creationId xmlns:a16="http://schemas.microsoft.com/office/drawing/2014/main" id="{8B3702D5-ACE8-58E2-4623-7D3CC0FDF4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5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40444" name="Picture@5C\Qopen@" descr="@5C\Qopen@">
          <a:extLst>
            <a:ext uri="{FF2B5EF4-FFF2-40B4-BE49-F238E27FC236}">
              <a16:creationId xmlns:a16="http://schemas.microsoft.com/office/drawing/2014/main" id="{D8676A59-FC20-9C46-803F-42993BB77D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62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40445" name="Picture@5B\QCleared@" descr="@5B\QCleared@">
          <a:extLst>
            <a:ext uri="{FF2B5EF4-FFF2-40B4-BE49-F238E27FC236}">
              <a16:creationId xmlns:a16="http://schemas.microsoft.com/office/drawing/2014/main" id="{1195B111-1B97-6018-8C97-33AE20D33C2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278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40446" name="Picture@5C\Qopen@" descr="@5C\Qopen@">
          <a:extLst>
            <a:ext uri="{FF2B5EF4-FFF2-40B4-BE49-F238E27FC236}">
              <a16:creationId xmlns:a16="http://schemas.microsoft.com/office/drawing/2014/main" id="{B0D5921A-5F17-0B95-AEB4-3E4F13C283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94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40447" name="Picture@5C\Qopen@" descr="@5C\Qopen@">
          <a:extLst>
            <a:ext uri="{FF2B5EF4-FFF2-40B4-BE49-F238E27FC236}">
              <a16:creationId xmlns:a16="http://schemas.microsoft.com/office/drawing/2014/main" id="{CBCAAAB9-2598-F0BB-FA01-474B8C6CCD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0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40448" name="Picture@5C\Qopen@" descr="@5C\Qopen@">
          <a:extLst>
            <a:ext uri="{FF2B5EF4-FFF2-40B4-BE49-F238E27FC236}">
              <a16:creationId xmlns:a16="http://schemas.microsoft.com/office/drawing/2014/main" id="{9E6243FC-D3B4-93C7-1CA2-A954D9FCB2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26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40449" name="Picture@5C\Qopen@" descr="@5C\Qopen@">
          <a:extLst>
            <a:ext uri="{FF2B5EF4-FFF2-40B4-BE49-F238E27FC236}">
              <a16:creationId xmlns:a16="http://schemas.microsoft.com/office/drawing/2014/main" id="{CC1F1F79-2A5B-6C0D-CB28-0AA87C168B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43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40450" name="Picture@5C\Qopen@" descr="@5C\Qopen@">
          <a:extLst>
            <a:ext uri="{FF2B5EF4-FFF2-40B4-BE49-F238E27FC236}">
              <a16:creationId xmlns:a16="http://schemas.microsoft.com/office/drawing/2014/main" id="{02D82C43-AB82-AC27-F3D1-55326B7884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59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40451" name="Picture@5C\Qopen@" descr="@5C\Qopen@">
          <a:extLst>
            <a:ext uri="{FF2B5EF4-FFF2-40B4-BE49-F238E27FC236}">
              <a16:creationId xmlns:a16="http://schemas.microsoft.com/office/drawing/2014/main" id="{B6A38641-4B9A-F338-AA28-CCC19CD183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75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40452" name="Picture@5C\Qopen@" descr="@5C\Qopen@">
          <a:extLst>
            <a:ext uri="{FF2B5EF4-FFF2-40B4-BE49-F238E27FC236}">
              <a16:creationId xmlns:a16="http://schemas.microsoft.com/office/drawing/2014/main" id="{38D9A87B-47AA-7F85-8A19-AD26BACE68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91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40453" name="Picture@5C\Qopen@" descr="@5C\Qopen@">
          <a:extLst>
            <a:ext uri="{FF2B5EF4-FFF2-40B4-BE49-F238E27FC236}">
              <a16:creationId xmlns:a16="http://schemas.microsoft.com/office/drawing/2014/main" id="{2763F0BA-07BD-E40E-5B24-8513F26AE2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07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40454" name="Picture@5C\Qopen@" descr="@5C\Qopen@">
          <a:extLst>
            <a:ext uri="{FF2B5EF4-FFF2-40B4-BE49-F238E27FC236}">
              <a16:creationId xmlns:a16="http://schemas.microsoft.com/office/drawing/2014/main" id="{D48F4F28-84D7-67E7-58C6-9CCF4E8350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24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40455" name="Picture@5C\Qopen@" descr="@5C\Qopen@">
          <a:extLst>
            <a:ext uri="{FF2B5EF4-FFF2-40B4-BE49-F238E27FC236}">
              <a16:creationId xmlns:a16="http://schemas.microsoft.com/office/drawing/2014/main" id="{0598B11E-5C8A-A3D1-525F-DB96D14993C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40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40456" name="Picture@5C\Qopen@" descr="@5C\Qopen@">
          <a:extLst>
            <a:ext uri="{FF2B5EF4-FFF2-40B4-BE49-F238E27FC236}">
              <a16:creationId xmlns:a16="http://schemas.microsoft.com/office/drawing/2014/main" id="{9CF41447-C331-D8E7-D055-F1EDD9D095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6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40457" name="Picture@5C\Qopen@" descr="@5C\Qopen@">
          <a:extLst>
            <a:ext uri="{FF2B5EF4-FFF2-40B4-BE49-F238E27FC236}">
              <a16:creationId xmlns:a16="http://schemas.microsoft.com/office/drawing/2014/main" id="{835FD0A7-49F6-9DFA-1BFC-1351F6C3A7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2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40458" name="Picture@5C\Qopen@" descr="@5C\Qopen@">
          <a:extLst>
            <a:ext uri="{FF2B5EF4-FFF2-40B4-BE49-F238E27FC236}">
              <a16:creationId xmlns:a16="http://schemas.microsoft.com/office/drawing/2014/main" id="{6B5370D1-4C71-1B76-AE0F-775EB0025D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88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40459" name="Picture@5C\Qopen@" descr="@5C\Qopen@">
          <a:extLst>
            <a:ext uri="{FF2B5EF4-FFF2-40B4-BE49-F238E27FC236}">
              <a16:creationId xmlns:a16="http://schemas.microsoft.com/office/drawing/2014/main" id="{47B4E4A9-0B20-D169-53F6-BC5BD2D959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05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40460" name="Picture@5C\Qopen@" descr="@5C\Qopen@">
          <a:extLst>
            <a:ext uri="{FF2B5EF4-FFF2-40B4-BE49-F238E27FC236}">
              <a16:creationId xmlns:a16="http://schemas.microsoft.com/office/drawing/2014/main" id="{40F26511-E316-A00E-E153-331F39FF97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21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40461" name="Picture@5C\Qopen@" descr="@5C\Qopen@">
          <a:extLst>
            <a:ext uri="{FF2B5EF4-FFF2-40B4-BE49-F238E27FC236}">
              <a16:creationId xmlns:a16="http://schemas.microsoft.com/office/drawing/2014/main" id="{5D1A0B75-DC8E-4E5C-656C-7C6CA90780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37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40462" name="Picture@5C\Qopen@" descr="@5C\Qopen@">
          <a:extLst>
            <a:ext uri="{FF2B5EF4-FFF2-40B4-BE49-F238E27FC236}">
              <a16:creationId xmlns:a16="http://schemas.microsoft.com/office/drawing/2014/main" id="{21DD0B46-4E57-DCD5-E8B9-84AB05B7A7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53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40463" name="Picture@5C\Qopen@" descr="@5C\Qopen@">
          <a:extLst>
            <a:ext uri="{FF2B5EF4-FFF2-40B4-BE49-F238E27FC236}">
              <a16:creationId xmlns:a16="http://schemas.microsoft.com/office/drawing/2014/main" id="{FACE428C-B2F7-A520-A0DB-4ECF71B17F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69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40464" name="Picture@5C\Qopen@" descr="@5C\Qopen@">
          <a:extLst>
            <a:ext uri="{FF2B5EF4-FFF2-40B4-BE49-F238E27FC236}">
              <a16:creationId xmlns:a16="http://schemas.microsoft.com/office/drawing/2014/main" id="{3CECEE44-CA4D-01D8-3603-DCA136735F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86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40465" name="Picture@5C\Qopen@" descr="@5C\Qopen@">
          <a:extLst>
            <a:ext uri="{FF2B5EF4-FFF2-40B4-BE49-F238E27FC236}">
              <a16:creationId xmlns:a16="http://schemas.microsoft.com/office/drawing/2014/main" id="{BEDE275D-DDDF-7B92-4667-0FB4D6F492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02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40466" name="Picture@5C\Qopen@" descr="@5C\Qopen@">
          <a:extLst>
            <a:ext uri="{FF2B5EF4-FFF2-40B4-BE49-F238E27FC236}">
              <a16:creationId xmlns:a16="http://schemas.microsoft.com/office/drawing/2014/main" id="{A79CB449-4292-A2DB-0964-C7576CCEE0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18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40467" name="Picture@5C\Qopen@" descr="@5C\Qopen@">
          <a:extLst>
            <a:ext uri="{FF2B5EF4-FFF2-40B4-BE49-F238E27FC236}">
              <a16:creationId xmlns:a16="http://schemas.microsoft.com/office/drawing/2014/main" id="{56487D96-05B6-0007-D386-D4BDC75C206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34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40468" name="Picture@5C\Qopen@" descr="@5C\Qopen@">
          <a:extLst>
            <a:ext uri="{FF2B5EF4-FFF2-40B4-BE49-F238E27FC236}">
              <a16:creationId xmlns:a16="http://schemas.microsoft.com/office/drawing/2014/main" id="{9B4CB336-37EA-E8EA-59A6-D9691691A0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50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40469" name="Picture@5C\Qopen@" descr="@5C\Qopen@">
          <a:extLst>
            <a:ext uri="{FF2B5EF4-FFF2-40B4-BE49-F238E27FC236}">
              <a16:creationId xmlns:a16="http://schemas.microsoft.com/office/drawing/2014/main" id="{5D07F715-38DD-FB07-F7E1-27D54926CA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7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40470" name="Picture@5C\Qopen@" descr="@5C\Qopen@">
          <a:extLst>
            <a:ext uri="{FF2B5EF4-FFF2-40B4-BE49-F238E27FC236}">
              <a16:creationId xmlns:a16="http://schemas.microsoft.com/office/drawing/2014/main" id="{DEF5F4AB-7DC7-547B-1987-07F40179C5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83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40471" name="Picture@5C\Qopen@" descr="@5C\Qopen@">
          <a:extLst>
            <a:ext uri="{FF2B5EF4-FFF2-40B4-BE49-F238E27FC236}">
              <a16:creationId xmlns:a16="http://schemas.microsoft.com/office/drawing/2014/main" id="{1E64823B-D1F1-E217-DB30-C2906F3C1E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9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40472" name="Picture@5C\Qopen@" descr="@5C\Qopen@">
          <a:extLst>
            <a:ext uri="{FF2B5EF4-FFF2-40B4-BE49-F238E27FC236}">
              <a16:creationId xmlns:a16="http://schemas.microsoft.com/office/drawing/2014/main" id="{C208D077-0EAE-F8CE-72F7-F7F7E7A85C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15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40473" name="Picture@5C\Qopen@" descr="@5C\Qopen@">
          <a:extLst>
            <a:ext uri="{FF2B5EF4-FFF2-40B4-BE49-F238E27FC236}">
              <a16:creationId xmlns:a16="http://schemas.microsoft.com/office/drawing/2014/main" id="{9582580B-14A1-AB0B-671D-066EF556A3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31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40474" name="Picture@5C\Qopen@" descr="@5C\Qopen@">
          <a:extLst>
            <a:ext uri="{FF2B5EF4-FFF2-40B4-BE49-F238E27FC236}">
              <a16:creationId xmlns:a16="http://schemas.microsoft.com/office/drawing/2014/main" id="{42D774F6-FD24-9067-D9EE-F13A3FD5A9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47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40475" name="Picture@5C\Qopen@" descr="@5C\Qopen@">
          <a:extLst>
            <a:ext uri="{FF2B5EF4-FFF2-40B4-BE49-F238E27FC236}">
              <a16:creationId xmlns:a16="http://schemas.microsoft.com/office/drawing/2014/main" id="{8B67C820-56D3-59BA-8CD7-22DC73B3CD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64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40476" name="Picture@5C\Qopen@" descr="@5C\Qopen@">
          <a:extLst>
            <a:ext uri="{FF2B5EF4-FFF2-40B4-BE49-F238E27FC236}">
              <a16:creationId xmlns:a16="http://schemas.microsoft.com/office/drawing/2014/main" id="{CC33DE40-77BC-4BCC-0AB4-B1D64D5DAB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80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40477" name="Picture@5C\Qopen@" descr="@5C\Qopen@">
          <a:extLst>
            <a:ext uri="{FF2B5EF4-FFF2-40B4-BE49-F238E27FC236}">
              <a16:creationId xmlns:a16="http://schemas.microsoft.com/office/drawing/2014/main" id="{A0BCF2FB-755A-8097-CE4E-9F172CA352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96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40478" name="Picture@5C\Qopen@" descr="@5C\Qopen@">
          <a:extLst>
            <a:ext uri="{FF2B5EF4-FFF2-40B4-BE49-F238E27FC236}">
              <a16:creationId xmlns:a16="http://schemas.microsoft.com/office/drawing/2014/main" id="{78ACD8F9-6AD6-BE49-D2D9-B5D767C792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12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40479" name="Picture@5C\Qopen@" descr="@5C\Qopen@">
          <a:extLst>
            <a:ext uri="{FF2B5EF4-FFF2-40B4-BE49-F238E27FC236}">
              <a16:creationId xmlns:a16="http://schemas.microsoft.com/office/drawing/2014/main" id="{36EA0790-1B68-0D52-46EE-905076A8C6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28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40480" name="Picture@5C\Qopen@" descr="@5C\Qopen@">
          <a:extLst>
            <a:ext uri="{FF2B5EF4-FFF2-40B4-BE49-F238E27FC236}">
              <a16:creationId xmlns:a16="http://schemas.microsoft.com/office/drawing/2014/main" id="{59F13B6D-F5DE-A841-C7B1-E355912987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45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40481" name="Picture@5C\Qopen@" descr="@5C\Qopen@">
          <a:extLst>
            <a:ext uri="{FF2B5EF4-FFF2-40B4-BE49-F238E27FC236}">
              <a16:creationId xmlns:a16="http://schemas.microsoft.com/office/drawing/2014/main" id="{EC5F4374-3AD5-E471-3BC1-D063B92B75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1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40482" name="Picture@5C\Qopen@" descr="@5C\Qopen@">
          <a:extLst>
            <a:ext uri="{FF2B5EF4-FFF2-40B4-BE49-F238E27FC236}">
              <a16:creationId xmlns:a16="http://schemas.microsoft.com/office/drawing/2014/main" id="{4AD1587F-15BC-FDA5-EC9D-8DAA0B26A5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77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40483" name="Picture@5C\Qopen@" descr="@5C\Qopen@">
          <a:extLst>
            <a:ext uri="{FF2B5EF4-FFF2-40B4-BE49-F238E27FC236}">
              <a16:creationId xmlns:a16="http://schemas.microsoft.com/office/drawing/2014/main" id="{03183333-B52D-8CD7-4562-87CC2994AE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93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40484" name="Picture@5C\Qopen@" descr="@5C\Qopen@">
          <a:extLst>
            <a:ext uri="{FF2B5EF4-FFF2-40B4-BE49-F238E27FC236}">
              <a16:creationId xmlns:a16="http://schemas.microsoft.com/office/drawing/2014/main" id="{45C098EC-4EA8-2A92-810A-24E492273B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09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40485" name="Picture@5C\Qopen@" descr="@5C\Qopen@">
          <a:extLst>
            <a:ext uri="{FF2B5EF4-FFF2-40B4-BE49-F238E27FC236}">
              <a16:creationId xmlns:a16="http://schemas.microsoft.com/office/drawing/2014/main" id="{C634F395-BBC0-6502-1357-16BF715D5F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26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40486" name="Picture@5C\Qopen@" descr="@5C\Qopen@">
          <a:extLst>
            <a:ext uri="{FF2B5EF4-FFF2-40B4-BE49-F238E27FC236}">
              <a16:creationId xmlns:a16="http://schemas.microsoft.com/office/drawing/2014/main" id="{2DDA8A4F-5B57-6BEE-2D47-A96F28D253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42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40487" name="Picture@5C\Qopen@" descr="@5C\Qopen@">
          <a:extLst>
            <a:ext uri="{FF2B5EF4-FFF2-40B4-BE49-F238E27FC236}">
              <a16:creationId xmlns:a16="http://schemas.microsoft.com/office/drawing/2014/main" id="{20558E2A-3C6C-46CE-ED40-00FD86ABCE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8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40488" name="Picture@5C\Qopen@" descr="@5C\Qopen@">
          <a:extLst>
            <a:ext uri="{FF2B5EF4-FFF2-40B4-BE49-F238E27FC236}">
              <a16:creationId xmlns:a16="http://schemas.microsoft.com/office/drawing/2014/main" id="{5C2B27CD-D415-AC81-FADE-11BCD7F04C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74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40489" name="Picture@5C\Qopen@" descr="@5C\Qopen@">
          <a:extLst>
            <a:ext uri="{FF2B5EF4-FFF2-40B4-BE49-F238E27FC236}">
              <a16:creationId xmlns:a16="http://schemas.microsoft.com/office/drawing/2014/main" id="{17951244-0E52-7104-C7B8-BBC79EECD0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90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40490" name="Picture@5C\Qopen@" descr="@5C\Qopen@">
          <a:extLst>
            <a:ext uri="{FF2B5EF4-FFF2-40B4-BE49-F238E27FC236}">
              <a16:creationId xmlns:a16="http://schemas.microsoft.com/office/drawing/2014/main" id="{6455A9CD-8E7F-33F0-46B0-15BC494A74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7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40491" name="Picture@5C\Qopen@" descr="@5C\Qopen@">
          <a:extLst>
            <a:ext uri="{FF2B5EF4-FFF2-40B4-BE49-F238E27FC236}">
              <a16:creationId xmlns:a16="http://schemas.microsoft.com/office/drawing/2014/main" id="{2358CB49-1399-30EF-0B13-B9576FE8C4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3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40492" name="Picture@5C\Qopen@" descr="@5C\Qopen@">
          <a:extLst>
            <a:ext uri="{FF2B5EF4-FFF2-40B4-BE49-F238E27FC236}">
              <a16:creationId xmlns:a16="http://schemas.microsoft.com/office/drawing/2014/main" id="{C77D4002-10E7-E91B-2E7B-8B4A390BBC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9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40493" name="Picture@5C\Qopen@" descr="@5C\Qopen@">
          <a:extLst>
            <a:ext uri="{FF2B5EF4-FFF2-40B4-BE49-F238E27FC236}">
              <a16:creationId xmlns:a16="http://schemas.microsoft.com/office/drawing/2014/main" id="{88768AB8-E67B-EF3E-0096-67513EC27F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55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40494" name="Picture@5C\Qopen@" descr="@5C\Qopen@">
          <a:extLst>
            <a:ext uri="{FF2B5EF4-FFF2-40B4-BE49-F238E27FC236}">
              <a16:creationId xmlns:a16="http://schemas.microsoft.com/office/drawing/2014/main" id="{4FC89978-ACD6-9B96-F989-E1B9953B06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71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40495" name="Picture@5C\Qopen@" descr="@5C\Qopen@">
          <a:extLst>
            <a:ext uri="{FF2B5EF4-FFF2-40B4-BE49-F238E27FC236}">
              <a16:creationId xmlns:a16="http://schemas.microsoft.com/office/drawing/2014/main" id="{E72FD608-9266-D127-737C-D37E3DC429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8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40496" name="Picture@5C\Qopen@" descr="@5C\Qopen@">
          <a:extLst>
            <a:ext uri="{FF2B5EF4-FFF2-40B4-BE49-F238E27FC236}">
              <a16:creationId xmlns:a16="http://schemas.microsoft.com/office/drawing/2014/main" id="{CCCEA85C-3606-9CB8-B714-F228C1613F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04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40497" name="Picture@5C\Qopen@" descr="@5C\Qopen@">
          <a:extLst>
            <a:ext uri="{FF2B5EF4-FFF2-40B4-BE49-F238E27FC236}">
              <a16:creationId xmlns:a16="http://schemas.microsoft.com/office/drawing/2014/main" id="{E8652D88-E63A-4D10-C238-0AFD05DB01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20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40498" name="Picture@5C\Qopen@" descr="@5C\Qopen@">
          <a:extLst>
            <a:ext uri="{FF2B5EF4-FFF2-40B4-BE49-F238E27FC236}">
              <a16:creationId xmlns:a16="http://schemas.microsoft.com/office/drawing/2014/main" id="{3191A67B-6AEE-2A80-12D1-0161E7FD95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36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40499" name="Picture@5C\Qopen@" descr="@5C\Qopen@">
          <a:extLst>
            <a:ext uri="{FF2B5EF4-FFF2-40B4-BE49-F238E27FC236}">
              <a16:creationId xmlns:a16="http://schemas.microsoft.com/office/drawing/2014/main" id="{01DA72C1-9AEB-B7F2-88C1-EA0CD81364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52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40500" name="Picture@5C\Qopen@" descr="@5C\Qopen@">
          <a:extLst>
            <a:ext uri="{FF2B5EF4-FFF2-40B4-BE49-F238E27FC236}">
              <a16:creationId xmlns:a16="http://schemas.microsoft.com/office/drawing/2014/main" id="{8F04EEF6-42B4-A347-1718-BF352F0FE9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68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40501" name="Picture@5C\Qopen@" descr="@5C\Qopen@">
          <a:extLst>
            <a:ext uri="{FF2B5EF4-FFF2-40B4-BE49-F238E27FC236}">
              <a16:creationId xmlns:a16="http://schemas.microsoft.com/office/drawing/2014/main" id="{844FC799-7163-2B55-0EAA-2D71911B006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85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40502" name="Picture@5C\Qopen@" descr="@5C\Qopen@">
          <a:extLst>
            <a:ext uri="{FF2B5EF4-FFF2-40B4-BE49-F238E27FC236}">
              <a16:creationId xmlns:a16="http://schemas.microsoft.com/office/drawing/2014/main" id="{93290A4C-43DD-A1DF-3E5C-E6A5F5D540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01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40503" name="Picture@5C\Qopen@" descr="@5C\Qopen@">
          <a:extLst>
            <a:ext uri="{FF2B5EF4-FFF2-40B4-BE49-F238E27FC236}">
              <a16:creationId xmlns:a16="http://schemas.microsoft.com/office/drawing/2014/main" id="{37E0379B-EE0B-6FDA-A56C-1CA1CE029B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17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40504" name="Picture@5C\Qopen@" descr="@5C\Qopen@">
          <a:extLst>
            <a:ext uri="{FF2B5EF4-FFF2-40B4-BE49-F238E27FC236}">
              <a16:creationId xmlns:a16="http://schemas.microsoft.com/office/drawing/2014/main" id="{A5DB8599-32BB-7774-2F9A-393E5581D9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33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40505" name="Picture@5C\Qopen@" descr="@5C\Qopen@">
          <a:extLst>
            <a:ext uri="{FF2B5EF4-FFF2-40B4-BE49-F238E27FC236}">
              <a16:creationId xmlns:a16="http://schemas.microsoft.com/office/drawing/2014/main" id="{B3507790-1808-FEFA-D6B7-942E5687F7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49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40506" name="Picture@5C\Qopen@" descr="@5C\Qopen@">
          <a:extLst>
            <a:ext uri="{FF2B5EF4-FFF2-40B4-BE49-F238E27FC236}">
              <a16:creationId xmlns:a16="http://schemas.microsoft.com/office/drawing/2014/main" id="{3F8259FF-46B4-8D88-A856-87578D89AE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66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40507" name="Picture@5C\Qopen@" descr="@5C\Qopen@">
          <a:extLst>
            <a:ext uri="{FF2B5EF4-FFF2-40B4-BE49-F238E27FC236}">
              <a16:creationId xmlns:a16="http://schemas.microsoft.com/office/drawing/2014/main" id="{01C9AD9E-DB84-277C-67F1-F2447E57AD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82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40508" name="Picture@5C\Qopen@" descr="@5C\Qopen@">
          <a:extLst>
            <a:ext uri="{FF2B5EF4-FFF2-40B4-BE49-F238E27FC236}">
              <a16:creationId xmlns:a16="http://schemas.microsoft.com/office/drawing/2014/main" id="{D91A3BF9-AF5E-D5E1-FAE4-DD110F757D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98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40509" name="Picture@5C\Qopen@" descr="@5C\Qopen@">
          <a:extLst>
            <a:ext uri="{FF2B5EF4-FFF2-40B4-BE49-F238E27FC236}">
              <a16:creationId xmlns:a16="http://schemas.microsoft.com/office/drawing/2014/main" id="{2BB4D20F-9B3E-5A1F-89BD-A99F48CE46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14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40510" name="Picture@5C\Qopen@" descr="@5C\Qopen@">
          <a:extLst>
            <a:ext uri="{FF2B5EF4-FFF2-40B4-BE49-F238E27FC236}">
              <a16:creationId xmlns:a16="http://schemas.microsoft.com/office/drawing/2014/main" id="{0C48CC6B-DFB7-6E27-6E96-E1A692973F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30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40511" name="Picture@5C\Qopen@" descr="@5C\Qopen@">
          <a:extLst>
            <a:ext uri="{FF2B5EF4-FFF2-40B4-BE49-F238E27FC236}">
              <a16:creationId xmlns:a16="http://schemas.microsoft.com/office/drawing/2014/main" id="{0D7C6B24-24E3-D07C-3DC7-2438A8D320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47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40512" name="Picture@5C\Qopen@" descr="@5C\Qopen@">
          <a:extLst>
            <a:ext uri="{FF2B5EF4-FFF2-40B4-BE49-F238E27FC236}">
              <a16:creationId xmlns:a16="http://schemas.microsoft.com/office/drawing/2014/main" id="{DA2D20A5-0EBA-58E4-D1BF-015D804F18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63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40513" name="Picture@5B\QCleared@" descr="@5B\QCleared@">
          <a:extLst>
            <a:ext uri="{FF2B5EF4-FFF2-40B4-BE49-F238E27FC236}">
              <a16:creationId xmlns:a16="http://schemas.microsoft.com/office/drawing/2014/main" id="{239AC3BD-8C0C-A59E-9EBE-E0D490FE863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379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40514" name="Picture@5C\Qopen@" descr="@5C\Qopen@">
          <a:extLst>
            <a:ext uri="{FF2B5EF4-FFF2-40B4-BE49-F238E27FC236}">
              <a16:creationId xmlns:a16="http://schemas.microsoft.com/office/drawing/2014/main" id="{C6ED717D-7426-F581-CE7B-453E22E467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95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40515" name="Picture@5C\Qopen@" descr="@5C\Qopen@">
          <a:extLst>
            <a:ext uri="{FF2B5EF4-FFF2-40B4-BE49-F238E27FC236}">
              <a16:creationId xmlns:a16="http://schemas.microsoft.com/office/drawing/2014/main" id="{DBA22C27-628A-E6D8-17CE-FA280E3836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11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40516" name="Picture@5C\Qopen@" descr="@5C\Qopen@">
          <a:extLst>
            <a:ext uri="{FF2B5EF4-FFF2-40B4-BE49-F238E27FC236}">
              <a16:creationId xmlns:a16="http://schemas.microsoft.com/office/drawing/2014/main" id="{3A547479-348F-157C-B056-4DEA28AAD5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28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40517" name="Picture@5C\Qopen@" descr="@5C\Qopen@">
          <a:extLst>
            <a:ext uri="{FF2B5EF4-FFF2-40B4-BE49-F238E27FC236}">
              <a16:creationId xmlns:a16="http://schemas.microsoft.com/office/drawing/2014/main" id="{FF853B65-2355-4FE9-E9A3-1BCBE5CEC1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44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40518" name="Picture@5C\Qopen@" descr="@5C\Qopen@">
          <a:extLst>
            <a:ext uri="{FF2B5EF4-FFF2-40B4-BE49-F238E27FC236}">
              <a16:creationId xmlns:a16="http://schemas.microsoft.com/office/drawing/2014/main" id="{93351CD6-7107-DF7B-3255-215FAD751A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60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40519" name="Picture@5C\Qopen@" descr="@5C\Qopen@">
          <a:extLst>
            <a:ext uri="{FF2B5EF4-FFF2-40B4-BE49-F238E27FC236}">
              <a16:creationId xmlns:a16="http://schemas.microsoft.com/office/drawing/2014/main" id="{8AFABC77-2686-0294-B506-B79F01D91C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76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40520" name="Picture@5C\Qopen@" descr="@5C\Qopen@">
          <a:extLst>
            <a:ext uri="{FF2B5EF4-FFF2-40B4-BE49-F238E27FC236}">
              <a16:creationId xmlns:a16="http://schemas.microsoft.com/office/drawing/2014/main" id="{592E0706-A8AC-1755-76E6-97328E9CF9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92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40521" name="Picture@5C\Qopen@" descr="@5C\Qopen@">
          <a:extLst>
            <a:ext uri="{FF2B5EF4-FFF2-40B4-BE49-F238E27FC236}">
              <a16:creationId xmlns:a16="http://schemas.microsoft.com/office/drawing/2014/main" id="{A3ADB9FE-6043-B838-66EF-4FC40F7958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09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40522" name="Picture@5C\Qopen@" descr="@5C\Qopen@">
          <a:extLst>
            <a:ext uri="{FF2B5EF4-FFF2-40B4-BE49-F238E27FC236}">
              <a16:creationId xmlns:a16="http://schemas.microsoft.com/office/drawing/2014/main" id="{BE4A9D71-A067-364A-24FC-AA116006A8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25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40523" name="Picture@5C\Qopen@" descr="@5C\Qopen@">
          <a:extLst>
            <a:ext uri="{FF2B5EF4-FFF2-40B4-BE49-F238E27FC236}">
              <a16:creationId xmlns:a16="http://schemas.microsoft.com/office/drawing/2014/main" id="{5FDA110B-E14F-F7B9-6012-5A7CA90196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41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40524" name="Picture@5C\Qopen@" descr="@5C\Qopen@">
          <a:extLst>
            <a:ext uri="{FF2B5EF4-FFF2-40B4-BE49-F238E27FC236}">
              <a16:creationId xmlns:a16="http://schemas.microsoft.com/office/drawing/2014/main" id="{6BE15FBB-CF7E-2E19-6C8D-681E2C630B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7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40525" name="Picture@5C\Qopen@" descr="@5C\Qopen@">
          <a:extLst>
            <a:ext uri="{FF2B5EF4-FFF2-40B4-BE49-F238E27FC236}">
              <a16:creationId xmlns:a16="http://schemas.microsoft.com/office/drawing/2014/main" id="{924AD1FF-5B22-38CA-7A5D-D3BF52DA88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73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40526" name="Picture@5C\Qopen@" descr="@5C\Qopen@">
          <a:extLst>
            <a:ext uri="{FF2B5EF4-FFF2-40B4-BE49-F238E27FC236}">
              <a16:creationId xmlns:a16="http://schemas.microsoft.com/office/drawing/2014/main" id="{B2F196B8-0BAF-758E-A842-54166E8CE8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89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40527" name="Picture@5C\Qopen@" descr="@5C\Qopen@">
          <a:extLst>
            <a:ext uri="{FF2B5EF4-FFF2-40B4-BE49-F238E27FC236}">
              <a16:creationId xmlns:a16="http://schemas.microsoft.com/office/drawing/2014/main" id="{7CDC178B-1733-FE30-82AC-800915E65C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06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40528" name="Picture@5C\Qopen@" descr="@5C\Qopen@">
          <a:extLst>
            <a:ext uri="{FF2B5EF4-FFF2-40B4-BE49-F238E27FC236}">
              <a16:creationId xmlns:a16="http://schemas.microsoft.com/office/drawing/2014/main" id="{61607898-5E88-B653-3ED0-F9056E160C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22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40529" name="Picture@5C\Qopen@" descr="@5C\Qopen@">
          <a:extLst>
            <a:ext uri="{FF2B5EF4-FFF2-40B4-BE49-F238E27FC236}">
              <a16:creationId xmlns:a16="http://schemas.microsoft.com/office/drawing/2014/main" id="{6DD9B261-670A-6AE2-9794-4EE438533C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38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40530" name="Picture@5C\Qopen@" descr="@5C\Qopen@">
          <a:extLst>
            <a:ext uri="{FF2B5EF4-FFF2-40B4-BE49-F238E27FC236}">
              <a16:creationId xmlns:a16="http://schemas.microsoft.com/office/drawing/2014/main" id="{5E5B757D-F2D0-BBFA-B41C-50DF87737E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4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40531" name="Picture@5C\Qopen@" descr="@5C\Qopen@">
          <a:extLst>
            <a:ext uri="{FF2B5EF4-FFF2-40B4-BE49-F238E27FC236}">
              <a16:creationId xmlns:a16="http://schemas.microsoft.com/office/drawing/2014/main" id="{0726DCEB-0565-ECF1-3155-0EEFAA75DE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70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40532" name="Picture@5C\Qopen@" descr="@5C\Qopen@">
          <a:extLst>
            <a:ext uri="{FF2B5EF4-FFF2-40B4-BE49-F238E27FC236}">
              <a16:creationId xmlns:a16="http://schemas.microsoft.com/office/drawing/2014/main" id="{5F48E080-9B95-E665-C464-1DE7C88106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87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40533" name="Picture@5C\Qopen@" descr="@5C\Qopen@">
          <a:extLst>
            <a:ext uri="{FF2B5EF4-FFF2-40B4-BE49-F238E27FC236}">
              <a16:creationId xmlns:a16="http://schemas.microsoft.com/office/drawing/2014/main" id="{442A3651-7715-492B-EA28-CB80B9DA37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03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40534" name="Picture@5C\Qopen@" descr="@5C\Qopen@">
          <a:extLst>
            <a:ext uri="{FF2B5EF4-FFF2-40B4-BE49-F238E27FC236}">
              <a16:creationId xmlns:a16="http://schemas.microsoft.com/office/drawing/2014/main" id="{0AF28AA6-F8F2-EF6E-D59E-D98F02A0BD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19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40535" name="Picture@5C\Qopen@" descr="@5C\Qopen@">
          <a:extLst>
            <a:ext uri="{FF2B5EF4-FFF2-40B4-BE49-F238E27FC236}">
              <a16:creationId xmlns:a16="http://schemas.microsoft.com/office/drawing/2014/main" id="{75E9048B-C667-A874-29EB-92A88B091B2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35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40536" name="Picture@5C\Qopen@" descr="@5C\Qopen@">
          <a:extLst>
            <a:ext uri="{FF2B5EF4-FFF2-40B4-BE49-F238E27FC236}">
              <a16:creationId xmlns:a16="http://schemas.microsoft.com/office/drawing/2014/main" id="{911DC958-00E4-CDE4-E3DB-D29D1F1280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51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40537" name="Picture@5C\Qopen@" descr="@5C\Qopen@">
          <a:extLst>
            <a:ext uri="{FF2B5EF4-FFF2-40B4-BE49-F238E27FC236}">
              <a16:creationId xmlns:a16="http://schemas.microsoft.com/office/drawing/2014/main" id="{53F0753B-0150-68CB-0EA1-D92154D234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68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40538" name="Picture@5C\Qopen@" descr="@5C\Qopen@">
          <a:extLst>
            <a:ext uri="{FF2B5EF4-FFF2-40B4-BE49-F238E27FC236}">
              <a16:creationId xmlns:a16="http://schemas.microsoft.com/office/drawing/2014/main" id="{2C6C8C0C-5BA9-B845-D36B-1BDB2A2070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84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40539" name="Picture@5C\Qopen@" descr="@5C\Qopen@">
          <a:extLst>
            <a:ext uri="{FF2B5EF4-FFF2-40B4-BE49-F238E27FC236}">
              <a16:creationId xmlns:a16="http://schemas.microsoft.com/office/drawing/2014/main" id="{4DD4FE16-065E-2792-B8B6-80D8F11E74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00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40540" name="Picture@5C\Qopen@" descr="@5C\Qopen@">
          <a:extLst>
            <a:ext uri="{FF2B5EF4-FFF2-40B4-BE49-F238E27FC236}">
              <a16:creationId xmlns:a16="http://schemas.microsoft.com/office/drawing/2014/main" id="{822CB54C-4012-437E-F890-6B6A741564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6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40541" name="Picture@5C\Qopen@" descr="@5C\Qopen@">
          <a:extLst>
            <a:ext uri="{FF2B5EF4-FFF2-40B4-BE49-F238E27FC236}">
              <a16:creationId xmlns:a16="http://schemas.microsoft.com/office/drawing/2014/main" id="{42567580-C421-C2FD-5C01-B21F41470F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32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40542" name="Picture@5C\Qopen@" descr="@5C\Qopen@">
          <a:extLst>
            <a:ext uri="{FF2B5EF4-FFF2-40B4-BE49-F238E27FC236}">
              <a16:creationId xmlns:a16="http://schemas.microsoft.com/office/drawing/2014/main" id="{135EF5CD-45E0-1FD8-E9D4-043D3CF855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9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40543" name="Picture@5C\Qopen@" descr="@5C\Qopen@">
          <a:extLst>
            <a:ext uri="{FF2B5EF4-FFF2-40B4-BE49-F238E27FC236}">
              <a16:creationId xmlns:a16="http://schemas.microsoft.com/office/drawing/2014/main" id="{C26027D7-EDF4-C484-DE65-6E1514BC13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65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40544" name="Picture@5C\Qopen@" descr="@5C\Qopen@">
          <a:extLst>
            <a:ext uri="{FF2B5EF4-FFF2-40B4-BE49-F238E27FC236}">
              <a16:creationId xmlns:a16="http://schemas.microsoft.com/office/drawing/2014/main" id="{61D350EA-E206-5DC0-58BF-B21C5965A4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1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40545" name="Picture@5C\Qopen@" descr="@5C\Qopen@">
          <a:extLst>
            <a:ext uri="{FF2B5EF4-FFF2-40B4-BE49-F238E27FC236}">
              <a16:creationId xmlns:a16="http://schemas.microsoft.com/office/drawing/2014/main" id="{D0B3B46E-1A11-8D34-DA57-7335882886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97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40546" name="Picture@5C\Qopen@" descr="@5C\Qopen@">
          <a:extLst>
            <a:ext uri="{FF2B5EF4-FFF2-40B4-BE49-F238E27FC236}">
              <a16:creationId xmlns:a16="http://schemas.microsoft.com/office/drawing/2014/main" id="{3DB163AF-80E0-5AFF-BA31-1995EA909E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13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40547" name="Picture@5C\Qopen@" descr="@5C\Qopen@">
          <a:extLst>
            <a:ext uri="{FF2B5EF4-FFF2-40B4-BE49-F238E27FC236}">
              <a16:creationId xmlns:a16="http://schemas.microsoft.com/office/drawing/2014/main" id="{B844A51F-DAAC-7015-FF0E-EDDB67B1BB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30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40548" name="Picture@5C\Qopen@" descr="@5C\Qopen@">
          <a:extLst>
            <a:ext uri="{FF2B5EF4-FFF2-40B4-BE49-F238E27FC236}">
              <a16:creationId xmlns:a16="http://schemas.microsoft.com/office/drawing/2014/main" id="{E330668C-AC62-2698-BFC0-FEDDA530C2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46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40549" name="Picture@5C\Qopen@" descr="@5C\Qopen@">
          <a:extLst>
            <a:ext uri="{FF2B5EF4-FFF2-40B4-BE49-F238E27FC236}">
              <a16:creationId xmlns:a16="http://schemas.microsoft.com/office/drawing/2014/main" id="{CC2A7541-0857-970B-B0E7-7612B1EB85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62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40550" name="Picture@5C\Qopen@" descr="@5C\Qopen@">
          <a:extLst>
            <a:ext uri="{FF2B5EF4-FFF2-40B4-BE49-F238E27FC236}">
              <a16:creationId xmlns:a16="http://schemas.microsoft.com/office/drawing/2014/main" id="{C44DF7AB-F8F5-872E-0478-E348F957AD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78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40551" name="Picture@5C\Qopen@" descr="@5C\Qopen@">
          <a:extLst>
            <a:ext uri="{FF2B5EF4-FFF2-40B4-BE49-F238E27FC236}">
              <a16:creationId xmlns:a16="http://schemas.microsoft.com/office/drawing/2014/main" id="{11602AEF-09BA-A8A2-5225-9116ED2CDE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94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40552" name="Picture@5C\Qopen@" descr="@5C\Qopen@">
          <a:extLst>
            <a:ext uri="{FF2B5EF4-FFF2-40B4-BE49-F238E27FC236}">
              <a16:creationId xmlns:a16="http://schemas.microsoft.com/office/drawing/2014/main" id="{7F6FFBB6-9156-E8C3-F637-AAAAF0773A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10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40553" name="Picture@5C\Qopen@" descr="@5C\Qopen@">
          <a:extLst>
            <a:ext uri="{FF2B5EF4-FFF2-40B4-BE49-F238E27FC236}">
              <a16:creationId xmlns:a16="http://schemas.microsoft.com/office/drawing/2014/main" id="{121CEF19-F156-23F2-D857-DCED32D8BF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27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40554" name="Picture@5C\Qopen@" descr="@5C\Qopen@">
          <a:extLst>
            <a:ext uri="{FF2B5EF4-FFF2-40B4-BE49-F238E27FC236}">
              <a16:creationId xmlns:a16="http://schemas.microsoft.com/office/drawing/2014/main" id="{72612CC9-4D08-95E0-28C9-CBA103E78B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43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40555" name="Picture@5C\Qopen@" descr="@5C\Qopen@">
          <a:extLst>
            <a:ext uri="{FF2B5EF4-FFF2-40B4-BE49-F238E27FC236}">
              <a16:creationId xmlns:a16="http://schemas.microsoft.com/office/drawing/2014/main" id="{F846DEBE-1DF6-CAC2-2D5D-491F01A237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59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40556" name="Picture@5C\Qopen@" descr="@5C\Qopen@">
          <a:extLst>
            <a:ext uri="{FF2B5EF4-FFF2-40B4-BE49-F238E27FC236}">
              <a16:creationId xmlns:a16="http://schemas.microsoft.com/office/drawing/2014/main" id="{02046B58-2B2E-0D0E-BABA-E4E6BE2154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75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40557" name="Picture@5C\Qopen@" descr="@5C\Qopen@">
          <a:extLst>
            <a:ext uri="{FF2B5EF4-FFF2-40B4-BE49-F238E27FC236}">
              <a16:creationId xmlns:a16="http://schemas.microsoft.com/office/drawing/2014/main" id="{71218E9E-9177-D73F-0412-573719CE6D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91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40558" name="Picture@5C\Qopen@" descr="@5C\Qopen@">
          <a:extLst>
            <a:ext uri="{FF2B5EF4-FFF2-40B4-BE49-F238E27FC236}">
              <a16:creationId xmlns:a16="http://schemas.microsoft.com/office/drawing/2014/main" id="{1197633A-4F30-3EE7-979E-EDC7C98B16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08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40559" name="Picture@5C\Qopen@" descr="@5C\Qopen@">
          <a:extLst>
            <a:ext uri="{FF2B5EF4-FFF2-40B4-BE49-F238E27FC236}">
              <a16:creationId xmlns:a16="http://schemas.microsoft.com/office/drawing/2014/main" id="{279AF975-A41D-4D7B-835A-27529E2C69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24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40560" name="Picture@5C\Qopen@" descr="@5C\Qopen@">
          <a:extLst>
            <a:ext uri="{FF2B5EF4-FFF2-40B4-BE49-F238E27FC236}">
              <a16:creationId xmlns:a16="http://schemas.microsoft.com/office/drawing/2014/main" id="{FA07F633-0D88-973A-159B-00498C0F98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40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40561" name="Picture@5C\Qopen@" descr="@5C\Qopen@">
          <a:extLst>
            <a:ext uri="{FF2B5EF4-FFF2-40B4-BE49-F238E27FC236}">
              <a16:creationId xmlns:a16="http://schemas.microsoft.com/office/drawing/2014/main" id="{9D8AEC43-1637-DB68-98AB-0DE1266A41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56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40562" name="Picture@5C\Qopen@" descr="@5C\Qopen@">
          <a:extLst>
            <a:ext uri="{FF2B5EF4-FFF2-40B4-BE49-F238E27FC236}">
              <a16:creationId xmlns:a16="http://schemas.microsoft.com/office/drawing/2014/main" id="{8BD770D1-B9A0-94DF-939C-572B0DA8F5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72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40563" name="Picture@5C\Qopen@" descr="@5C\Qopen@">
          <a:extLst>
            <a:ext uri="{FF2B5EF4-FFF2-40B4-BE49-F238E27FC236}">
              <a16:creationId xmlns:a16="http://schemas.microsoft.com/office/drawing/2014/main" id="{B66D8433-B461-360D-C47E-0B66BF1AB8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89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40564" name="Picture@5C\Qopen@" descr="@5C\Qopen@">
          <a:extLst>
            <a:ext uri="{FF2B5EF4-FFF2-40B4-BE49-F238E27FC236}">
              <a16:creationId xmlns:a16="http://schemas.microsoft.com/office/drawing/2014/main" id="{A10348AE-686D-8067-508F-53664B34EB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05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40565" name="Picture@5C\Qopen@" descr="@5C\Qopen@">
          <a:extLst>
            <a:ext uri="{FF2B5EF4-FFF2-40B4-BE49-F238E27FC236}">
              <a16:creationId xmlns:a16="http://schemas.microsoft.com/office/drawing/2014/main" id="{88AA1095-C2DD-A2A4-97C0-B8249BC107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21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40566" name="Picture@5C\Qopen@" descr="@5C\Qopen@">
          <a:extLst>
            <a:ext uri="{FF2B5EF4-FFF2-40B4-BE49-F238E27FC236}">
              <a16:creationId xmlns:a16="http://schemas.microsoft.com/office/drawing/2014/main" id="{C41FDA9C-B014-0809-33E3-3E0CA990B9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37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40567" name="Picture@5C\Qopen@" descr="@5C\Qopen@">
          <a:extLst>
            <a:ext uri="{FF2B5EF4-FFF2-40B4-BE49-F238E27FC236}">
              <a16:creationId xmlns:a16="http://schemas.microsoft.com/office/drawing/2014/main" id="{E44A598F-247C-B04D-3620-58A2A36FE5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53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40568" name="Picture@5C\Qopen@" descr="@5C\Qopen@">
          <a:extLst>
            <a:ext uri="{FF2B5EF4-FFF2-40B4-BE49-F238E27FC236}">
              <a16:creationId xmlns:a16="http://schemas.microsoft.com/office/drawing/2014/main" id="{2E4C7EC8-25F5-37AA-A4B2-315DD4E7BC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70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40569" name="Picture@5C\Qopen@" descr="@5C\Qopen@">
          <a:extLst>
            <a:ext uri="{FF2B5EF4-FFF2-40B4-BE49-F238E27FC236}">
              <a16:creationId xmlns:a16="http://schemas.microsoft.com/office/drawing/2014/main" id="{66E366EB-4D54-6A2A-ED6D-81E15EFDE6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40570" name="Picture@5C\Qopen@" descr="@5C\Qopen@">
          <a:extLst>
            <a:ext uri="{FF2B5EF4-FFF2-40B4-BE49-F238E27FC236}">
              <a16:creationId xmlns:a16="http://schemas.microsoft.com/office/drawing/2014/main" id="{37E9829C-7C30-4DE4-ACB6-4F4E699934E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02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40571" name="Picture@5C\Qopen@" descr="@5C\Qopen@">
          <a:extLst>
            <a:ext uri="{FF2B5EF4-FFF2-40B4-BE49-F238E27FC236}">
              <a16:creationId xmlns:a16="http://schemas.microsoft.com/office/drawing/2014/main" id="{411F0EFA-8B6E-F6E0-62EE-1DF9020FAC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18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40572" name="Picture@5C\Qopen@" descr="@5C\Qopen@">
          <a:extLst>
            <a:ext uri="{FF2B5EF4-FFF2-40B4-BE49-F238E27FC236}">
              <a16:creationId xmlns:a16="http://schemas.microsoft.com/office/drawing/2014/main" id="{1353233F-3EC3-D2BD-D2F5-E52C0B1C20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34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40573" name="Picture@5C\Qopen@" descr="@5C\Qopen@">
          <a:extLst>
            <a:ext uri="{FF2B5EF4-FFF2-40B4-BE49-F238E27FC236}">
              <a16:creationId xmlns:a16="http://schemas.microsoft.com/office/drawing/2014/main" id="{73AA326F-87AD-8739-804B-4E385BCA6D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51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40574" name="Picture@5C\Qopen@" descr="@5C\Qopen@">
          <a:extLst>
            <a:ext uri="{FF2B5EF4-FFF2-40B4-BE49-F238E27FC236}">
              <a16:creationId xmlns:a16="http://schemas.microsoft.com/office/drawing/2014/main" id="{513D70E9-DD41-0894-2C7A-D719A6DFB7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67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40575" name="Picture@5C\Qopen@" descr="@5C\Qopen@">
          <a:extLst>
            <a:ext uri="{FF2B5EF4-FFF2-40B4-BE49-F238E27FC236}">
              <a16:creationId xmlns:a16="http://schemas.microsoft.com/office/drawing/2014/main" id="{B665058A-0DFA-9F58-540D-1123414CF3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83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40576" name="Picture@5C\Qopen@" descr="@5C\Qopen@">
          <a:extLst>
            <a:ext uri="{FF2B5EF4-FFF2-40B4-BE49-F238E27FC236}">
              <a16:creationId xmlns:a16="http://schemas.microsoft.com/office/drawing/2014/main" id="{6EE6D650-B5B3-88FE-5786-9C98A2191E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99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40577" name="Picture@5C\Qopen@" descr="@5C\Qopen@">
          <a:extLst>
            <a:ext uri="{FF2B5EF4-FFF2-40B4-BE49-F238E27FC236}">
              <a16:creationId xmlns:a16="http://schemas.microsoft.com/office/drawing/2014/main" id="{344B7702-081F-98CE-C68D-4DDBDFEB57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15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40578" name="Picture@5C\Qopen@" descr="@5C\Qopen@">
          <a:extLst>
            <a:ext uri="{FF2B5EF4-FFF2-40B4-BE49-F238E27FC236}">
              <a16:creationId xmlns:a16="http://schemas.microsoft.com/office/drawing/2014/main" id="{E5C24AE5-3ECA-A365-E935-3402DF1B29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31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40579" name="Picture@5C\Qopen@" descr="@5C\Qopen@">
          <a:extLst>
            <a:ext uri="{FF2B5EF4-FFF2-40B4-BE49-F238E27FC236}">
              <a16:creationId xmlns:a16="http://schemas.microsoft.com/office/drawing/2014/main" id="{681497BC-FAA3-0C61-BDFF-36E0C99552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48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40580" name="Picture@5C\Qopen@" descr="@5C\Qopen@">
          <a:extLst>
            <a:ext uri="{FF2B5EF4-FFF2-40B4-BE49-F238E27FC236}">
              <a16:creationId xmlns:a16="http://schemas.microsoft.com/office/drawing/2014/main" id="{9EB1A7C1-263A-A193-353F-094AE841A2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4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40581" name="Picture@5C\Qopen@" descr="@5C\Qopen@">
          <a:extLst>
            <a:ext uri="{FF2B5EF4-FFF2-40B4-BE49-F238E27FC236}">
              <a16:creationId xmlns:a16="http://schemas.microsoft.com/office/drawing/2014/main" id="{A9D4D28A-D188-C825-4916-61503E5954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80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40582" name="Picture@5C\Qopen@" descr="@5C\Qopen@">
          <a:extLst>
            <a:ext uri="{FF2B5EF4-FFF2-40B4-BE49-F238E27FC236}">
              <a16:creationId xmlns:a16="http://schemas.microsoft.com/office/drawing/2014/main" id="{C9178765-C537-FBC0-8318-CCAAE64975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96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40583" name="Picture@5C\Qopen@" descr="@5C\Qopen@">
          <a:extLst>
            <a:ext uri="{FF2B5EF4-FFF2-40B4-BE49-F238E27FC236}">
              <a16:creationId xmlns:a16="http://schemas.microsoft.com/office/drawing/2014/main" id="{F1F4C4E7-6AB8-7389-BE24-7122D73909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12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40584" name="Picture@5C\Qopen@" descr="@5C\Qopen@">
          <a:extLst>
            <a:ext uri="{FF2B5EF4-FFF2-40B4-BE49-F238E27FC236}">
              <a16:creationId xmlns:a16="http://schemas.microsoft.com/office/drawing/2014/main" id="{307845BD-2834-7624-4842-D0E864DD71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9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40585" name="Picture@5C\Qopen@" descr="@5C\Qopen@">
          <a:extLst>
            <a:ext uri="{FF2B5EF4-FFF2-40B4-BE49-F238E27FC236}">
              <a16:creationId xmlns:a16="http://schemas.microsoft.com/office/drawing/2014/main" id="{9C3725A6-2C31-F7BB-8668-29353E3657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45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40586" name="Picture@5C\Qopen@" descr="@5C\Qopen@">
          <a:extLst>
            <a:ext uri="{FF2B5EF4-FFF2-40B4-BE49-F238E27FC236}">
              <a16:creationId xmlns:a16="http://schemas.microsoft.com/office/drawing/2014/main" id="{689630F6-3111-0957-DBE7-91F4EF04B2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61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40587" name="Picture@5C\Qopen@" descr="@5C\Qopen@">
          <a:extLst>
            <a:ext uri="{FF2B5EF4-FFF2-40B4-BE49-F238E27FC236}">
              <a16:creationId xmlns:a16="http://schemas.microsoft.com/office/drawing/2014/main" id="{486F20C9-55CD-28DD-7C15-46DE425472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77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40588" name="Picture@5C\Qopen@" descr="@5C\Qopen@">
          <a:extLst>
            <a:ext uri="{FF2B5EF4-FFF2-40B4-BE49-F238E27FC236}">
              <a16:creationId xmlns:a16="http://schemas.microsoft.com/office/drawing/2014/main" id="{86375DF9-DAC9-55B4-9C80-FE4E3EBF0C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93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40589" name="Picture@5C\Qopen@" descr="@5C\Qopen@">
          <a:extLst>
            <a:ext uri="{FF2B5EF4-FFF2-40B4-BE49-F238E27FC236}">
              <a16:creationId xmlns:a16="http://schemas.microsoft.com/office/drawing/2014/main" id="{41BB5609-7480-67AB-15AD-8649A0068A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10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40590" name="Picture@5C\Qopen@" descr="@5C\Qopen@">
          <a:extLst>
            <a:ext uri="{FF2B5EF4-FFF2-40B4-BE49-F238E27FC236}">
              <a16:creationId xmlns:a16="http://schemas.microsoft.com/office/drawing/2014/main" id="{F99AF387-16B3-1139-1E33-0B6DC117C1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26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40591" name="Picture@5C\Qopen@" descr="@5C\Qopen@">
          <a:extLst>
            <a:ext uri="{FF2B5EF4-FFF2-40B4-BE49-F238E27FC236}">
              <a16:creationId xmlns:a16="http://schemas.microsoft.com/office/drawing/2014/main" id="{A75F6195-AAE0-5763-1F9F-E82590A8CD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42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40592" name="Picture@5C\Qopen@" descr="@5C\Qopen@">
          <a:extLst>
            <a:ext uri="{FF2B5EF4-FFF2-40B4-BE49-F238E27FC236}">
              <a16:creationId xmlns:a16="http://schemas.microsoft.com/office/drawing/2014/main" id="{88BE47E7-BDFA-D2F4-0888-E9FEC754FE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8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40593" name="Picture@5C\Qopen@" descr="@5C\Qopen@">
          <a:extLst>
            <a:ext uri="{FF2B5EF4-FFF2-40B4-BE49-F238E27FC236}">
              <a16:creationId xmlns:a16="http://schemas.microsoft.com/office/drawing/2014/main" id="{86135909-F72A-565C-8FF2-A712105CD7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74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40594" name="Picture@5C\Qopen@" descr="@5C\Qopen@">
          <a:extLst>
            <a:ext uri="{FF2B5EF4-FFF2-40B4-BE49-F238E27FC236}">
              <a16:creationId xmlns:a16="http://schemas.microsoft.com/office/drawing/2014/main" id="{35E8C3F9-2B78-4FDE-4CBA-9E397AACC1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1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40595" name="Picture@5C\Qopen@" descr="@5C\Qopen@">
          <a:extLst>
            <a:ext uri="{FF2B5EF4-FFF2-40B4-BE49-F238E27FC236}">
              <a16:creationId xmlns:a16="http://schemas.microsoft.com/office/drawing/2014/main" id="{6109EC93-8BC1-A628-58EF-A392206EAE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07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40596" name="Picture@5C\Qopen@" descr="@5C\Qopen@">
          <a:extLst>
            <a:ext uri="{FF2B5EF4-FFF2-40B4-BE49-F238E27FC236}">
              <a16:creationId xmlns:a16="http://schemas.microsoft.com/office/drawing/2014/main" id="{E262B145-F627-5F69-32BE-E9E89C5C9C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23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40597" name="Picture@5C\Qopen@" descr="@5C\Qopen@">
          <a:extLst>
            <a:ext uri="{FF2B5EF4-FFF2-40B4-BE49-F238E27FC236}">
              <a16:creationId xmlns:a16="http://schemas.microsoft.com/office/drawing/2014/main" id="{4CA5368A-31DB-1360-F57F-4E10754ABA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39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40598" name="Picture@5C\Qopen@" descr="@5C\Qopen@">
          <a:extLst>
            <a:ext uri="{FF2B5EF4-FFF2-40B4-BE49-F238E27FC236}">
              <a16:creationId xmlns:a16="http://schemas.microsoft.com/office/drawing/2014/main" id="{50C829EA-D955-1663-AFBE-21BFD38FD7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55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40599" name="Picture@5C\Qopen@" descr="@5C\Qopen@">
          <a:extLst>
            <a:ext uri="{FF2B5EF4-FFF2-40B4-BE49-F238E27FC236}">
              <a16:creationId xmlns:a16="http://schemas.microsoft.com/office/drawing/2014/main" id="{0197A49F-A689-A701-D464-318E2D4695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72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40600" name="Picture@5C\Qopen@" descr="@5C\Qopen@">
          <a:extLst>
            <a:ext uri="{FF2B5EF4-FFF2-40B4-BE49-F238E27FC236}">
              <a16:creationId xmlns:a16="http://schemas.microsoft.com/office/drawing/2014/main" id="{068E3A59-9E79-B07D-9204-9AA66DD6C5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88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40601" name="Picture@5C\Qopen@" descr="@5C\Qopen@">
          <a:extLst>
            <a:ext uri="{FF2B5EF4-FFF2-40B4-BE49-F238E27FC236}">
              <a16:creationId xmlns:a16="http://schemas.microsoft.com/office/drawing/2014/main" id="{01403267-3EAD-F896-2868-2FCFDB955C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04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40602" name="Picture@5C\Qopen@" descr="@5C\Qopen@">
          <a:extLst>
            <a:ext uri="{FF2B5EF4-FFF2-40B4-BE49-F238E27FC236}">
              <a16:creationId xmlns:a16="http://schemas.microsoft.com/office/drawing/2014/main" id="{18F8F505-11B2-1B09-D468-DEB929DF42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20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40603" name="Picture@5C\Qopen@" descr="@5C\Qopen@">
          <a:extLst>
            <a:ext uri="{FF2B5EF4-FFF2-40B4-BE49-F238E27FC236}">
              <a16:creationId xmlns:a16="http://schemas.microsoft.com/office/drawing/2014/main" id="{E9CCD2DD-E45B-26DF-FBD3-B1E73DC977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36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40604" name="Picture@5C\Qopen@" descr="@5C\Qopen@">
          <a:extLst>
            <a:ext uri="{FF2B5EF4-FFF2-40B4-BE49-F238E27FC236}">
              <a16:creationId xmlns:a16="http://schemas.microsoft.com/office/drawing/2014/main" id="{C3B07502-668B-2975-9DB1-1FFF25771D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2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40605" name="Picture@5C\Qopen@" descr="@5C\Qopen@">
          <a:extLst>
            <a:ext uri="{FF2B5EF4-FFF2-40B4-BE49-F238E27FC236}">
              <a16:creationId xmlns:a16="http://schemas.microsoft.com/office/drawing/2014/main" id="{4D90BFE2-FB28-2E41-2781-72EB434883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69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40606" name="Picture@5C\Qopen@" descr="@5C\Qopen@">
          <a:extLst>
            <a:ext uri="{FF2B5EF4-FFF2-40B4-BE49-F238E27FC236}">
              <a16:creationId xmlns:a16="http://schemas.microsoft.com/office/drawing/2014/main" id="{514A571F-665D-05E6-76E7-C9407ABBD5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85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40607" name="Picture@5C\Qopen@" descr="@5C\Qopen@">
          <a:extLst>
            <a:ext uri="{FF2B5EF4-FFF2-40B4-BE49-F238E27FC236}">
              <a16:creationId xmlns:a16="http://schemas.microsoft.com/office/drawing/2014/main" id="{BD9DFA2C-6C07-B185-AAC4-20913AD0CA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01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40608" name="Picture@5C\Qopen@" descr="@5C\Qopen@">
          <a:extLst>
            <a:ext uri="{FF2B5EF4-FFF2-40B4-BE49-F238E27FC236}">
              <a16:creationId xmlns:a16="http://schemas.microsoft.com/office/drawing/2014/main" id="{8B61BD38-D51E-3482-81D8-30C5DB75EF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177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40609" name="Picture@5C\Qopen@" descr="@5C\Qopen@">
          <a:extLst>
            <a:ext uri="{FF2B5EF4-FFF2-40B4-BE49-F238E27FC236}">
              <a16:creationId xmlns:a16="http://schemas.microsoft.com/office/drawing/2014/main" id="{76C10062-C41C-2122-AB00-EF2DAACEF3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339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40610" name="Picture@5C\Qopen@" descr="@5C\Qopen@">
          <a:extLst>
            <a:ext uri="{FF2B5EF4-FFF2-40B4-BE49-F238E27FC236}">
              <a16:creationId xmlns:a16="http://schemas.microsoft.com/office/drawing/2014/main" id="{D48B8B26-FDAA-3157-583D-A5C8C1AA2A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501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40611" name="Picture@5C\Qopen@" descr="@5C\Qopen@">
          <a:extLst>
            <a:ext uri="{FF2B5EF4-FFF2-40B4-BE49-F238E27FC236}">
              <a16:creationId xmlns:a16="http://schemas.microsoft.com/office/drawing/2014/main" id="{8160DB27-8B1A-7B2D-0832-94DFD9FF23C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663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40612" name="Picture@5C\Qopen@" descr="@5C\Qopen@">
          <a:extLst>
            <a:ext uri="{FF2B5EF4-FFF2-40B4-BE49-F238E27FC236}">
              <a16:creationId xmlns:a16="http://schemas.microsoft.com/office/drawing/2014/main" id="{9F9EF3D2-ACE6-1B98-874F-4DBF623F5B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825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40613" name="Picture@5C\Qopen@" descr="@5C\Qopen@">
          <a:extLst>
            <a:ext uri="{FF2B5EF4-FFF2-40B4-BE49-F238E27FC236}">
              <a16:creationId xmlns:a16="http://schemas.microsoft.com/office/drawing/2014/main" id="{2D53386D-B7E9-328D-96F6-2957DD3E7E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987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40614" name="Picture@5C\Qopen@" descr="@5C\Qopen@">
          <a:extLst>
            <a:ext uri="{FF2B5EF4-FFF2-40B4-BE49-F238E27FC236}">
              <a16:creationId xmlns:a16="http://schemas.microsoft.com/office/drawing/2014/main" id="{19882F35-316E-7D61-068D-409B7BC732C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149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40615" name="Picture@5C\Qopen@" descr="@5C\Qopen@">
          <a:extLst>
            <a:ext uri="{FF2B5EF4-FFF2-40B4-BE49-F238E27FC236}">
              <a16:creationId xmlns:a16="http://schemas.microsoft.com/office/drawing/2014/main" id="{49096B33-954F-F956-F08F-639D092B33D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311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40616" name="Picture@5C\Qopen@" descr="@5C\Qopen@">
          <a:extLst>
            <a:ext uri="{FF2B5EF4-FFF2-40B4-BE49-F238E27FC236}">
              <a16:creationId xmlns:a16="http://schemas.microsoft.com/office/drawing/2014/main" id="{BC08A142-2914-66B3-7068-8148EE5A5F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472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40617" name="Picture@5C\Qopen@" descr="@5C\Qopen@">
          <a:extLst>
            <a:ext uri="{FF2B5EF4-FFF2-40B4-BE49-F238E27FC236}">
              <a16:creationId xmlns:a16="http://schemas.microsoft.com/office/drawing/2014/main" id="{8EC0B973-047A-1200-68BA-768EB57B5F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634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40618" name="Picture@5C\Qopen@" descr="@5C\Qopen@">
          <a:extLst>
            <a:ext uri="{FF2B5EF4-FFF2-40B4-BE49-F238E27FC236}">
              <a16:creationId xmlns:a16="http://schemas.microsoft.com/office/drawing/2014/main" id="{0F58EC7B-0892-C9AA-ADC0-4278A30286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796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40619" name="Picture@5C\Qopen@" descr="@5C\Qopen@">
          <a:extLst>
            <a:ext uri="{FF2B5EF4-FFF2-40B4-BE49-F238E27FC236}">
              <a16:creationId xmlns:a16="http://schemas.microsoft.com/office/drawing/2014/main" id="{383B129C-635D-FC26-FFF3-917CE8F123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958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40620" name="Picture@5C\Qopen@" descr="@5C\Qopen@">
          <a:extLst>
            <a:ext uri="{FF2B5EF4-FFF2-40B4-BE49-F238E27FC236}">
              <a16:creationId xmlns:a16="http://schemas.microsoft.com/office/drawing/2014/main" id="{610D0EEF-B712-2F1A-6C5A-75C8FC6C17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120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40621" name="Picture@5C\Qopen@" descr="@5C\Qopen@">
          <a:extLst>
            <a:ext uri="{FF2B5EF4-FFF2-40B4-BE49-F238E27FC236}">
              <a16:creationId xmlns:a16="http://schemas.microsoft.com/office/drawing/2014/main" id="{E89AFFC2-BF3F-C846-0940-60ABB55879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282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40622" name="Picture@5C\Qopen@" descr="@5C\Qopen@">
          <a:extLst>
            <a:ext uri="{FF2B5EF4-FFF2-40B4-BE49-F238E27FC236}">
              <a16:creationId xmlns:a16="http://schemas.microsoft.com/office/drawing/2014/main" id="{72C75CF7-C598-E848-A390-90A735D7F0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44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40623" name="Picture@5C\Qopen@" descr="@5C\Qopen@">
          <a:extLst>
            <a:ext uri="{FF2B5EF4-FFF2-40B4-BE49-F238E27FC236}">
              <a16:creationId xmlns:a16="http://schemas.microsoft.com/office/drawing/2014/main" id="{E1B0E464-D823-B5BE-A8BA-24A91C5879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606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40624" name="Picture@5C\Qopen@" descr="@5C\Qopen@">
          <a:extLst>
            <a:ext uri="{FF2B5EF4-FFF2-40B4-BE49-F238E27FC236}">
              <a16:creationId xmlns:a16="http://schemas.microsoft.com/office/drawing/2014/main" id="{1FF672A0-DAD5-18DC-C3C9-5C031145B7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768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40625" name="Picture@5C\Qopen@" descr="@5C\Qopen@">
          <a:extLst>
            <a:ext uri="{FF2B5EF4-FFF2-40B4-BE49-F238E27FC236}">
              <a16:creationId xmlns:a16="http://schemas.microsoft.com/office/drawing/2014/main" id="{E6CAD698-7462-1804-BF3F-CC69A2242C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930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40626" name="Picture@5C\Qopen@" descr="@5C\Qopen@">
          <a:extLst>
            <a:ext uri="{FF2B5EF4-FFF2-40B4-BE49-F238E27FC236}">
              <a16:creationId xmlns:a16="http://schemas.microsoft.com/office/drawing/2014/main" id="{13C593A6-768B-7CC4-1693-5874119728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092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40627" name="Picture@5C\Qopen@" descr="@5C\Qopen@">
          <a:extLst>
            <a:ext uri="{FF2B5EF4-FFF2-40B4-BE49-F238E27FC236}">
              <a16:creationId xmlns:a16="http://schemas.microsoft.com/office/drawing/2014/main" id="{2B1B883F-CD83-F3E8-38C1-F4A5F4A0E1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254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40628" name="Picture@5C\Qopen@" descr="@5C\Qopen@">
          <a:extLst>
            <a:ext uri="{FF2B5EF4-FFF2-40B4-BE49-F238E27FC236}">
              <a16:creationId xmlns:a16="http://schemas.microsoft.com/office/drawing/2014/main" id="{15C5D8AB-E5F5-B846-AC62-D7ABCFA931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416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40629" name="Picture@5C\Qopen@" descr="@5C\Qopen@">
          <a:extLst>
            <a:ext uri="{FF2B5EF4-FFF2-40B4-BE49-F238E27FC236}">
              <a16:creationId xmlns:a16="http://schemas.microsoft.com/office/drawing/2014/main" id="{BC640EA5-4766-EB4D-22DB-8BA55C83A7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578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40630" name="Picture@5C\Qopen@" descr="@5C\Qopen@">
          <a:extLst>
            <a:ext uri="{FF2B5EF4-FFF2-40B4-BE49-F238E27FC236}">
              <a16:creationId xmlns:a16="http://schemas.microsoft.com/office/drawing/2014/main" id="{225C454B-4226-B734-A038-99314C7683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739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40631" name="Picture@5C\Qopen@" descr="@5C\Qopen@">
          <a:extLst>
            <a:ext uri="{FF2B5EF4-FFF2-40B4-BE49-F238E27FC236}">
              <a16:creationId xmlns:a16="http://schemas.microsoft.com/office/drawing/2014/main" id="{1ACE45A5-93ED-4321-6A56-5F0AA744B8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901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40632" name="Picture@5C\Qopen@" descr="@5C\Qopen@">
          <a:extLst>
            <a:ext uri="{FF2B5EF4-FFF2-40B4-BE49-F238E27FC236}">
              <a16:creationId xmlns:a16="http://schemas.microsoft.com/office/drawing/2014/main" id="{F2FF040E-5A06-7631-74EF-5DBA7CBAF4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063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40633" name="Picture@5C\Qopen@" descr="@5C\Qopen@">
          <a:extLst>
            <a:ext uri="{FF2B5EF4-FFF2-40B4-BE49-F238E27FC236}">
              <a16:creationId xmlns:a16="http://schemas.microsoft.com/office/drawing/2014/main" id="{E451C9DA-6736-0426-AE6C-9D91793338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225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40634" name="Picture@5C\Qopen@" descr="@5C\Qopen@">
          <a:extLst>
            <a:ext uri="{FF2B5EF4-FFF2-40B4-BE49-F238E27FC236}">
              <a16:creationId xmlns:a16="http://schemas.microsoft.com/office/drawing/2014/main" id="{02778AD6-0383-2F3B-29CE-F6C713B669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87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40635" name="Picture@5C\Qopen@" descr="@5C\Qopen@">
          <a:extLst>
            <a:ext uri="{FF2B5EF4-FFF2-40B4-BE49-F238E27FC236}">
              <a16:creationId xmlns:a16="http://schemas.microsoft.com/office/drawing/2014/main" id="{42D0BD1B-F01F-E7F4-3596-9F5E475554D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549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40636" name="Picture@5C\Qopen@" descr="@5C\Qopen@">
          <a:extLst>
            <a:ext uri="{FF2B5EF4-FFF2-40B4-BE49-F238E27FC236}">
              <a16:creationId xmlns:a16="http://schemas.microsoft.com/office/drawing/2014/main" id="{15461A1E-AFC9-C232-19E0-D893737F95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711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40637" name="Picture@5C\Qopen@" descr="@5C\Qopen@">
          <a:extLst>
            <a:ext uri="{FF2B5EF4-FFF2-40B4-BE49-F238E27FC236}">
              <a16:creationId xmlns:a16="http://schemas.microsoft.com/office/drawing/2014/main" id="{5CE06941-019A-AF02-AD2A-2EE84678E8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873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40638" name="Picture@5C\Qopen@" descr="@5C\Qopen@">
          <a:extLst>
            <a:ext uri="{FF2B5EF4-FFF2-40B4-BE49-F238E27FC236}">
              <a16:creationId xmlns:a16="http://schemas.microsoft.com/office/drawing/2014/main" id="{1BB2D058-0AEC-B42D-9466-46DF685EFB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035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40639" name="Picture@5C\Qopen@" descr="@5C\Qopen@">
          <a:extLst>
            <a:ext uri="{FF2B5EF4-FFF2-40B4-BE49-F238E27FC236}">
              <a16:creationId xmlns:a16="http://schemas.microsoft.com/office/drawing/2014/main" id="{183E57E4-7F4A-56C7-40EC-793C683528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197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40640" name="Picture@5C\Qopen@" descr="@5C\Qopen@">
          <a:extLst>
            <a:ext uri="{FF2B5EF4-FFF2-40B4-BE49-F238E27FC236}">
              <a16:creationId xmlns:a16="http://schemas.microsoft.com/office/drawing/2014/main" id="{C3C7C0DC-9AF4-8F7E-F5E2-E4A34CA651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359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40641" name="Picture@5C\Qopen@" descr="@5C\Qopen@">
          <a:extLst>
            <a:ext uri="{FF2B5EF4-FFF2-40B4-BE49-F238E27FC236}">
              <a16:creationId xmlns:a16="http://schemas.microsoft.com/office/drawing/2014/main" id="{52AC0888-B3C8-266E-28DB-4C20EEA0B8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21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40642" name="Picture@5C\Qopen@" descr="@5C\Qopen@">
          <a:extLst>
            <a:ext uri="{FF2B5EF4-FFF2-40B4-BE49-F238E27FC236}">
              <a16:creationId xmlns:a16="http://schemas.microsoft.com/office/drawing/2014/main" id="{8BBA7D47-FCC2-1950-131E-E2CD08B1DB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683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40643" name="Picture@5C\Qopen@" descr="@5C\Qopen@">
          <a:extLst>
            <a:ext uri="{FF2B5EF4-FFF2-40B4-BE49-F238E27FC236}">
              <a16:creationId xmlns:a16="http://schemas.microsoft.com/office/drawing/2014/main" id="{C964BBC4-2E18-A1C0-6C86-D8E78CE613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844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40644" name="Picture@5C\Qopen@" descr="@5C\Qopen@">
          <a:extLst>
            <a:ext uri="{FF2B5EF4-FFF2-40B4-BE49-F238E27FC236}">
              <a16:creationId xmlns:a16="http://schemas.microsoft.com/office/drawing/2014/main" id="{CCC0343D-8F39-2808-5F37-2ABAFE0D23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006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40645" name="Picture@5C\Qopen@" descr="@5C\Qopen@">
          <a:extLst>
            <a:ext uri="{FF2B5EF4-FFF2-40B4-BE49-F238E27FC236}">
              <a16:creationId xmlns:a16="http://schemas.microsoft.com/office/drawing/2014/main" id="{A78D17B1-16C8-8337-9FBD-DCCFF3C50A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168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40646" name="Picture@5C\Qopen@" descr="@5C\Qopen@">
          <a:extLst>
            <a:ext uri="{FF2B5EF4-FFF2-40B4-BE49-F238E27FC236}">
              <a16:creationId xmlns:a16="http://schemas.microsoft.com/office/drawing/2014/main" id="{7CBB561F-2D83-9D4A-2589-E3BC94758E6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330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40647" name="Picture@5C\Qopen@" descr="@5C\Qopen@">
          <a:extLst>
            <a:ext uri="{FF2B5EF4-FFF2-40B4-BE49-F238E27FC236}">
              <a16:creationId xmlns:a16="http://schemas.microsoft.com/office/drawing/2014/main" id="{5627F220-D656-8E6D-C2C1-17B4AE470E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492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40648" name="Picture@5C\Qopen@" descr="@5C\Qopen@">
          <a:extLst>
            <a:ext uri="{FF2B5EF4-FFF2-40B4-BE49-F238E27FC236}">
              <a16:creationId xmlns:a16="http://schemas.microsoft.com/office/drawing/2014/main" id="{BB06A5C0-0E3F-2CAD-5070-51A46211A4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654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40649" name="Picture@5C\Qopen@" descr="@5C\Qopen@">
          <a:extLst>
            <a:ext uri="{FF2B5EF4-FFF2-40B4-BE49-F238E27FC236}">
              <a16:creationId xmlns:a16="http://schemas.microsoft.com/office/drawing/2014/main" id="{F0F9CD72-986C-BA45-2327-B24B246D27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816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40650" name="Picture@5C\Qopen@" descr="@5C\Qopen@">
          <a:extLst>
            <a:ext uri="{FF2B5EF4-FFF2-40B4-BE49-F238E27FC236}">
              <a16:creationId xmlns:a16="http://schemas.microsoft.com/office/drawing/2014/main" id="{C4585F30-98DC-1DB8-BB5B-3804975682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978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40651" name="Picture@5C\Qopen@" descr="@5C\Qopen@">
          <a:extLst>
            <a:ext uri="{FF2B5EF4-FFF2-40B4-BE49-F238E27FC236}">
              <a16:creationId xmlns:a16="http://schemas.microsoft.com/office/drawing/2014/main" id="{72569A79-6581-CCB9-8DEC-13375CB0DE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40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40652" name="Picture@5C\Qopen@" descr="@5C\Qopen@">
          <a:extLst>
            <a:ext uri="{FF2B5EF4-FFF2-40B4-BE49-F238E27FC236}">
              <a16:creationId xmlns:a16="http://schemas.microsoft.com/office/drawing/2014/main" id="{EC03001D-0E49-05B8-4F66-F8F12B8CB9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302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40653" name="Picture@5C\Qopen@" descr="@5C\Qopen@">
          <a:extLst>
            <a:ext uri="{FF2B5EF4-FFF2-40B4-BE49-F238E27FC236}">
              <a16:creationId xmlns:a16="http://schemas.microsoft.com/office/drawing/2014/main" id="{CF8460B0-0A90-1132-B399-469886020C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464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40654" name="Picture@5C\Qopen@" descr="@5C\Qopen@">
          <a:extLst>
            <a:ext uri="{FF2B5EF4-FFF2-40B4-BE49-F238E27FC236}">
              <a16:creationId xmlns:a16="http://schemas.microsoft.com/office/drawing/2014/main" id="{DDA16F31-2D44-4C56-3C34-A1485BF105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626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40655" name="Picture@5C\Qopen@" descr="@5C\Qopen@">
          <a:extLst>
            <a:ext uri="{FF2B5EF4-FFF2-40B4-BE49-F238E27FC236}">
              <a16:creationId xmlns:a16="http://schemas.microsoft.com/office/drawing/2014/main" id="{285B9C40-0DB4-74FC-3BCF-7F017B59AC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788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40656" name="Picture@5C\Qopen@" descr="@5C\Qopen@">
          <a:extLst>
            <a:ext uri="{FF2B5EF4-FFF2-40B4-BE49-F238E27FC236}">
              <a16:creationId xmlns:a16="http://schemas.microsoft.com/office/drawing/2014/main" id="{44E79C51-67AA-83D0-11AD-3B4146E2CF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949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40657" name="Picture@5C\Qopen@" descr="@5C\Qopen@">
          <a:extLst>
            <a:ext uri="{FF2B5EF4-FFF2-40B4-BE49-F238E27FC236}">
              <a16:creationId xmlns:a16="http://schemas.microsoft.com/office/drawing/2014/main" id="{403F8D6F-F629-9D29-26FF-C84581DB2B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11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40658" name="Picture@5C\Qopen@" descr="@5C\Qopen@">
          <a:extLst>
            <a:ext uri="{FF2B5EF4-FFF2-40B4-BE49-F238E27FC236}">
              <a16:creationId xmlns:a16="http://schemas.microsoft.com/office/drawing/2014/main" id="{FF7D4B11-5C33-3252-8C37-06651D4413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273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40659" name="Picture@5C\Qopen@" descr="@5C\Qopen@">
          <a:extLst>
            <a:ext uri="{FF2B5EF4-FFF2-40B4-BE49-F238E27FC236}">
              <a16:creationId xmlns:a16="http://schemas.microsoft.com/office/drawing/2014/main" id="{51927270-33AF-EBBC-27E8-AF881C809C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435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40660" name="Picture@5C\Qopen@" descr="@5C\Qopen@">
          <a:extLst>
            <a:ext uri="{FF2B5EF4-FFF2-40B4-BE49-F238E27FC236}">
              <a16:creationId xmlns:a16="http://schemas.microsoft.com/office/drawing/2014/main" id="{730D09F9-46E0-7056-30E8-C00DFEFA7E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597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40661" name="Picture@5C\Qopen@" descr="@5C\Qopen@">
          <a:extLst>
            <a:ext uri="{FF2B5EF4-FFF2-40B4-BE49-F238E27FC236}">
              <a16:creationId xmlns:a16="http://schemas.microsoft.com/office/drawing/2014/main" id="{1DF38256-6932-E647-DA7E-77BC19FCD4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759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40662" name="Picture@5C\Qopen@" descr="@5C\Qopen@">
          <a:extLst>
            <a:ext uri="{FF2B5EF4-FFF2-40B4-BE49-F238E27FC236}">
              <a16:creationId xmlns:a16="http://schemas.microsoft.com/office/drawing/2014/main" id="{46B5CD06-77D2-D0D5-CF37-CFD071C530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921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40663" name="Picture@5C\Qopen@" descr="@5C\Qopen@">
          <a:extLst>
            <a:ext uri="{FF2B5EF4-FFF2-40B4-BE49-F238E27FC236}">
              <a16:creationId xmlns:a16="http://schemas.microsoft.com/office/drawing/2014/main" id="{E8F5D2BE-6949-5308-4599-E7280A9045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083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40664" name="Picture@5C\Qopen@" descr="@5C\Qopen@">
          <a:extLst>
            <a:ext uri="{FF2B5EF4-FFF2-40B4-BE49-F238E27FC236}">
              <a16:creationId xmlns:a16="http://schemas.microsoft.com/office/drawing/2014/main" id="{FF4961EA-EE07-0F1A-05E2-CAFDB48448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245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40665" name="Picture@5C\Qopen@" descr="@5C\Qopen@">
          <a:extLst>
            <a:ext uri="{FF2B5EF4-FFF2-40B4-BE49-F238E27FC236}">
              <a16:creationId xmlns:a16="http://schemas.microsoft.com/office/drawing/2014/main" id="{A040BD4F-787B-BBA6-E2CE-A3F1428D72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407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40666" name="Picture@5C\Qopen@" descr="@5C\Qopen@">
          <a:extLst>
            <a:ext uri="{FF2B5EF4-FFF2-40B4-BE49-F238E27FC236}">
              <a16:creationId xmlns:a16="http://schemas.microsoft.com/office/drawing/2014/main" id="{7C543AF6-29C8-8596-0024-3A2D75037C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569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40667" name="Picture@5C\Qopen@" descr="@5C\Qopen@">
          <a:extLst>
            <a:ext uri="{FF2B5EF4-FFF2-40B4-BE49-F238E27FC236}">
              <a16:creationId xmlns:a16="http://schemas.microsoft.com/office/drawing/2014/main" id="{4912ECA6-A39B-5246-382B-A33BE32E27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731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40668" name="Picture@5C\Qopen@" descr="@5C\Qopen@">
          <a:extLst>
            <a:ext uri="{FF2B5EF4-FFF2-40B4-BE49-F238E27FC236}">
              <a16:creationId xmlns:a16="http://schemas.microsoft.com/office/drawing/2014/main" id="{C43FF6FF-E851-3686-052F-6EDC45B21B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93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40669" name="Picture@5C\Qopen@" descr="@5C\Qopen@">
          <a:extLst>
            <a:ext uri="{FF2B5EF4-FFF2-40B4-BE49-F238E27FC236}">
              <a16:creationId xmlns:a16="http://schemas.microsoft.com/office/drawing/2014/main" id="{D2763021-ECD7-3E00-88CC-E566D423F7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055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40670" name="Picture@5C\Qopen@" descr="@5C\Qopen@">
          <a:extLst>
            <a:ext uri="{FF2B5EF4-FFF2-40B4-BE49-F238E27FC236}">
              <a16:creationId xmlns:a16="http://schemas.microsoft.com/office/drawing/2014/main" id="{66F2E120-1511-D5B4-B404-6AD2A0F0F4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216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40671" name="Picture@5C\Qopen@" descr="@5C\Qopen@">
          <a:extLst>
            <a:ext uri="{FF2B5EF4-FFF2-40B4-BE49-F238E27FC236}">
              <a16:creationId xmlns:a16="http://schemas.microsoft.com/office/drawing/2014/main" id="{A92CE412-7992-E252-C921-871C5B86AE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378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40672" name="Picture@5C\Qopen@" descr="@5C\Qopen@">
          <a:extLst>
            <a:ext uri="{FF2B5EF4-FFF2-40B4-BE49-F238E27FC236}">
              <a16:creationId xmlns:a16="http://schemas.microsoft.com/office/drawing/2014/main" id="{32544CED-47BB-42A2-1926-2A7541F472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40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40673" name="Picture@5C\Qopen@" descr="@5C\Qopen@">
          <a:extLst>
            <a:ext uri="{FF2B5EF4-FFF2-40B4-BE49-F238E27FC236}">
              <a16:creationId xmlns:a16="http://schemas.microsoft.com/office/drawing/2014/main" id="{06C73605-D2B1-8A13-3DFF-264BD0E512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702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40674" name="Picture@5C\Qopen@" descr="@5C\Qopen@">
          <a:extLst>
            <a:ext uri="{FF2B5EF4-FFF2-40B4-BE49-F238E27FC236}">
              <a16:creationId xmlns:a16="http://schemas.microsoft.com/office/drawing/2014/main" id="{C110D592-CDD8-F238-90DF-C1DD33B8AC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864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40675" name="Picture@5C\Qopen@" descr="@5C\Qopen@">
          <a:extLst>
            <a:ext uri="{FF2B5EF4-FFF2-40B4-BE49-F238E27FC236}">
              <a16:creationId xmlns:a16="http://schemas.microsoft.com/office/drawing/2014/main" id="{92D3DDAD-B5A1-E17D-4A26-5B68093898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26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40676" name="Picture@5C\Qopen@" descr="@5C\Qopen@">
          <a:extLst>
            <a:ext uri="{FF2B5EF4-FFF2-40B4-BE49-F238E27FC236}">
              <a16:creationId xmlns:a16="http://schemas.microsoft.com/office/drawing/2014/main" id="{B0B0EED5-8D94-2493-BE43-282FDD47E1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188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40677" name="Picture@5C\Qopen@" descr="@5C\Qopen@">
          <a:extLst>
            <a:ext uri="{FF2B5EF4-FFF2-40B4-BE49-F238E27FC236}">
              <a16:creationId xmlns:a16="http://schemas.microsoft.com/office/drawing/2014/main" id="{02B58137-30D1-C8C3-A69D-C5BC16836D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350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40678" name="Picture@5C\Qopen@" descr="@5C\Qopen@">
          <a:extLst>
            <a:ext uri="{FF2B5EF4-FFF2-40B4-BE49-F238E27FC236}">
              <a16:creationId xmlns:a16="http://schemas.microsoft.com/office/drawing/2014/main" id="{0D8A2B89-A487-7DD6-7049-E8B8A34468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512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40679" name="Picture@5C\Qopen@" descr="@5C\Qopen@">
          <a:extLst>
            <a:ext uri="{FF2B5EF4-FFF2-40B4-BE49-F238E27FC236}">
              <a16:creationId xmlns:a16="http://schemas.microsoft.com/office/drawing/2014/main" id="{A8CE7F3A-5D25-9F0A-9C88-6551C29BF4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674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40680" name="Picture@5C\Qopen@" descr="@5C\Qopen@">
          <a:extLst>
            <a:ext uri="{FF2B5EF4-FFF2-40B4-BE49-F238E27FC236}">
              <a16:creationId xmlns:a16="http://schemas.microsoft.com/office/drawing/2014/main" id="{C43B5FFB-CBB4-0F0C-0A63-86BA16800E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836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40681" name="Picture@5C\Qopen@" descr="@5C\Qopen@">
          <a:extLst>
            <a:ext uri="{FF2B5EF4-FFF2-40B4-BE49-F238E27FC236}">
              <a16:creationId xmlns:a16="http://schemas.microsoft.com/office/drawing/2014/main" id="{A3A36238-CE26-8EEF-F03C-83C32CE02A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98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40682" name="Picture@5C\Qopen@" descr="@5C\Qopen@">
          <a:extLst>
            <a:ext uri="{FF2B5EF4-FFF2-40B4-BE49-F238E27FC236}">
              <a16:creationId xmlns:a16="http://schemas.microsoft.com/office/drawing/2014/main" id="{1881D0FB-5707-F692-4745-58D523CAE5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160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40683" name="Picture@5C\Qopen@" descr="@5C\Qopen@">
          <a:extLst>
            <a:ext uri="{FF2B5EF4-FFF2-40B4-BE49-F238E27FC236}">
              <a16:creationId xmlns:a16="http://schemas.microsoft.com/office/drawing/2014/main" id="{B1A60D16-5059-D5CC-E5C6-DB3191D0EB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321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40684" name="Picture@5C\Qopen@" descr="@5C\Qopen@">
          <a:extLst>
            <a:ext uri="{FF2B5EF4-FFF2-40B4-BE49-F238E27FC236}">
              <a16:creationId xmlns:a16="http://schemas.microsoft.com/office/drawing/2014/main" id="{26321CCF-4E88-EDCA-8C33-5FA90CA701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483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40685" name="Picture@5C\Qopen@" descr="@5C\Qopen@">
          <a:extLst>
            <a:ext uri="{FF2B5EF4-FFF2-40B4-BE49-F238E27FC236}">
              <a16:creationId xmlns:a16="http://schemas.microsoft.com/office/drawing/2014/main" id="{9BA56B41-E073-578E-EECE-F87C6FCE94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645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40686" name="Picture@5C\Qopen@" descr="@5C\Qopen@">
          <a:extLst>
            <a:ext uri="{FF2B5EF4-FFF2-40B4-BE49-F238E27FC236}">
              <a16:creationId xmlns:a16="http://schemas.microsoft.com/office/drawing/2014/main" id="{093EFB80-7E90-35E6-CC3D-BF5FA5C647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807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40687" name="Picture@5C\Qopen@" descr="@5C\Qopen@">
          <a:extLst>
            <a:ext uri="{FF2B5EF4-FFF2-40B4-BE49-F238E27FC236}">
              <a16:creationId xmlns:a16="http://schemas.microsoft.com/office/drawing/2014/main" id="{E846E427-48A8-DD38-687C-2B596A0D28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969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40688" name="Picture@5C\Qopen@" descr="@5C\Qopen@">
          <a:extLst>
            <a:ext uri="{FF2B5EF4-FFF2-40B4-BE49-F238E27FC236}">
              <a16:creationId xmlns:a16="http://schemas.microsoft.com/office/drawing/2014/main" id="{02E4BA0D-91D2-9ACE-ACCC-F034861C9B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131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40689" name="Picture@5C\Qopen@" descr="@5C\Qopen@">
          <a:extLst>
            <a:ext uri="{FF2B5EF4-FFF2-40B4-BE49-F238E27FC236}">
              <a16:creationId xmlns:a16="http://schemas.microsoft.com/office/drawing/2014/main" id="{E0B8FF52-9097-A8A7-7493-547DC8EBF9A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293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40690" name="Picture@5C\Qopen@" descr="@5C\Qopen@">
          <a:extLst>
            <a:ext uri="{FF2B5EF4-FFF2-40B4-BE49-F238E27FC236}">
              <a16:creationId xmlns:a16="http://schemas.microsoft.com/office/drawing/2014/main" id="{5DC22FB4-E3FA-42BB-62C3-07F7A5F77B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455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40691" name="Picture@5C\Qopen@" descr="@5C\Qopen@">
          <a:extLst>
            <a:ext uri="{FF2B5EF4-FFF2-40B4-BE49-F238E27FC236}">
              <a16:creationId xmlns:a16="http://schemas.microsoft.com/office/drawing/2014/main" id="{C58EE2BF-BFA5-289E-89B0-9120F37B19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17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40692" name="Picture@5C\Qopen@" descr="@5C\Qopen@">
          <a:extLst>
            <a:ext uri="{FF2B5EF4-FFF2-40B4-BE49-F238E27FC236}">
              <a16:creationId xmlns:a16="http://schemas.microsoft.com/office/drawing/2014/main" id="{3495C94B-E2D2-C145-547A-830F4F5AAD9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779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40693" name="Picture@5C\Qopen@" descr="@5C\Qopen@">
          <a:extLst>
            <a:ext uri="{FF2B5EF4-FFF2-40B4-BE49-F238E27FC236}">
              <a16:creationId xmlns:a16="http://schemas.microsoft.com/office/drawing/2014/main" id="{979DE5DE-6366-DEF5-56A0-63A4B9B6542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941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40694" name="Picture@5C\Qopen@" descr="@5C\Qopen@">
          <a:extLst>
            <a:ext uri="{FF2B5EF4-FFF2-40B4-BE49-F238E27FC236}">
              <a16:creationId xmlns:a16="http://schemas.microsoft.com/office/drawing/2014/main" id="{363C5276-D3D0-5153-FD79-DB02E3FFB99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103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40695" name="Picture@5C\Qopen@" descr="@5C\Qopen@">
          <a:extLst>
            <a:ext uri="{FF2B5EF4-FFF2-40B4-BE49-F238E27FC236}">
              <a16:creationId xmlns:a16="http://schemas.microsoft.com/office/drawing/2014/main" id="{EAF7205E-C4EC-A591-F3F0-5A79777135D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265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40696" name="Picture@5C\Qopen@" descr="@5C\Qopen@">
          <a:extLst>
            <a:ext uri="{FF2B5EF4-FFF2-40B4-BE49-F238E27FC236}">
              <a16:creationId xmlns:a16="http://schemas.microsoft.com/office/drawing/2014/main" id="{BF0C68A6-802F-A3C3-DA71-29A30F0801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426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40697" name="Picture@5C\Qopen@" descr="@5C\Qopen@">
          <a:extLst>
            <a:ext uri="{FF2B5EF4-FFF2-40B4-BE49-F238E27FC236}">
              <a16:creationId xmlns:a16="http://schemas.microsoft.com/office/drawing/2014/main" id="{68F45C97-78BE-7661-9904-2A6834756D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588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40698" name="Picture@5C\Qopen@" descr="@5C\Qopen@">
          <a:extLst>
            <a:ext uri="{FF2B5EF4-FFF2-40B4-BE49-F238E27FC236}">
              <a16:creationId xmlns:a16="http://schemas.microsoft.com/office/drawing/2014/main" id="{12BF21DD-B219-7D9E-2394-4298CFD78B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750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40699" name="Picture@5C\Qopen@" descr="@5C\Qopen@">
          <a:extLst>
            <a:ext uri="{FF2B5EF4-FFF2-40B4-BE49-F238E27FC236}">
              <a16:creationId xmlns:a16="http://schemas.microsoft.com/office/drawing/2014/main" id="{10296136-329D-3743-AA11-96371D1478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912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40700" name="Picture@5C\Qopen@" descr="@5C\Qopen@">
          <a:extLst>
            <a:ext uri="{FF2B5EF4-FFF2-40B4-BE49-F238E27FC236}">
              <a16:creationId xmlns:a16="http://schemas.microsoft.com/office/drawing/2014/main" id="{E14A0EA8-C5E8-0B08-8F54-0A3C5AFE47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074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40701" name="Picture@5C\Qopen@" descr="@5C\Qopen@">
          <a:extLst>
            <a:ext uri="{FF2B5EF4-FFF2-40B4-BE49-F238E27FC236}">
              <a16:creationId xmlns:a16="http://schemas.microsoft.com/office/drawing/2014/main" id="{509A574E-5E97-7A1D-D8EA-9F1A012CA6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236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40702" name="Picture@5C\Qopen@" descr="@5C\Qopen@">
          <a:extLst>
            <a:ext uri="{FF2B5EF4-FFF2-40B4-BE49-F238E27FC236}">
              <a16:creationId xmlns:a16="http://schemas.microsoft.com/office/drawing/2014/main" id="{E9845990-04F3-5CA8-0D19-73462F3FEF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398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40703" name="Picture@5C\Qopen@" descr="@5C\Qopen@">
          <a:extLst>
            <a:ext uri="{FF2B5EF4-FFF2-40B4-BE49-F238E27FC236}">
              <a16:creationId xmlns:a16="http://schemas.microsoft.com/office/drawing/2014/main" id="{F6687113-EA08-873A-2585-C09D45573C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560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40704" name="Picture@5C\Qopen@" descr="@5C\Qopen@">
          <a:extLst>
            <a:ext uri="{FF2B5EF4-FFF2-40B4-BE49-F238E27FC236}">
              <a16:creationId xmlns:a16="http://schemas.microsoft.com/office/drawing/2014/main" id="{DD12F4D2-8644-0298-9D44-7621196C37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722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40705" name="Picture@5C\Qopen@" descr="@5C\Qopen@">
          <a:extLst>
            <a:ext uri="{FF2B5EF4-FFF2-40B4-BE49-F238E27FC236}">
              <a16:creationId xmlns:a16="http://schemas.microsoft.com/office/drawing/2014/main" id="{C5CAE440-EC4A-D766-08E5-BA0BD46685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884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40706" name="Picture@5C\Qopen@" descr="@5C\Qopen@">
          <a:extLst>
            <a:ext uri="{FF2B5EF4-FFF2-40B4-BE49-F238E27FC236}">
              <a16:creationId xmlns:a16="http://schemas.microsoft.com/office/drawing/2014/main" id="{893984FC-B281-1DD5-73CE-FD81921B0B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046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40707" name="Picture@5C\Qopen@" descr="@5C\Qopen@">
          <a:extLst>
            <a:ext uri="{FF2B5EF4-FFF2-40B4-BE49-F238E27FC236}">
              <a16:creationId xmlns:a16="http://schemas.microsoft.com/office/drawing/2014/main" id="{E33C7E37-DCC9-CD53-A589-4206114303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208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40708" name="Picture@5C\Qopen@" descr="@5C\Qopen@">
          <a:extLst>
            <a:ext uri="{FF2B5EF4-FFF2-40B4-BE49-F238E27FC236}">
              <a16:creationId xmlns:a16="http://schemas.microsoft.com/office/drawing/2014/main" id="{C30E704E-67BA-8AEF-4705-BF70EADA7E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370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40709" name="Picture@5C\Qopen@" descr="@5C\Qopen@">
          <a:extLst>
            <a:ext uri="{FF2B5EF4-FFF2-40B4-BE49-F238E27FC236}">
              <a16:creationId xmlns:a16="http://schemas.microsoft.com/office/drawing/2014/main" id="{9FE6A8D5-9D9F-3504-5EB3-CA9A2EB22B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532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40710" name="Picture@5C\Qopen@" descr="@5C\Qopen@">
          <a:extLst>
            <a:ext uri="{FF2B5EF4-FFF2-40B4-BE49-F238E27FC236}">
              <a16:creationId xmlns:a16="http://schemas.microsoft.com/office/drawing/2014/main" id="{A2C025A0-C36E-FE92-5D88-8C9D06DA1D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693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40711" name="Picture@5C\Qopen@" descr="@5C\Qopen@">
          <a:extLst>
            <a:ext uri="{FF2B5EF4-FFF2-40B4-BE49-F238E27FC236}">
              <a16:creationId xmlns:a16="http://schemas.microsoft.com/office/drawing/2014/main" id="{0244A4D4-D408-C3F0-09B0-71424286AB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855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40712" name="Picture@5C\Qopen@" descr="@5C\Qopen@">
          <a:extLst>
            <a:ext uri="{FF2B5EF4-FFF2-40B4-BE49-F238E27FC236}">
              <a16:creationId xmlns:a16="http://schemas.microsoft.com/office/drawing/2014/main" id="{956B5C57-11A1-FB2A-B206-0950720E50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01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40713" name="Picture@5C\Qopen@" descr="@5C\Qopen@">
          <a:extLst>
            <a:ext uri="{FF2B5EF4-FFF2-40B4-BE49-F238E27FC236}">
              <a16:creationId xmlns:a16="http://schemas.microsoft.com/office/drawing/2014/main" id="{F7F88748-BBBE-5393-7423-0FFAB6AAD8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17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40714" name="Picture@5C\Qopen@" descr="@5C\Qopen@">
          <a:extLst>
            <a:ext uri="{FF2B5EF4-FFF2-40B4-BE49-F238E27FC236}">
              <a16:creationId xmlns:a16="http://schemas.microsoft.com/office/drawing/2014/main" id="{7843ADBF-E281-7B94-543C-851E33243A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34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40715" name="Picture@5C\Qopen@" descr="@5C\Qopen@">
          <a:extLst>
            <a:ext uri="{FF2B5EF4-FFF2-40B4-BE49-F238E27FC236}">
              <a16:creationId xmlns:a16="http://schemas.microsoft.com/office/drawing/2014/main" id="{3A0F6D72-3361-456B-2F37-21131831D1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50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40716" name="Picture@5C\Qopen@" descr="@5C\Qopen@">
          <a:extLst>
            <a:ext uri="{FF2B5EF4-FFF2-40B4-BE49-F238E27FC236}">
              <a16:creationId xmlns:a16="http://schemas.microsoft.com/office/drawing/2014/main" id="{A9D63523-AD27-675C-E01F-44F31B185A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6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40717" name="Picture@5C\Qopen@" descr="@5C\Qopen@">
          <a:extLst>
            <a:ext uri="{FF2B5EF4-FFF2-40B4-BE49-F238E27FC236}">
              <a16:creationId xmlns:a16="http://schemas.microsoft.com/office/drawing/2014/main" id="{4E24A4BB-F286-22F4-D6BD-A0714C73A4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82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40718" name="Picture@5C\Qopen@" descr="@5C\Qopen@">
          <a:extLst>
            <a:ext uri="{FF2B5EF4-FFF2-40B4-BE49-F238E27FC236}">
              <a16:creationId xmlns:a16="http://schemas.microsoft.com/office/drawing/2014/main" id="{9E7C8175-8666-CD80-B834-8525E342A2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98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40719" name="Picture@5C\Qopen@" descr="@5C\Qopen@">
          <a:extLst>
            <a:ext uri="{FF2B5EF4-FFF2-40B4-BE49-F238E27FC236}">
              <a16:creationId xmlns:a16="http://schemas.microsoft.com/office/drawing/2014/main" id="{335D4A99-319F-FD1C-980C-CCBC436D56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15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40720" name="Picture@5C\Qopen@" descr="@5C\Qopen@">
          <a:extLst>
            <a:ext uri="{FF2B5EF4-FFF2-40B4-BE49-F238E27FC236}">
              <a16:creationId xmlns:a16="http://schemas.microsoft.com/office/drawing/2014/main" id="{272E7F80-9028-4B98-E3C0-C9FEFB7B7B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31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40721" name="Picture@5C\Qopen@" descr="@5C\Qopen@">
          <a:extLst>
            <a:ext uri="{FF2B5EF4-FFF2-40B4-BE49-F238E27FC236}">
              <a16:creationId xmlns:a16="http://schemas.microsoft.com/office/drawing/2014/main" id="{1C3E8849-5F1C-2D5B-D42F-D76C90C460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47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40722" name="Picture@5C\Qopen@" descr="@5C\Qopen@">
          <a:extLst>
            <a:ext uri="{FF2B5EF4-FFF2-40B4-BE49-F238E27FC236}">
              <a16:creationId xmlns:a16="http://schemas.microsoft.com/office/drawing/2014/main" id="{C7CD6F82-F375-79B4-0BA4-3949350C6D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3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40723" name="Picture@5C\Qopen@" descr="@5C\Qopen@">
          <a:extLst>
            <a:ext uri="{FF2B5EF4-FFF2-40B4-BE49-F238E27FC236}">
              <a16:creationId xmlns:a16="http://schemas.microsoft.com/office/drawing/2014/main" id="{24FBF732-F616-3472-A1AA-DE9AAE8FD9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79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40724" name="Picture@5C\Qopen@" descr="@5C\Qopen@">
          <a:extLst>
            <a:ext uri="{FF2B5EF4-FFF2-40B4-BE49-F238E27FC236}">
              <a16:creationId xmlns:a16="http://schemas.microsoft.com/office/drawing/2014/main" id="{434B4E6F-F38A-2C69-C39E-ED61F865DEA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96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40725" name="Picture@5C\Qopen@" descr="@5C\Qopen@">
          <a:extLst>
            <a:ext uri="{FF2B5EF4-FFF2-40B4-BE49-F238E27FC236}">
              <a16:creationId xmlns:a16="http://schemas.microsoft.com/office/drawing/2014/main" id="{5BE40F5F-C6CC-DCC8-C54B-525614A3FE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12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40726" name="Picture@5C\Qopen@" descr="@5C\Qopen@">
          <a:extLst>
            <a:ext uri="{FF2B5EF4-FFF2-40B4-BE49-F238E27FC236}">
              <a16:creationId xmlns:a16="http://schemas.microsoft.com/office/drawing/2014/main" id="{C0F2B6FF-AC58-A694-2AB7-577D6BEE78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28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40727" name="Picture@5C\Qopen@" descr="@5C\Qopen@">
          <a:extLst>
            <a:ext uri="{FF2B5EF4-FFF2-40B4-BE49-F238E27FC236}">
              <a16:creationId xmlns:a16="http://schemas.microsoft.com/office/drawing/2014/main" id="{D9C51CDB-1E68-45EC-D707-7E9401A1C7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44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40728" name="Picture@5C\Qopen@" descr="@5C\Qopen@">
          <a:extLst>
            <a:ext uri="{FF2B5EF4-FFF2-40B4-BE49-F238E27FC236}">
              <a16:creationId xmlns:a16="http://schemas.microsoft.com/office/drawing/2014/main" id="{BD649E60-B623-6A75-6F01-1BE5452088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60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40729" name="Picture@5B\QCleared@" descr="@5B\QCleared@">
          <a:extLst>
            <a:ext uri="{FF2B5EF4-FFF2-40B4-BE49-F238E27FC236}">
              <a16:creationId xmlns:a16="http://schemas.microsoft.com/office/drawing/2014/main" id="{3660A618-A399-B915-E153-A56345DFE7B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877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40730" name="Picture@5C\Qopen@" descr="@5C\Qopen@">
          <a:extLst>
            <a:ext uri="{FF2B5EF4-FFF2-40B4-BE49-F238E27FC236}">
              <a16:creationId xmlns:a16="http://schemas.microsoft.com/office/drawing/2014/main" id="{78BE353B-CFA9-A44C-B029-24CF9728D0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93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40731" name="Picture@5C\Qopen@" descr="@5C\Qopen@">
          <a:extLst>
            <a:ext uri="{FF2B5EF4-FFF2-40B4-BE49-F238E27FC236}">
              <a16:creationId xmlns:a16="http://schemas.microsoft.com/office/drawing/2014/main" id="{8B3353D0-9E50-5C52-978B-A9B9ADE5AA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09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40732" name="Picture@5C\Qopen@" descr="@5C\Qopen@">
          <a:extLst>
            <a:ext uri="{FF2B5EF4-FFF2-40B4-BE49-F238E27FC236}">
              <a16:creationId xmlns:a16="http://schemas.microsoft.com/office/drawing/2014/main" id="{7A0857D8-19F4-B1F0-6CED-527C7C43AF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25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40733" name="Picture@5C\Qopen@" descr="@5C\Qopen@">
          <a:extLst>
            <a:ext uri="{FF2B5EF4-FFF2-40B4-BE49-F238E27FC236}">
              <a16:creationId xmlns:a16="http://schemas.microsoft.com/office/drawing/2014/main" id="{EE375BD3-9BC1-D186-66A2-B3F3AE6A7F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41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40734" name="Picture@5C\Qopen@" descr="@5C\Qopen@">
          <a:extLst>
            <a:ext uri="{FF2B5EF4-FFF2-40B4-BE49-F238E27FC236}">
              <a16:creationId xmlns:a16="http://schemas.microsoft.com/office/drawing/2014/main" id="{0F344468-B8AD-A43D-DC51-D82D8733D1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58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40735" name="Picture@5C\Qopen@" descr="@5C\Qopen@">
          <a:extLst>
            <a:ext uri="{FF2B5EF4-FFF2-40B4-BE49-F238E27FC236}">
              <a16:creationId xmlns:a16="http://schemas.microsoft.com/office/drawing/2014/main" id="{4437ED95-8913-F797-C0C9-91E2136F22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74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40736" name="Picture@5C\Qopen@" descr="@5C\Qopen@">
          <a:extLst>
            <a:ext uri="{FF2B5EF4-FFF2-40B4-BE49-F238E27FC236}">
              <a16:creationId xmlns:a16="http://schemas.microsoft.com/office/drawing/2014/main" id="{11674E28-793E-5C6C-24F1-7D7C788C7A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90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40737" name="Picture@5C\Qopen@" descr="@5C\Qopen@">
          <a:extLst>
            <a:ext uri="{FF2B5EF4-FFF2-40B4-BE49-F238E27FC236}">
              <a16:creationId xmlns:a16="http://schemas.microsoft.com/office/drawing/2014/main" id="{DCDC0706-35EF-537E-3708-B89127972E8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06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40738" name="Picture@5C\Qopen@" descr="@5C\Qopen@">
          <a:extLst>
            <a:ext uri="{FF2B5EF4-FFF2-40B4-BE49-F238E27FC236}">
              <a16:creationId xmlns:a16="http://schemas.microsoft.com/office/drawing/2014/main" id="{3002A120-153D-D3A4-6042-12E2BD8321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22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40739" name="Picture@5C\Qopen@" descr="@5C\Qopen@">
          <a:extLst>
            <a:ext uri="{FF2B5EF4-FFF2-40B4-BE49-F238E27FC236}">
              <a16:creationId xmlns:a16="http://schemas.microsoft.com/office/drawing/2014/main" id="{11A8BC61-0BFD-CF0B-9C48-E1E67BED15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38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40740" name="Picture@5C\Qopen@" descr="@5C\Qopen@">
          <a:extLst>
            <a:ext uri="{FF2B5EF4-FFF2-40B4-BE49-F238E27FC236}">
              <a16:creationId xmlns:a16="http://schemas.microsoft.com/office/drawing/2014/main" id="{AB696612-064C-22FD-98B3-4A58EB653F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55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40741" name="Picture@5C\Qopen@" descr="@5C\Qopen@">
          <a:extLst>
            <a:ext uri="{FF2B5EF4-FFF2-40B4-BE49-F238E27FC236}">
              <a16:creationId xmlns:a16="http://schemas.microsoft.com/office/drawing/2014/main" id="{79E054AE-3796-6373-6BB9-FA349CF9A34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71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40742" name="Picture@5C\Qopen@" descr="@5C\Qopen@">
          <a:extLst>
            <a:ext uri="{FF2B5EF4-FFF2-40B4-BE49-F238E27FC236}">
              <a16:creationId xmlns:a16="http://schemas.microsoft.com/office/drawing/2014/main" id="{76510EED-D0A2-7581-67B0-3B56CCFFD8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87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40743" name="Picture@5C\Qopen@" descr="@5C\Qopen@">
          <a:extLst>
            <a:ext uri="{FF2B5EF4-FFF2-40B4-BE49-F238E27FC236}">
              <a16:creationId xmlns:a16="http://schemas.microsoft.com/office/drawing/2014/main" id="{E9585197-A699-BFC9-AC82-92B4AD9DEB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03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40744" name="Picture@5C\Qopen@" descr="@5C\Qopen@">
          <a:extLst>
            <a:ext uri="{FF2B5EF4-FFF2-40B4-BE49-F238E27FC236}">
              <a16:creationId xmlns:a16="http://schemas.microsoft.com/office/drawing/2014/main" id="{DC743844-474F-04C3-0199-8C76B31437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19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40745" name="Picture@5C\Qopen@" descr="@5C\Qopen@">
          <a:extLst>
            <a:ext uri="{FF2B5EF4-FFF2-40B4-BE49-F238E27FC236}">
              <a16:creationId xmlns:a16="http://schemas.microsoft.com/office/drawing/2014/main" id="{EA06DFAA-AFF9-E918-5995-22C5C6BA1F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36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40746" name="Picture@5C\Qopen@" descr="@5C\Qopen@">
          <a:extLst>
            <a:ext uri="{FF2B5EF4-FFF2-40B4-BE49-F238E27FC236}">
              <a16:creationId xmlns:a16="http://schemas.microsoft.com/office/drawing/2014/main" id="{81F29C94-75A3-22CD-D613-4C4924E8E8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52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40747" name="Picture@5C\Qopen@" descr="@5C\Qopen@">
          <a:extLst>
            <a:ext uri="{FF2B5EF4-FFF2-40B4-BE49-F238E27FC236}">
              <a16:creationId xmlns:a16="http://schemas.microsoft.com/office/drawing/2014/main" id="{B31452BB-9F76-AA87-48F2-64F1509E80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68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40748" name="Picture@5C\Qopen@" descr="@5C\Qopen@">
          <a:extLst>
            <a:ext uri="{FF2B5EF4-FFF2-40B4-BE49-F238E27FC236}">
              <a16:creationId xmlns:a16="http://schemas.microsoft.com/office/drawing/2014/main" id="{995737E3-EDA2-FA5B-0B9D-8304082E88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84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40749" name="Picture@5C\Qopen@" descr="@5C\Qopen@">
          <a:extLst>
            <a:ext uri="{FF2B5EF4-FFF2-40B4-BE49-F238E27FC236}">
              <a16:creationId xmlns:a16="http://schemas.microsoft.com/office/drawing/2014/main" id="{C9AA5138-B7F6-8357-17A5-F577C9BFC2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00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40750" name="Picture@5C\Qopen@" descr="@5C\Qopen@">
          <a:extLst>
            <a:ext uri="{FF2B5EF4-FFF2-40B4-BE49-F238E27FC236}">
              <a16:creationId xmlns:a16="http://schemas.microsoft.com/office/drawing/2014/main" id="{DA27E8D1-D524-E071-6AB1-AE6F494720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17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40751" name="Picture@5C\Qopen@" descr="@5C\Qopen@">
          <a:extLst>
            <a:ext uri="{FF2B5EF4-FFF2-40B4-BE49-F238E27FC236}">
              <a16:creationId xmlns:a16="http://schemas.microsoft.com/office/drawing/2014/main" id="{D8BDB420-08C5-3CB8-03E7-73EEEE9065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3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40752" name="Picture@5C\Qopen@" descr="@5C\Qopen@">
          <a:extLst>
            <a:ext uri="{FF2B5EF4-FFF2-40B4-BE49-F238E27FC236}">
              <a16:creationId xmlns:a16="http://schemas.microsoft.com/office/drawing/2014/main" id="{777E6162-238F-804D-A5B1-14CABC6587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49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40753" name="Picture@5C\Qopen@" descr="@5C\Qopen@">
          <a:extLst>
            <a:ext uri="{FF2B5EF4-FFF2-40B4-BE49-F238E27FC236}">
              <a16:creationId xmlns:a16="http://schemas.microsoft.com/office/drawing/2014/main" id="{E79EBA7F-AD9F-3CAC-5937-8D6798648B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65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40754" name="Picture@5B\QCleared@" descr="@5B\QCleared@">
          <a:extLst>
            <a:ext uri="{FF2B5EF4-FFF2-40B4-BE49-F238E27FC236}">
              <a16:creationId xmlns:a16="http://schemas.microsoft.com/office/drawing/2014/main" id="{F4190DEE-8C8D-9F88-C7E1-70042520400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281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40755" name="Picture@5C\Qopen@" descr="@5C\Qopen@">
          <a:extLst>
            <a:ext uri="{FF2B5EF4-FFF2-40B4-BE49-F238E27FC236}">
              <a16:creationId xmlns:a16="http://schemas.microsoft.com/office/drawing/2014/main" id="{9F275809-8598-3D7F-C13C-157AE227FD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98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40756" name="Picture@5C\Qopen@" descr="@5C\Qopen@">
          <a:extLst>
            <a:ext uri="{FF2B5EF4-FFF2-40B4-BE49-F238E27FC236}">
              <a16:creationId xmlns:a16="http://schemas.microsoft.com/office/drawing/2014/main" id="{1F998C0A-019A-2D39-D65F-73635828D5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14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40757" name="Picture@5C\Qopen@" descr="@5C\Qopen@">
          <a:extLst>
            <a:ext uri="{FF2B5EF4-FFF2-40B4-BE49-F238E27FC236}">
              <a16:creationId xmlns:a16="http://schemas.microsoft.com/office/drawing/2014/main" id="{6DC5A7AC-1706-4716-4CB2-64DFF9039F3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30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40758" name="Picture@5C\Qopen@" descr="@5C\Qopen@">
          <a:extLst>
            <a:ext uri="{FF2B5EF4-FFF2-40B4-BE49-F238E27FC236}">
              <a16:creationId xmlns:a16="http://schemas.microsoft.com/office/drawing/2014/main" id="{308BAA6D-AA22-6A8D-A257-CA644BA862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46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40759" name="Picture@5C\Qopen@" descr="@5C\Qopen@">
          <a:extLst>
            <a:ext uri="{FF2B5EF4-FFF2-40B4-BE49-F238E27FC236}">
              <a16:creationId xmlns:a16="http://schemas.microsoft.com/office/drawing/2014/main" id="{C5155086-7030-E256-7911-E0B7443DBB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62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40760" name="Picture@5C\Qopen@" descr="@5C\Qopen@">
          <a:extLst>
            <a:ext uri="{FF2B5EF4-FFF2-40B4-BE49-F238E27FC236}">
              <a16:creationId xmlns:a16="http://schemas.microsoft.com/office/drawing/2014/main" id="{E3555D2B-56BD-A553-0257-449B4679AD6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79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40761" name="Picture@5C\Qopen@" descr="@5C\Qopen@">
          <a:extLst>
            <a:ext uri="{FF2B5EF4-FFF2-40B4-BE49-F238E27FC236}">
              <a16:creationId xmlns:a16="http://schemas.microsoft.com/office/drawing/2014/main" id="{C92FE053-7CD8-B295-F711-4FC31B2D3D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95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40762" name="Picture@5C\Qopen@" descr="@5C\Qopen@">
          <a:extLst>
            <a:ext uri="{FF2B5EF4-FFF2-40B4-BE49-F238E27FC236}">
              <a16:creationId xmlns:a16="http://schemas.microsoft.com/office/drawing/2014/main" id="{DB04DE91-EB2C-DAF0-6DF2-D51930C58F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11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40763" name="Picture@5C\Qopen@" descr="@5C\Qopen@">
          <a:extLst>
            <a:ext uri="{FF2B5EF4-FFF2-40B4-BE49-F238E27FC236}">
              <a16:creationId xmlns:a16="http://schemas.microsoft.com/office/drawing/2014/main" id="{0C5ACFF8-94E6-6FE9-924F-6FD440B63A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27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40764" name="Picture@5C\Qopen@" descr="@5C\Qopen@">
          <a:extLst>
            <a:ext uri="{FF2B5EF4-FFF2-40B4-BE49-F238E27FC236}">
              <a16:creationId xmlns:a16="http://schemas.microsoft.com/office/drawing/2014/main" id="{A2EBFAAE-D452-076F-0FE8-C3D0638677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43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40765" name="Picture@5C\Qopen@" descr="@5C\Qopen@">
          <a:extLst>
            <a:ext uri="{FF2B5EF4-FFF2-40B4-BE49-F238E27FC236}">
              <a16:creationId xmlns:a16="http://schemas.microsoft.com/office/drawing/2014/main" id="{44AF09A0-971D-7F87-564E-54AC4A16BE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59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40766" name="Picture@5C\Qopen@" descr="@5C\Qopen@">
          <a:extLst>
            <a:ext uri="{FF2B5EF4-FFF2-40B4-BE49-F238E27FC236}">
              <a16:creationId xmlns:a16="http://schemas.microsoft.com/office/drawing/2014/main" id="{4904F160-BD60-912A-777F-B127D3C2F8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76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40767" name="Picture@5C\Qopen@" descr="@5C\Qopen@">
          <a:extLst>
            <a:ext uri="{FF2B5EF4-FFF2-40B4-BE49-F238E27FC236}">
              <a16:creationId xmlns:a16="http://schemas.microsoft.com/office/drawing/2014/main" id="{3BF9634E-655C-C006-E0BD-38002889B2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92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40768" name="Picture@5C\Qopen@" descr="@5C\Qopen@">
          <a:extLst>
            <a:ext uri="{FF2B5EF4-FFF2-40B4-BE49-F238E27FC236}">
              <a16:creationId xmlns:a16="http://schemas.microsoft.com/office/drawing/2014/main" id="{CB82F7A5-7B5B-19DB-28DB-98B6C1C509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08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40769" name="Picture@5C\Qopen@" descr="@5C\Qopen@">
          <a:extLst>
            <a:ext uri="{FF2B5EF4-FFF2-40B4-BE49-F238E27FC236}">
              <a16:creationId xmlns:a16="http://schemas.microsoft.com/office/drawing/2014/main" id="{38C9E7E3-5187-124B-9FE9-FFB6227267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24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40770" name="Picture@5C\Qopen@" descr="@5C\Qopen@">
          <a:extLst>
            <a:ext uri="{FF2B5EF4-FFF2-40B4-BE49-F238E27FC236}">
              <a16:creationId xmlns:a16="http://schemas.microsoft.com/office/drawing/2014/main" id="{6DF99061-A49F-9FA2-9997-154694328E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40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40771" name="Picture@5C\Qopen@" descr="@5C\Qopen@">
          <a:extLst>
            <a:ext uri="{FF2B5EF4-FFF2-40B4-BE49-F238E27FC236}">
              <a16:creationId xmlns:a16="http://schemas.microsoft.com/office/drawing/2014/main" id="{AABC6261-B38E-CC6D-EE46-EBA88256AFE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57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40772" name="Picture@5C\Qopen@" descr="@5C\Qopen@">
          <a:extLst>
            <a:ext uri="{FF2B5EF4-FFF2-40B4-BE49-F238E27FC236}">
              <a16:creationId xmlns:a16="http://schemas.microsoft.com/office/drawing/2014/main" id="{44797D9E-F8F7-6D67-4E89-B092E955D8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73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40773" name="Picture@5C\Qopen@" descr="@5C\Qopen@">
          <a:extLst>
            <a:ext uri="{FF2B5EF4-FFF2-40B4-BE49-F238E27FC236}">
              <a16:creationId xmlns:a16="http://schemas.microsoft.com/office/drawing/2014/main" id="{D23501BA-8854-4FA7-A0A6-BB20C8370D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89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40774" name="Picture@5C\Qopen@" descr="@5C\Qopen@">
          <a:extLst>
            <a:ext uri="{FF2B5EF4-FFF2-40B4-BE49-F238E27FC236}">
              <a16:creationId xmlns:a16="http://schemas.microsoft.com/office/drawing/2014/main" id="{490DD079-AABD-974D-2B4D-F05EA16F2D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05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40775" name="Picture@5C\Qopen@" descr="@5C\Qopen@">
          <a:extLst>
            <a:ext uri="{FF2B5EF4-FFF2-40B4-BE49-F238E27FC236}">
              <a16:creationId xmlns:a16="http://schemas.microsoft.com/office/drawing/2014/main" id="{1EA46346-B6CA-8F3B-C42C-C456B832C9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1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40776" name="Picture@5C\Qopen@" descr="@5C\Qopen@">
          <a:extLst>
            <a:ext uri="{FF2B5EF4-FFF2-40B4-BE49-F238E27FC236}">
              <a16:creationId xmlns:a16="http://schemas.microsoft.com/office/drawing/2014/main" id="{85BDE502-5A6C-D08D-5D0A-6D50CD47E9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38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40777" name="Picture@5C\Qopen@" descr="@5C\Qopen@">
          <a:extLst>
            <a:ext uri="{FF2B5EF4-FFF2-40B4-BE49-F238E27FC236}">
              <a16:creationId xmlns:a16="http://schemas.microsoft.com/office/drawing/2014/main" id="{C78D49CF-99EF-9108-966A-D9C82EFCDB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54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40778" name="Picture@5C\Qopen@" descr="@5C\Qopen@">
          <a:extLst>
            <a:ext uri="{FF2B5EF4-FFF2-40B4-BE49-F238E27FC236}">
              <a16:creationId xmlns:a16="http://schemas.microsoft.com/office/drawing/2014/main" id="{5753B8B2-83B4-765A-6A65-A799C547A4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70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40779" name="Picture@5C\Qopen@" descr="@5C\Qopen@">
          <a:extLst>
            <a:ext uri="{FF2B5EF4-FFF2-40B4-BE49-F238E27FC236}">
              <a16:creationId xmlns:a16="http://schemas.microsoft.com/office/drawing/2014/main" id="{857BCE65-6D72-889C-193E-16CC415052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86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40780" name="Picture@5C\Qopen@" descr="@5C\Qopen@">
          <a:extLst>
            <a:ext uri="{FF2B5EF4-FFF2-40B4-BE49-F238E27FC236}">
              <a16:creationId xmlns:a16="http://schemas.microsoft.com/office/drawing/2014/main" id="{6BB1588D-BD3A-0847-DA00-F083E07068E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02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40781" name="Picture@5C\Qopen@" descr="@5C\Qopen@">
          <a:extLst>
            <a:ext uri="{FF2B5EF4-FFF2-40B4-BE49-F238E27FC236}">
              <a16:creationId xmlns:a16="http://schemas.microsoft.com/office/drawing/2014/main" id="{72CD0BA1-9107-0B3C-A439-2AB36599C1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9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40782" name="Picture@5C\Qopen@" descr="@5C\Qopen@">
          <a:extLst>
            <a:ext uri="{FF2B5EF4-FFF2-40B4-BE49-F238E27FC236}">
              <a16:creationId xmlns:a16="http://schemas.microsoft.com/office/drawing/2014/main" id="{575711B6-7A84-D811-F976-B11ADF025D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35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40783" name="Picture@5C\Qopen@" descr="@5C\Qopen@">
          <a:extLst>
            <a:ext uri="{FF2B5EF4-FFF2-40B4-BE49-F238E27FC236}">
              <a16:creationId xmlns:a16="http://schemas.microsoft.com/office/drawing/2014/main" id="{81F20F6E-1F0A-E18F-F591-26AD291684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51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40784" name="Picture@5C\Qopen@" descr="@5C\Qopen@">
          <a:extLst>
            <a:ext uri="{FF2B5EF4-FFF2-40B4-BE49-F238E27FC236}">
              <a16:creationId xmlns:a16="http://schemas.microsoft.com/office/drawing/2014/main" id="{E0286E72-A5FC-C9BA-8E70-1ADCD8DE3F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67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40785" name="Picture@5C\Qopen@" descr="@5C\Qopen@">
          <a:extLst>
            <a:ext uri="{FF2B5EF4-FFF2-40B4-BE49-F238E27FC236}">
              <a16:creationId xmlns:a16="http://schemas.microsoft.com/office/drawing/2014/main" id="{2D0D4AFA-14CE-733B-A02D-646438F896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83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40786" name="Picture@5C\Qopen@" descr="@5C\Qopen@">
          <a:extLst>
            <a:ext uri="{FF2B5EF4-FFF2-40B4-BE49-F238E27FC236}">
              <a16:creationId xmlns:a16="http://schemas.microsoft.com/office/drawing/2014/main" id="{04BA4F92-DF47-3857-A755-CD0A300CF3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00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40787" name="Picture@5C\Qopen@" descr="@5C\Qopen@">
          <a:extLst>
            <a:ext uri="{FF2B5EF4-FFF2-40B4-BE49-F238E27FC236}">
              <a16:creationId xmlns:a16="http://schemas.microsoft.com/office/drawing/2014/main" id="{00F74A19-0389-327E-36AE-F82D00A298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16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40788" name="Picture@5C\Qopen@" descr="@5C\Qopen@">
          <a:extLst>
            <a:ext uri="{FF2B5EF4-FFF2-40B4-BE49-F238E27FC236}">
              <a16:creationId xmlns:a16="http://schemas.microsoft.com/office/drawing/2014/main" id="{C3997FE2-3F49-9154-610B-988DA67312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32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40789" name="Picture@5C\Qopen@" descr="@5C\Qopen@">
          <a:extLst>
            <a:ext uri="{FF2B5EF4-FFF2-40B4-BE49-F238E27FC236}">
              <a16:creationId xmlns:a16="http://schemas.microsoft.com/office/drawing/2014/main" id="{7E8EEA35-7A04-31AB-91DB-E2AE5FC697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48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40790" name="Picture@5C\Qopen@" descr="@5C\Qopen@">
          <a:extLst>
            <a:ext uri="{FF2B5EF4-FFF2-40B4-BE49-F238E27FC236}">
              <a16:creationId xmlns:a16="http://schemas.microsoft.com/office/drawing/2014/main" id="{0810C3D9-9038-1F47-04F0-C13970CDBB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64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40791" name="Picture@5C\Qopen@" descr="@5C\Qopen@">
          <a:extLst>
            <a:ext uri="{FF2B5EF4-FFF2-40B4-BE49-F238E27FC236}">
              <a16:creationId xmlns:a16="http://schemas.microsoft.com/office/drawing/2014/main" id="{DB96EE92-4164-C794-F86D-C8A7CD74C9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80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40792" name="Picture@5C\Qopen@" descr="@5C\Qopen@">
          <a:extLst>
            <a:ext uri="{FF2B5EF4-FFF2-40B4-BE49-F238E27FC236}">
              <a16:creationId xmlns:a16="http://schemas.microsoft.com/office/drawing/2014/main" id="{08A4F683-87EC-334A-169A-12BC0BFE42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97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40793" name="Picture@5C\Qopen@" descr="@5C\Qopen@">
          <a:extLst>
            <a:ext uri="{FF2B5EF4-FFF2-40B4-BE49-F238E27FC236}">
              <a16:creationId xmlns:a16="http://schemas.microsoft.com/office/drawing/2014/main" id="{07DE06DC-2F0D-9A1A-9881-87646BDEBA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13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40794" name="Picture@5C\Qopen@" descr="@5C\Qopen@">
          <a:extLst>
            <a:ext uri="{FF2B5EF4-FFF2-40B4-BE49-F238E27FC236}">
              <a16:creationId xmlns:a16="http://schemas.microsoft.com/office/drawing/2014/main" id="{6523F4F8-0659-E600-39DF-616CEA5FB3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29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40795" name="Picture@5C\Qopen@" descr="@5C\Qopen@">
          <a:extLst>
            <a:ext uri="{FF2B5EF4-FFF2-40B4-BE49-F238E27FC236}">
              <a16:creationId xmlns:a16="http://schemas.microsoft.com/office/drawing/2014/main" id="{11748162-43EB-77A1-9C5E-E34DD2A25F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45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40796" name="Picture@5C\Qopen@" descr="@5C\Qopen@">
          <a:extLst>
            <a:ext uri="{FF2B5EF4-FFF2-40B4-BE49-F238E27FC236}">
              <a16:creationId xmlns:a16="http://schemas.microsoft.com/office/drawing/2014/main" id="{EBA5E427-E686-4E30-AF3F-6915D191DC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61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40797" name="Picture@5C\Qopen@" descr="@5C\Qopen@">
          <a:extLst>
            <a:ext uri="{FF2B5EF4-FFF2-40B4-BE49-F238E27FC236}">
              <a16:creationId xmlns:a16="http://schemas.microsoft.com/office/drawing/2014/main" id="{2CDFF2D2-1A41-1DF1-40C2-884ED406BE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78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40798" name="Picture@5C\Qopen@" descr="@5C\Qopen@">
          <a:extLst>
            <a:ext uri="{FF2B5EF4-FFF2-40B4-BE49-F238E27FC236}">
              <a16:creationId xmlns:a16="http://schemas.microsoft.com/office/drawing/2014/main" id="{21B5C0A0-6502-1299-496C-08CD74FC259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94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40799" name="Picture@5C\Qopen@" descr="@5C\Qopen@">
          <a:extLst>
            <a:ext uri="{FF2B5EF4-FFF2-40B4-BE49-F238E27FC236}">
              <a16:creationId xmlns:a16="http://schemas.microsoft.com/office/drawing/2014/main" id="{CACE1BE8-A011-39E7-1BEB-1855B1AD2FE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10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40800" name="Picture@5C\Qopen@" descr="@5C\Qopen@">
          <a:extLst>
            <a:ext uri="{FF2B5EF4-FFF2-40B4-BE49-F238E27FC236}">
              <a16:creationId xmlns:a16="http://schemas.microsoft.com/office/drawing/2014/main" id="{D82ECF10-CF1E-9D55-C011-D594B8C3D8C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26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40801" name="Picture@5C\Qopen@" descr="@5C\Qopen@">
          <a:extLst>
            <a:ext uri="{FF2B5EF4-FFF2-40B4-BE49-F238E27FC236}">
              <a16:creationId xmlns:a16="http://schemas.microsoft.com/office/drawing/2014/main" id="{5EE6F65B-0A5B-7AA4-A7EE-8A048DBEA0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2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40802" name="Picture@5C\Qopen@" descr="@5C\Qopen@">
          <a:extLst>
            <a:ext uri="{FF2B5EF4-FFF2-40B4-BE49-F238E27FC236}">
              <a16:creationId xmlns:a16="http://schemas.microsoft.com/office/drawing/2014/main" id="{054A4672-DE7E-8F42-C4E2-C61ABA9D25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59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40803" name="Picture@5C\Qopen@" descr="@5C\Qopen@">
          <a:extLst>
            <a:ext uri="{FF2B5EF4-FFF2-40B4-BE49-F238E27FC236}">
              <a16:creationId xmlns:a16="http://schemas.microsoft.com/office/drawing/2014/main" id="{BDCFDFD6-E61A-77DF-11DD-B77EBC7E4B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75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40804" name="Picture@5C\Qopen@" descr="@5C\Qopen@">
          <a:extLst>
            <a:ext uri="{FF2B5EF4-FFF2-40B4-BE49-F238E27FC236}">
              <a16:creationId xmlns:a16="http://schemas.microsoft.com/office/drawing/2014/main" id="{52649CCA-61C9-40FD-5F1E-29136DC339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91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40805" name="Picture@5C\Qopen@" descr="@5C\Qopen@">
          <a:extLst>
            <a:ext uri="{FF2B5EF4-FFF2-40B4-BE49-F238E27FC236}">
              <a16:creationId xmlns:a16="http://schemas.microsoft.com/office/drawing/2014/main" id="{40974711-3FF5-B340-EE2A-8082DDBABF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07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40806" name="Picture@5C\Qopen@" descr="@5C\Qopen@">
          <a:extLst>
            <a:ext uri="{FF2B5EF4-FFF2-40B4-BE49-F238E27FC236}">
              <a16:creationId xmlns:a16="http://schemas.microsoft.com/office/drawing/2014/main" id="{D44CEA83-E806-AC85-F64D-7A46783C95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23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40807" name="Picture@5C\Qopen@" descr="@5C\Qopen@">
          <a:extLst>
            <a:ext uri="{FF2B5EF4-FFF2-40B4-BE49-F238E27FC236}">
              <a16:creationId xmlns:a16="http://schemas.microsoft.com/office/drawing/2014/main" id="{F9D78007-3CFB-F193-E59A-51F39875B7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40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40808" name="Picture@5C\Qopen@" descr="@5C\Qopen@">
          <a:extLst>
            <a:ext uri="{FF2B5EF4-FFF2-40B4-BE49-F238E27FC236}">
              <a16:creationId xmlns:a16="http://schemas.microsoft.com/office/drawing/2014/main" id="{25EB1FA8-0494-0A6F-8D61-B78E264694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56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40809" name="Picture@5C\Qopen@" descr="@5C\Qopen@">
          <a:extLst>
            <a:ext uri="{FF2B5EF4-FFF2-40B4-BE49-F238E27FC236}">
              <a16:creationId xmlns:a16="http://schemas.microsoft.com/office/drawing/2014/main" id="{E8C59123-A0F4-6E62-CF4F-FB3A99DC96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72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40810" name="Picture@5C\Qopen@" descr="@5C\Qopen@">
          <a:extLst>
            <a:ext uri="{FF2B5EF4-FFF2-40B4-BE49-F238E27FC236}">
              <a16:creationId xmlns:a16="http://schemas.microsoft.com/office/drawing/2014/main" id="{5D98C072-C7EA-B867-BFFE-23825BD949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88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40811" name="Picture@5C\Qopen@" descr="@5C\Qopen@">
          <a:extLst>
            <a:ext uri="{FF2B5EF4-FFF2-40B4-BE49-F238E27FC236}">
              <a16:creationId xmlns:a16="http://schemas.microsoft.com/office/drawing/2014/main" id="{1CFCA124-321A-1A6A-4902-4DA0D77DE4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04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40812" name="Picture@5C\Qopen@" descr="@5C\Qopen@">
          <a:extLst>
            <a:ext uri="{FF2B5EF4-FFF2-40B4-BE49-F238E27FC236}">
              <a16:creationId xmlns:a16="http://schemas.microsoft.com/office/drawing/2014/main" id="{20437058-EFDB-DC00-D4AF-5B8249D2C9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21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40813" name="Picture@5C\Qopen@" descr="@5C\Qopen@">
          <a:extLst>
            <a:ext uri="{FF2B5EF4-FFF2-40B4-BE49-F238E27FC236}">
              <a16:creationId xmlns:a16="http://schemas.microsoft.com/office/drawing/2014/main" id="{3BA732CC-57CC-2FCE-CE35-EA91B84FE1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37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40814" name="Picture@5C\Qopen@" descr="@5C\Qopen@">
          <a:extLst>
            <a:ext uri="{FF2B5EF4-FFF2-40B4-BE49-F238E27FC236}">
              <a16:creationId xmlns:a16="http://schemas.microsoft.com/office/drawing/2014/main" id="{7489F12B-6C63-38E7-E08D-3D8FB6F908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53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40815" name="Picture@5C\Qopen@" descr="@5C\Qopen@">
          <a:extLst>
            <a:ext uri="{FF2B5EF4-FFF2-40B4-BE49-F238E27FC236}">
              <a16:creationId xmlns:a16="http://schemas.microsoft.com/office/drawing/2014/main" id="{8FA0770D-B0AB-E5E1-33BB-9B4E413535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69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40816" name="Picture@5C\Qopen@" descr="@5C\Qopen@">
          <a:extLst>
            <a:ext uri="{FF2B5EF4-FFF2-40B4-BE49-F238E27FC236}">
              <a16:creationId xmlns:a16="http://schemas.microsoft.com/office/drawing/2014/main" id="{22EC8561-E26E-89FF-AB6A-262C43427F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5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40817" name="Picture@5C\Qopen@" descr="@5C\Qopen@">
          <a:extLst>
            <a:ext uri="{FF2B5EF4-FFF2-40B4-BE49-F238E27FC236}">
              <a16:creationId xmlns:a16="http://schemas.microsoft.com/office/drawing/2014/main" id="{E28B3222-43A1-2D29-3DC2-A52F682CAB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01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40818" name="Picture@5C\Qopen@" descr="@5C\Qopen@">
          <a:extLst>
            <a:ext uri="{FF2B5EF4-FFF2-40B4-BE49-F238E27FC236}">
              <a16:creationId xmlns:a16="http://schemas.microsoft.com/office/drawing/2014/main" id="{A43947A6-5F82-DF94-E378-6B86957FAC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18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40819" name="Picture@5C\Qopen@" descr="@5C\Qopen@">
          <a:extLst>
            <a:ext uri="{FF2B5EF4-FFF2-40B4-BE49-F238E27FC236}">
              <a16:creationId xmlns:a16="http://schemas.microsoft.com/office/drawing/2014/main" id="{53DACAAE-96C8-5B13-E5A2-1A9F3ADE59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34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40820" name="Picture@5C\Qopen@" descr="@5C\Qopen@">
          <a:extLst>
            <a:ext uri="{FF2B5EF4-FFF2-40B4-BE49-F238E27FC236}">
              <a16:creationId xmlns:a16="http://schemas.microsoft.com/office/drawing/2014/main" id="{0011944F-EF32-6D7E-1DE1-798C55F19A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50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40821" name="Picture@5C\Qopen@" descr="@5C\Qopen@">
          <a:extLst>
            <a:ext uri="{FF2B5EF4-FFF2-40B4-BE49-F238E27FC236}">
              <a16:creationId xmlns:a16="http://schemas.microsoft.com/office/drawing/2014/main" id="{6139071D-6064-87D1-30A2-9F436435B1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66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40822" name="Picture@5C\Qopen@" descr="@5C\Qopen@">
          <a:extLst>
            <a:ext uri="{FF2B5EF4-FFF2-40B4-BE49-F238E27FC236}">
              <a16:creationId xmlns:a16="http://schemas.microsoft.com/office/drawing/2014/main" id="{35FF700A-D465-8F3E-C0F6-71452B4D9C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82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40823" name="Picture@5C\Qopen@" descr="@5C\Qopen@">
          <a:extLst>
            <a:ext uri="{FF2B5EF4-FFF2-40B4-BE49-F238E27FC236}">
              <a16:creationId xmlns:a16="http://schemas.microsoft.com/office/drawing/2014/main" id="{55AD8A81-1B6E-FAE8-B239-FDAF6D155F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99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40824" name="Picture@5C\Qopen@" descr="@5C\Qopen@">
          <a:extLst>
            <a:ext uri="{FF2B5EF4-FFF2-40B4-BE49-F238E27FC236}">
              <a16:creationId xmlns:a16="http://schemas.microsoft.com/office/drawing/2014/main" id="{29357255-0CA3-846C-47F7-0A4A468100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15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40825" name="Picture@5C\Qopen@" descr="@5C\Qopen@">
          <a:extLst>
            <a:ext uri="{FF2B5EF4-FFF2-40B4-BE49-F238E27FC236}">
              <a16:creationId xmlns:a16="http://schemas.microsoft.com/office/drawing/2014/main" id="{BE20DD7D-ADE6-2192-8802-4CAF5F92EC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31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40826" name="Picture@5C\Qopen@" descr="@5C\Qopen@">
          <a:extLst>
            <a:ext uri="{FF2B5EF4-FFF2-40B4-BE49-F238E27FC236}">
              <a16:creationId xmlns:a16="http://schemas.microsoft.com/office/drawing/2014/main" id="{D8F7962F-5B01-8C8B-CEBC-61A0112E67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47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40827" name="Picture@5C\Qopen@" descr="@5C\Qopen@">
          <a:extLst>
            <a:ext uri="{FF2B5EF4-FFF2-40B4-BE49-F238E27FC236}">
              <a16:creationId xmlns:a16="http://schemas.microsoft.com/office/drawing/2014/main" id="{295A971B-D8D5-8561-50D7-34ABD9CB99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63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40828" name="Picture@5C\Qopen@" descr="@5C\Qopen@">
          <a:extLst>
            <a:ext uri="{FF2B5EF4-FFF2-40B4-BE49-F238E27FC236}">
              <a16:creationId xmlns:a16="http://schemas.microsoft.com/office/drawing/2014/main" id="{44888569-FC24-FE02-2B75-1ED382E8FA1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80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40829" name="Picture@5C\Qopen@" descr="@5C\Qopen@">
          <a:extLst>
            <a:ext uri="{FF2B5EF4-FFF2-40B4-BE49-F238E27FC236}">
              <a16:creationId xmlns:a16="http://schemas.microsoft.com/office/drawing/2014/main" id="{D47C5754-4B37-8C00-A7A7-1BAB92CAAD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96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40830" name="Picture@5C\Qopen@" descr="@5C\Qopen@">
          <a:extLst>
            <a:ext uri="{FF2B5EF4-FFF2-40B4-BE49-F238E27FC236}">
              <a16:creationId xmlns:a16="http://schemas.microsoft.com/office/drawing/2014/main" id="{5D3C1333-8367-605D-CE6E-3D71A5AF01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12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40831" name="Picture@5C\Qopen@" descr="@5C\Qopen@">
          <a:extLst>
            <a:ext uri="{FF2B5EF4-FFF2-40B4-BE49-F238E27FC236}">
              <a16:creationId xmlns:a16="http://schemas.microsoft.com/office/drawing/2014/main" id="{9B8493F9-2313-B643-B5E7-DD5D8F6D9E4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28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40832" name="Picture@5C\Qopen@" descr="@5C\Qopen@">
          <a:extLst>
            <a:ext uri="{FF2B5EF4-FFF2-40B4-BE49-F238E27FC236}">
              <a16:creationId xmlns:a16="http://schemas.microsoft.com/office/drawing/2014/main" id="{ABA4666A-3477-5971-9B3C-20DB857298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44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40833" name="Picture@5C\Qopen@" descr="@5C\Qopen@">
          <a:extLst>
            <a:ext uri="{FF2B5EF4-FFF2-40B4-BE49-F238E27FC236}">
              <a16:creationId xmlns:a16="http://schemas.microsoft.com/office/drawing/2014/main" id="{F8ED8B23-C32E-014D-5331-7B584FE3D8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61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40834" name="Picture@5C\Qopen@" descr="@5C\Qopen@">
          <a:extLst>
            <a:ext uri="{FF2B5EF4-FFF2-40B4-BE49-F238E27FC236}">
              <a16:creationId xmlns:a16="http://schemas.microsoft.com/office/drawing/2014/main" id="{78AC2597-E5AB-5A4D-D8A6-D34FB65E87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7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40835" name="Picture@5C\Qopen@" descr="@5C\Qopen@">
          <a:extLst>
            <a:ext uri="{FF2B5EF4-FFF2-40B4-BE49-F238E27FC236}">
              <a16:creationId xmlns:a16="http://schemas.microsoft.com/office/drawing/2014/main" id="{F49CEF1F-D1BE-3464-9380-FE71A7BF6D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93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40836" name="Picture@5C\Qopen@" descr="@5C\Qopen@">
          <a:extLst>
            <a:ext uri="{FF2B5EF4-FFF2-40B4-BE49-F238E27FC236}">
              <a16:creationId xmlns:a16="http://schemas.microsoft.com/office/drawing/2014/main" id="{7DFF73DA-4722-4D54-B8C0-181A656476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09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40837" name="Picture@5C\Qopen@" descr="@5C\Qopen@">
          <a:extLst>
            <a:ext uri="{FF2B5EF4-FFF2-40B4-BE49-F238E27FC236}">
              <a16:creationId xmlns:a16="http://schemas.microsoft.com/office/drawing/2014/main" id="{4DD8A1F8-144E-E79E-B22A-B01E4EBAA9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25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40838" name="Picture@5C\Qopen@" descr="@5C\Qopen@">
          <a:extLst>
            <a:ext uri="{FF2B5EF4-FFF2-40B4-BE49-F238E27FC236}">
              <a16:creationId xmlns:a16="http://schemas.microsoft.com/office/drawing/2014/main" id="{57C8A7ED-3AF5-EFAC-C6DC-B7648E9746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42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40839" name="Picture@5C\Qopen@" descr="@5C\Qopen@">
          <a:extLst>
            <a:ext uri="{FF2B5EF4-FFF2-40B4-BE49-F238E27FC236}">
              <a16:creationId xmlns:a16="http://schemas.microsoft.com/office/drawing/2014/main" id="{E558DE76-B523-755C-4ABB-C392455940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58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40840" name="Picture@5C\Qopen@" descr="@5C\Qopen@">
          <a:extLst>
            <a:ext uri="{FF2B5EF4-FFF2-40B4-BE49-F238E27FC236}">
              <a16:creationId xmlns:a16="http://schemas.microsoft.com/office/drawing/2014/main" id="{AB364CFF-2ED4-46E2-EEB2-0BD0AF7CCE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74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40841" name="Picture@5C\Qopen@" descr="@5C\Qopen@">
          <a:extLst>
            <a:ext uri="{FF2B5EF4-FFF2-40B4-BE49-F238E27FC236}">
              <a16:creationId xmlns:a16="http://schemas.microsoft.com/office/drawing/2014/main" id="{1C751A69-15B3-0959-546C-47583ED9E6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90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40842" name="Picture@5C\Qopen@" descr="@5C\Qopen@">
          <a:extLst>
            <a:ext uri="{FF2B5EF4-FFF2-40B4-BE49-F238E27FC236}">
              <a16:creationId xmlns:a16="http://schemas.microsoft.com/office/drawing/2014/main" id="{5A25665C-7D02-A6D1-D463-8367A0C6F9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06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40843" name="Picture@5C\Qopen@" descr="@5C\Qopen@">
          <a:extLst>
            <a:ext uri="{FF2B5EF4-FFF2-40B4-BE49-F238E27FC236}">
              <a16:creationId xmlns:a16="http://schemas.microsoft.com/office/drawing/2014/main" id="{307D096E-B2CF-4524-CE2D-AC5983D027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22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40844" name="Picture@5C\Qopen@" descr="@5C\Qopen@">
          <a:extLst>
            <a:ext uri="{FF2B5EF4-FFF2-40B4-BE49-F238E27FC236}">
              <a16:creationId xmlns:a16="http://schemas.microsoft.com/office/drawing/2014/main" id="{A1B53E8B-5011-3D1E-6E87-F1E9F299EF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39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40845" name="Picture@5C\Qopen@" descr="@5C\Qopen@">
          <a:extLst>
            <a:ext uri="{FF2B5EF4-FFF2-40B4-BE49-F238E27FC236}">
              <a16:creationId xmlns:a16="http://schemas.microsoft.com/office/drawing/2014/main" id="{5C1B1DB6-14C2-C38D-C825-4C1421F25BE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55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40846" name="Picture@5C\Qopen@" descr="@5C\Qopen@">
          <a:extLst>
            <a:ext uri="{FF2B5EF4-FFF2-40B4-BE49-F238E27FC236}">
              <a16:creationId xmlns:a16="http://schemas.microsoft.com/office/drawing/2014/main" id="{101CC9A3-A358-2BAC-DA12-78E45F920B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71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40847" name="Picture@5C\Qopen@" descr="@5C\Qopen@">
          <a:extLst>
            <a:ext uri="{FF2B5EF4-FFF2-40B4-BE49-F238E27FC236}">
              <a16:creationId xmlns:a16="http://schemas.microsoft.com/office/drawing/2014/main" id="{0FAF4EEF-0F18-3383-F7B6-0D60B3E0B0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87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40848" name="Picture@5C\Qopen@" descr="@5C\Qopen@">
          <a:extLst>
            <a:ext uri="{FF2B5EF4-FFF2-40B4-BE49-F238E27FC236}">
              <a16:creationId xmlns:a16="http://schemas.microsoft.com/office/drawing/2014/main" id="{70CCCFAD-1792-0812-D4D8-66506D867C9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03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40849" name="Picture@5C\Qopen@" descr="@5C\Qopen@">
          <a:extLst>
            <a:ext uri="{FF2B5EF4-FFF2-40B4-BE49-F238E27FC236}">
              <a16:creationId xmlns:a16="http://schemas.microsoft.com/office/drawing/2014/main" id="{A3357D27-A157-40D3-F9AA-65E6564A97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20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40850" name="Picture@5C\Qopen@" descr="@5C\Qopen@">
          <a:extLst>
            <a:ext uri="{FF2B5EF4-FFF2-40B4-BE49-F238E27FC236}">
              <a16:creationId xmlns:a16="http://schemas.microsoft.com/office/drawing/2014/main" id="{F2A8C6AE-6B6E-BD4E-166B-6363DD45E7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36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40851" name="Picture@5C\Qopen@" descr="@5C\Qopen@">
          <a:extLst>
            <a:ext uri="{FF2B5EF4-FFF2-40B4-BE49-F238E27FC236}">
              <a16:creationId xmlns:a16="http://schemas.microsoft.com/office/drawing/2014/main" id="{0C105EAE-3C17-A68C-F44A-1A80F60A94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2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40852" name="Picture@5C\Qopen@" descr="@5C\Qopen@">
          <a:extLst>
            <a:ext uri="{FF2B5EF4-FFF2-40B4-BE49-F238E27FC236}">
              <a16:creationId xmlns:a16="http://schemas.microsoft.com/office/drawing/2014/main" id="{8A5B3729-8B03-7148-5A33-30386DF53D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68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40853" name="Picture@5C\Qopen@" descr="@5C\Qopen@">
          <a:extLst>
            <a:ext uri="{FF2B5EF4-FFF2-40B4-BE49-F238E27FC236}">
              <a16:creationId xmlns:a16="http://schemas.microsoft.com/office/drawing/2014/main" id="{3DADCE1A-749D-827C-9CDA-9AED7B01AC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84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40854" name="Picture@5C\Qopen@" descr="@5C\Qopen@">
          <a:extLst>
            <a:ext uri="{FF2B5EF4-FFF2-40B4-BE49-F238E27FC236}">
              <a16:creationId xmlns:a16="http://schemas.microsoft.com/office/drawing/2014/main" id="{2DC6C5B7-77F6-9398-4D62-232EE8C886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01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40855" name="Picture@5C\Qopen@" descr="@5C\Qopen@">
          <a:extLst>
            <a:ext uri="{FF2B5EF4-FFF2-40B4-BE49-F238E27FC236}">
              <a16:creationId xmlns:a16="http://schemas.microsoft.com/office/drawing/2014/main" id="{642AC483-FAD4-EE19-FCD5-A7E4041C62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17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40856" name="Picture@5C\Qopen@" descr="@5C\Qopen@">
          <a:extLst>
            <a:ext uri="{FF2B5EF4-FFF2-40B4-BE49-F238E27FC236}">
              <a16:creationId xmlns:a16="http://schemas.microsoft.com/office/drawing/2014/main" id="{46601487-144B-1793-A161-139EA8E149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33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40857" name="Picture@5C\Qopen@" descr="@5C\Qopen@">
          <a:extLst>
            <a:ext uri="{FF2B5EF4-FFF2-40B4-BE49-F238E27FC236}">
              <a16:creationId xmlns:a16="http://schemas.microsoft.com/office/drawing/2014/main" id="{9FD04448-E69F-F3F7-0BFC-AD66FB0C12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49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40858" name="Picture@5C\Qopen@" descr="@5C\Qopen@">
          <a:extLst>
            <a:ext uri="{FF2B5EF4-FFF2-40B4-BE49-F238E27FC236}">
              <a16:creationId xmlns:a16="http://schemas.microsoft.com/office/drawing/2014/main" id="{104FB47B-0873-DB60-90F3-D3C39056DA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65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40859" name="Picture@5C\Qopen@" descr="@5C\Qopen@">
          <a:extLst>
            <a:ext uri="{FF2B5EF4-FFF2-40B4-BE49-F238E27FC236}">
              <a16:creationId xmlns:a16="http://schemas.microsoft.com/office/drawing/2014/main" id="{64797E51-3B27-CFC8-128C-2065A01EBC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82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40860" name="Picture@5C\Qopen@" descr="@5C\Qopen@">
          <a:extLst>
            <a:ext uri="{FF2B5EF4-FFF2-40B4-BE49-F238E27FC236}">
              <a16:creationId xmlns:a16="http://schemas.microsoft.com/office/drawing/2014/main" id="{866EB472-BB30-9773-FFFC-4AF6257266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98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40861" name="Picture@5C\Qopen@" descr="@5C\Qopen@">
          <a:extLst>
            <a:ext uri="{FF2B5EF4-FFF2-40B4-BE49-F238E27FC236}">
              <a16:creationId xmlns:a16="http://schemas.microsoft.com/office/drawing/2014/main" id="{6B268D66-304E-6DF9-5656-A12F5FC6A8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14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40862" name="Picture@5C\Qopen@" descr="@5C\Qopen@">
          <a:extLst>
            <a:ext uri="{FF2B5EF4-FFF2-40B4-BE49-F238E27FC236}">
              <a16:creationId xmlns:a16="http://schemas.microsoft.com/office/drawing/2014/main" id="{6F4BE16A-4EFB-7715-240D-F2FFB9ED6D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30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40863" name="Picture@5C\Qopen@" descr="@5C\Qopen@">
          <a:extLst>
            <a:ext uri="{FF2B5EF4-FFF2-40B4-BE49-F238E27FC236}">
              <a16:creationId xmlns:a16="http://schemas.microsoft.com/office/drawing/2014/main" id="{6BE21290-7D93-D594-0260-D82809B744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46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40864" name="Picture@5C\Qopen@" descr="@5C\Qopen@">
          <a:extLst>
            <a:ext uri="{FF2B5EF4-FFF2-40B4-BE49-F238E27FC236}">
              <a16:creationId xmlns:a16="http://schemas.microsoft.com/office/drawing/2014/main" id="{FEC99B6F-4A71-2B20-7D37-046FDFDA2B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63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40865" name="Picture@5C\Qopen@" descr="@5C\Qopen@">
          <a:extLst>
            <a:ext uri="{FF2B5EF4-FFF2-40B4-BE49-F238E27FC236}">
              <a16:creationId xmlns:a16="http://schemas.microsoft.com/office/drawing/2014/main" id="{6697453A-1D54-51CF-2093-E51B435EF5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79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40866" name="Picture@5C\Qopen@" descr="@5C\Qopen@">
          <a:extLst>
            <a:ext uri="{FF2B5EF4-FFF2-40B4-BE49-F238E27FC236}">
              <a16:creationId xmlns:a16="http://schemas.microsoft.com/office/drawing/2014/main" id="{AC5F02D9-5D3D-780A-7530-837FC4AB80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95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40867" name="Picture@5C\Qopen@" descr="@5C\Qopen@">
          <a:extLst>
            <a:ext uri="{FF2B5EF4-FFF2-40B4-BE49-F238E27FC236}">
              <a16:creationId xmlns:a16="http://schemas.microsoft.com/office/drawing/2014/main" id="{9C5AAF7A-E788-EDC7-4089-B8059186A5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11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40868" name="Picture@5C\Qopen@" descr="@5C\Qopen@">
          <a:extLst>
            <a:ext uri="{FF2B5EF4-FFF2-40B4-BE49-F238E27FC236}">
              <a16:creationId xmlns:a16="http://schemas.microsoft.com/office/drawing/2014/main" id="{8F6E2AAC-1147-3764-E8A5-9D75D22D0F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27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40869" name="Picture@5C\Qopen@" descr="@5C\Qopen@">
          <a:extLst>
            <a:ext uri="{FF2B5EF4-FFF2-40B4-BE49-F238E27FC236}">
              <a16:creationId xmlns:a16="http://schemas.microsoft.com/office/drawing/2014/main" id="{70064ABE-F305-72E6-F2D9-C967A4179E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44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40870" name="Picture@5C\Qopen@" descr="@5C\Qopen@">
          <a:extLst>
            <a:ext uri="{FF2B5EF4-FFF2-40B4-BE49-F238E27FC236}">
              <a16:creationId xmlns:a16="http://schemas.microsoft.com/office/drawing/2014/main" id="{B4D4332E-DC78-BACB-60E5-792B70C141B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60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40871" name="Picture@5C\Qopen@" descr="@5C\Qopen@">
          <a:extLst>
            <a:ext uri="{FF2B5EF4-FFF2-40B4-BE49-F238E27FC236}">
              <a16:creationId xmlns:a16="http://schemas.microsoft.com/office/drawing/2014/main" id="{EA26E5A5-1258-D338-4BA6-5338EE6810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76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40872" name="Picture@5C\Qopen@" descr="@5C\Qopen@">
          <a:extLst>
            <a:ext uri="{FF2B5EF4-FFF2-40B4-BE49-F238E27FC236}">
              <a16:creationId xmlns:a16="http://schemas.microsoft.com/office/drawing/2014/main" id="{BA9593AD-C22A-1145-69D0-783D72A3BE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92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40873" name="Picture@5C\Qopen@" descr="@5C\Qopen@">
          <a:extLst>
            <a:ext uri="{FF2B5EF4-FFF2-40B4-BE49-F238E27FC236}">
              <a16:creationId xmlns:a16="http://schemas.microsoft.com/office/drawing/2014/main" id="{AE47A1A3-54DB-ED09-0930-67529B477F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08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40874" name="Picture@5C\Qopen@" descr="@5C\Qopen@">
          <a:extLst>
            <a:ext uri="{FF2B5EF4-FFF2-40B4-BE49-F238E27FC236}">
              <a16:creationId xmlns:a16="http://schemas.microsoft.com/office/drawing/2014/main" id="{13D47E4B-A59A-3EBD-A038-C21B2A8C5E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24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40875" name="Picture@5C\Qopen@" descr="@5C\Qopen@">
          <a:extLst>
            <a:ext uri="{FF2B5EF4-FFF2-40B4-BE49-F238E27FC236}">
              <a16:creationId xmlns:a16="http://schemas.microsoft.com/office/drawing/2014/main" id="{974C8584-BA6E-C39D-61B9-4767E5767E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41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40876" name="Picture@5C\Qopen@" descr="@5C\Qopen@">
          <a:extLst>
            <a:ext uri="{FF2B5EF4-FFF2-40B4-BE49-F238E27FC236}">
              <a16:creationId xmlns:a16="http://schemas.microsoft.com/office/drawing/2014/main" id="{3DEA49E4-EBFC-8EE6-EFF9-3721A1496A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57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40877" name="Picture@5C\Qopen@" descr="@5C\Qopen@">
          <a:extLst>
            <a:ext uri="{FF2B5EF4-FFF2-40B4-BE49-F238E27FC236}">
              <a16:creationId xmlns:a16="http://schemas.microsoft.com/office/drawing/2014/main" id="{F1227157-5B7B-44E3-F13A-BE66339A50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73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40878" name="Picture@5C\Qopen@" descr="@5C\Qopen@">
          <a:extLst>
            <a:ext uri="{FF2B5EF4-FFF2-40B4-BE49-F238E27FC236}">
              <a16:creationId xmlns:a16="http://schemas.microsoft.com/office/drawing/2014/main" id="{C94752EB-9C05-53EC-FEA5-0E34811A43D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89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40879" name="Picture@5C\Qopen@" descr="@5C\Qopen@">
          <a:extLst>
            <a:ext uri="{FF2B5EF4-FFF2-40B4-BE49-F238E27FC236}">
              <a16:creationId xmlns:a16="http://schemas.microsoft.com/office/drawing/2014/main" id="{00746BE4-A0FF-5CD3-E548-C912836EAD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05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40880" name="Picture@5C\Qopen@" descr="@5C\Qopen@">
          <a:extLst>
            <a:ext uri="{FF2B5EF4-FFF2-40B4-BE49-F238E27FC236}">
              <a16:creationId xmlns:a16="http://schemas.microsoft.com/office/drawing/2014/main" id="{C2ED7E32-3701-445F-BE11-3CAD06C295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22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40881" name="Picture@5C\Qopen@" descr="@5C\Qopen@">
          <a:extLst>
            <a:ext uri="{FF2B5EF4-FFF2-40B4-BE49-F238E27FC236}">
              <a16:creationId xmlns:a16="http://schemas.microsoft.com/office/drawing/2014/main" id="{AFE40087-4E45-9750-BCC9-130621AEA6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38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40882" name="Picture@5C\Qopen@" descr="@5C\Qopen@">
          <a:extLst>
            <a:ext uri="{FF2B5EF4-FFF2-40B4-BE49-F238E27FC236}">
              <a16:creationId xmlns:a16="http://schemas.microsoft.com/office/drawing/2014/main" id="{A14BF928-667E-795B-568A-DB3424DD71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54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40883" name="Picture@5C\Qopen@" descr="@5C\Qopen@">
          <a:extLst>
            <a:ext uri="{FF2B5EF4-FFF2-40B4-BE49-F238E27FC236}">
              <a16:creationId xmlns:a16="http://schemas.microsoft.com/office/drawing/2014/main" id="{A675F8D1-1F0A-2159-E4C8-F29BCED3A2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70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40884" name="Picture@5C\Qopen@" descr="@5C\Qopen@">
          <a:extLst>
            <a:ext uri="{FF2B5EF4-FFF2-40B4-BE49-F238E27FC236}">
              <a16:creationId xmlns:a16="http://schemas.microsoft.com/office/drawing/2014/main" id="{9CC48E4A-38AB-68C0-7DFC-3EE8DDCBF6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86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40885" name="Picture@5C\Qopen@" descr="@5C\Qopen@">
          <a:extLst>
            <a:ext uri="{FF2B5EF4-FFF2-40B4-BE49-F238E27FC236}">
              <a16:creationId xmlns:a16="http://schemas.microsoft.com/office/drawing/2014/main" id="{FCE86800-A4CD-E203-532B-7E41736097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03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40886" name="Picture@5C\Qopen@" descr="@5C\Qopen@">
          <a:extLst>
            <a:ext uri="{FF2B5EF4-FFF2-40B4-BE49-F238E27FC236}">
              <a16:creationId xmlns:a16="http://schemas.microsoft.com/office/drawing/2014/main" id="{E2EFE97D-984C-731C-05C0-333788C3BC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19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40887" name="Picture@5C\Qopen@" descr="@5C\Qopen@">
          <a:extLst>
            <a:ext uri="{FF2B5EF4-FFF2-40B4-BE49-F238E27FC236}">
              <a16:creationId xmlns:a16="http://schemas.microsoft.com/office/drawing/2014/main" id="{D45D6E96-2F8D-6864-7A29-439F48496F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35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40888" name="Picture@5C\Qopen@" descr="@5C\Qopen@">
          <a:extLst>
            <a:ext uri="{FF2B5EF4-FFF2-40B4-BE49-F238E27FC236}">
              <a16:creationId xmlns:a16="http://schemas.microsoft.com/office/drawing/2014/main" id="{77E598C3-BADD-FA8F-D7AB-A906EAB54C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51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40889" name="Picture@5C\Qopen@" descr="@5C\Qopen@">
          <a:extLst>
            <a:ext uri="{FF2B5EF4-FFF2-40B4-BE49-F238E27FC236}">
              <a16:creationId xmlns:a16="http://schemas.microsoft.com/office/drawing/2014/main" id="{036E06A2-5664-BB0B-098A-3871378214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67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40890" name="Picture@5B\QCleared@" descr="@5B\QCleared@">
          <a:extLst>
            <a:ext uri="{FF2B5EF4-FFF2-40B4-BE49-F238E27FC236}">
              <a16:creationId xmlns:a16="http://schemas.microsoft.com/office/drawing/2014/main" id="{0AE9DDA8-BBF7-F4DC-FB09-0536DC110379}"/>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484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40891" name="Picture@5C\Qopen@" descr="@5C\Qopen@">
          <a:extLst>
            <a:ext uri="{FF2B5EF4-FFF2-40B4-BE49-F238E27FC236}">
              <a16:creationId xmlns:a16="http://schemas.microsoft.com/office/drawing/2014/main" id="{52D0BAA9-E1B4-609E-AE42-246BAD26430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00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40892" name="Picture@5C\Qopen@" descr="@5C\Qopen@">
          <a:extLst>
            <a:ext uri="{FF2B5EF4-FFF2-40B4-BE49-F238E27FC236}">
              <a16:creationId xmlns:a16="http://schemas.microsoft.com/office/drawing/2014/main" id="{AB960B8F-5406-06E4-087C-2E80EEBBBD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16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40893" name="Picture@5C\Qopen@" descr="@5C\Qopen@">
          <a:extLst>
            <a:ext uri="{FF2B5EF4-FFF2-40B4-BE49-F238E27FC236}">
              <a16:creationId xmlns:a16="http://schemas.microsoft.com/office/drawing/2014/main" id="{3DFBD2CC-A065-92B6-209E-8515AFD31E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32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40894" name="Picture@5C\Qopen@" descr="@5C\Qopen@">
          <a:extLst>
            <a:ext uri="{FF2B5EF4-FFF2-40B4-BE49-F238E27FC236}">
              <a16:creationId xmlns:a16="http://schemas.microsoft.com/office/drawing/2014/main" id="{A9E2115C-EBB3-0B26-BB66-3B497EBD1B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48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40895" name="Picture@5C\Qopen@" descr="@5C\Qopen@">
          <a:extLst>
            <a:ext uri="{FF2B5EF4-FFF2-40B4-BE49-F238E27FC236}">
              <a16:creationId xmlns:a16="http://schemas.microsoft.com/office/drawing/2014/main" id="{4650C811-1D34-086B-B764-F48401DDFC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65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40896" name="Picture@5C\Qopen@" descr="@5C\Qopen@">
          <a:extLst>
            <a:ext uri="{FF2B5EF4-FFF2-40B4-BE49-F238E27FC236}">
              <a16:creationId xmlns:a16="http://schemas.microsoft.com/office/drawing/2014/main" id="{E1B60E8F-5533-2F61-4DCC-ADA89B170B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81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40897" name="Picture@5C\Qopen@" descr="@5C\Qopen@">
          <a:extLst>
            <a:ext uri="{FF2B5EF4-FFF2-40B4-BE49-F238E27FC236}">
              <a16:creationId xmlns:a16="http://schemas.microsoft.com/office/drawing/2014/main" id="{2489C3A5-4BC3-AF0D-5B63-EE4E9FA2C3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97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40898" name="Picture@5C\Qopen@" descr="@5C\Qopen@">
          <a:extLst>
            <a:ext uri="{FF2B5EF4-FFF2-40B4-BE49-F238E27FC236}">
              <a16:creationId xmlns:a16="http://schemas.microsoft.com/office/drawing/2014/main" id="{DC15899D-9C40-0091-7337-30940BA78AD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13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40899" name="Picture@5C\Qopen@" descr="@5C\Qopen@">
          <a:extLst>
            <a:ext uri="{FF2B5EF4-FFF2-40B4-BE49-F238E27FC236}">
              <a16:creationId xmlns:a16="http://schemas.microsoft.com/office/drawing/2014/main" id="{007A9F34-6968-E66A-453C-9E152066E5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29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40900" name="Picture@5C\Qopen@" descr="@5C\Qopen@">
          <a:extLst>
            <a:ext uri="{FF2B5EF4-FFF2-40B4-BE49-F238E27FC236}">
              <a16:creationId xmlns:a16="http://schemas.microsoft.com/office/drawing/2014/main" id="{21604537-6C00-D41F-CF3E-66FDBFAED3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45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40901" name="Picture@5C\Qopen@" descr="@5C\Qopen@">
          <a:extLst>
            <a:ext uri="{FF2B5EF4-FFF2-40B4-BE49-F238E27FC236}">
              <a16:creationId xmlns:a16="http://schemas.microsoft.com/office/drawing/2014/main" id="{88E45DF5-4937-7BE4-2D03-E3632F532C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62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40902" name="Picture@5C\Qopen@" descr="@5C\Qopen@">
          <a:extLst>
            <a:ext uri="{FF2B5EF4-FFF2-40B4-BE49-F238E27FC236}">
              <a16:creationId xmlns:a16="http://schemas.microsoft.com/office/drawing/2014/main" id="{EADCB45E-3374-2FD8-ABF4-E676ADCADE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78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40903" name="Picture@5C\Qopen@" descr="@5C\Qopen@">
          <a:extLst>
            <a:ext uri="{FF2B5EF4-FFF2-40B4-BE49-F238E27FC236}">
              <a16:creationId xmlns:a16="http://schemas.microsoft.com/office/drawing/2014/main" id="{C96A5090-7080-72E8-EBCE-2D9F555344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94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40904" name="Picture@5C\Qopen@" descr="@5C\Qopen@">
          <a:extLst>
            <a:ext uri="{FF2B5EF4-FFF2-40B4-BE49-F238E27FC236}">
              <a16:creationId xmlns:a16="http://schemas.microsoft.com/office/drawing/2014/main" id="{0FEB0AE1-16D2-88C3-22CC-85217745A7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10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40905" name="Picture@5C\Qopen@" descr="@5C\Qopen@">
          <a:extLst>
            <a:ext uri="{FF2B5EF4-FFF2-40B4-BE49-F238E27FC236}">
              <a16:creationId xmlns:a16="http://schemas.microsoft.com/office/drawing/2014/main" id="{30409443-F50A-38AD-2947-548A380D18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26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40906" name="Picture@5C\Qopen@" descr="@5C\Qopen@">
          <a:extLst>
            <a:ext uri="{FF2B5EF4-FFF2-40B4-BE49-F238E27FC236}">
              <a16:creationId xmlns:a16="http://schemas.microsoft.com/office/drawing/2014/main" id="{C46732E8-E7F2-2195-4EFD-7BF1961276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43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40907" name="Picture@5C\Qopen@" descr="@5C\Qopen@">
          <a:extLst>
            <a:ext uri="{FF2B5EF4-FFF2-40B4-BE49-F238E27FC236}">
              <a16:creationId xmlns:a16="http://schemas.microsoft.com/office/drawing/2014/main" id="{41E6EC53-C6EC-4138-AD14-AA599DA3F1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59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40908" name="Picture@5C\Qopen@" descr="@5C\Qopen@">
          <a:extLst>
            <a:ext uri="{FF2B5EF4-FFF2-40B4-BE49-F238E27FC236}">
              <a16:creationId xmlns:a16="http://schemas.microsoft.com/office/drawing/2014/main" id="{DAA4E4C1-B0FB-D9CB-8014-C29A98C5C3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75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40909" name="Picture@5C\Qopen@" descr="@5C\Qopen@">
          <a:extLst>
            <a:ext uri="{FF2B5EF4-FFF2-40B4-BE49-F238E27FC236}">
              <a16:creationId xmlns:a16="http://schemas.microsoft.com/office/drawing/2014/main" id="{B12D9532-7366-D83F-E9C1-803F726C89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91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40910" name="Picture@5C\Qopen@" descr="@5C\Qopen@">
          <a:extLst>
            <a:ext uri="{FF2B5EF4-FFF2-40B4-BE49-F238E27FC236}">
              <a16:creationId xmlns:a16="http://schemas.microsoft.com/office/drawing/2014/main" id="{968FEC0C-D824-CF67-C11D-43066915839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07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40911" name="Picture@5C\Qopen@" descr="@5C\Qopen@">
          <a:extLst>
            <a:ext uri="{FF2B5EF4-FFF2-40B4-BE49-F238E27FC236}">
              <a16:creationId xmlns:a16="http://schemas.microsoft.com/office/drawing/2014/main" id="{E520124C-E0A9-4D1A-96AF-50983D0693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4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40912" name="Picture@5C\Qopen@" descr="@5C\Qopen@">
          <a:extLst>
            <a:ext uri="{FF2B5EF4-FFF2-40B4-BE49-F238E27FC236}">
              <a16:creationId xmlns:a16="http://schemas.microsoft.com/office/drawing/2014/main" id="{57D7ADA7-7734-95ED-88E1-707D518404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40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40913" name="Picture@5C\Qopen@" descr="@5C\Qopen@">
          <a:extLst>
            <a:ext uri="{FF2B5EF4-FFF2-40B4-BE49-F238E27FC236}">
              <a16:creationId xmlns:a16="http://schemas.microsoft.com/office/drawing/2014/main" id="{EC0DEC8A-E3F9-01F6-5A33-AEBC5414F9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56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40914" name="Picture@5C\Qopen@" descr="@5C\Qopen@">
          <a:extLst>
            <a:ext uri="{FF2B5EF4-FFF2-40B4-BE49-F238E27FC236}">
              <a16:creationId xmlns:a16="http://schemas.microsoft.com/office/drawing/2014/main" id="{83C56A08-125C-5F2C-FDAA-07F0E3A5B7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72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40915" name="Picture@5C\Qopen@" descr="@5C\Qopen@">
          <a:extLst>
            <a:ext uri="{FF2B5EF4-FFF2-40B4-BE49-F238E27FC236}">
              <a16:creationId xmlns:a16="http://schemas.microsoft.com/office/drawing/2014/main" id="{1EDA1CC6-6A98-92F7-E7B8-B71AC02AC0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88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40916" name="Picture@5C\Qopen@" descr="@5C\Qopen@">
          <a:extLst>
            <a:ext uri="{FF2B5EF4-FFF2-40B4-BE49-F238E27FC236}">
              <a16:creationId xmlns:a16="http://schemas.microsoft.com/office/drawing/2014/main" id="{146D83BC-5508-9D10-4EC3-ACEF1FA4B5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05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40917" name="Picture@5C\Qopen@" descr="@5C\Qopen@">
          <a:extLst>
            <a:ext uri="{FF2B5EF4-FFF2-40B4-BE49-F238E27FC236}">
              <a16:creationId xmlns:a16="http://schemas.microsoft.com/office/drawing/2014/main" id="{B43AF836-007E-354A-E55F-4D30644AA0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21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40918" name="Picture@5C\Qopen@" descr="@5C\Qopen@">
          <a:extLst>
            <a:ext uri="{FF2B5EF4-FFF2-40B4-BE49-F238E27FC236}">
              <a16:creationId xmlns:a16="http://schemas.microsoft.com/office/drawing/2014/main" id="{850E6CB3-445B-EE46-C9F5-73A2CFC8B0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37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40919" name="Picture@5C\Qopen@" descr="@5C\Qopen@">
          <a:extLst>
            <a:ext uri="{FF2B5EF4-FFF2-40B4-BE49-F238E27FC236}">
              <a16:creationId xmlns:a16="http://schemas.microsoft.com/office/drawing/2014/main" id="{5C261C03-0CB1-CB5C-CF73-68C60B3723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53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40920" name="Picture@5C\Qopen@" descr="@5C\Qopen@">
          <a:extLst>
            <a:ext uri="{FF2B5EF4-FFF2-40B4-BE49-F238E27FC236}">
              <a16:creationId xmlns:a16="http://schemas.microsoft.com/office/drawing/2014/main" id="{7B9B375B-D3A5-F79F-642A-ED5B26A202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69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40921" name="Picture@5C\Qopen@" descr="@5C\Qopen@">
          <a:extLst>
            <a:ext uri="{FF2B5EF4-FFF2-40B4-BE49-F238E27FC236}">
              <a16:creationId xmlns:a16="http://schemas.microsoft.com/office/drawing/2014/main" id="{3189DC1D-72CC-F99C-63F8-CBF9DCED006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86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40922" name="Picture@5C\Qopen@" descr="@5C\Qopen@">
          <a:extLst>
            <a:ext uri="{FF2B5EF4-FFF2-40B4-BE49-F238E27FC236}">
              <a16:creationId xmlns:a16="http://schemas.microsoft.com/office/drawing/2014/main" id="{2914C2B5-DFAD-3E55-AA0D-1443751D5E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02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40923" name="Picture@5C\Qopen@" descr="@5C\Qopen@">
          <a:extLst>
            <a:ext uri="{FF2B5EF4-FFF2-40B4-BE49-F238E27FC236}">
              <a16:creationId xmlns:a16="http://schemas.microsoft.com/office/drawing/2014/main" id="{7431F83B-132C-2DCB-7FC8-DE135A5DF8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18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40924" name="Picture@5C\Qopen@" descr="@5C\Qopen@">
          <a:extLst>
            <a:ext uri="{FF2B5EF4-FFF2-40B4-BE49-F238E27FC236}">
              <a16:creationId xmlns:a16="http://schemas.microsoft.com/office/drawing/2014/main" id="{4557F437-3A86-AE20-4ECC-57195DE7F1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34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40925" name="Picture@5C\Qopen@" descr="@5C\Qopen@">
          <a:extLst>
            <a:ext uri="{FF2B5EF4-FFF2-40B4-BE49-F238E27FC236}">
              <a16:creationId xmlns:a16="http://schemas.microsoft.com/office/drawing/2014/main" id="{93FC062B-9C40-7A58-5CEF-489DF739FD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50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40926" name="Picture@5C\Qopen@" descr="@5C\Qopen@">
          <a:extLst>
            <a:ext uri="{FF2B5EF4-FFF2-40B4-BE49-F238E27FC236}">
              <a16:creationId xmlns:a16="http://schemas.microsoft.com/office/drawing/2014/main" id="{4C3AC4C1-F4DB-F9D6-CF45-321F7EA36A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66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40927" name="Picture@5C\Qopen@" descr="@5C\Qopen@">
          <a:extLst>
            <a:ext uri="{FF2B5EF4-FFF2-40B4-BE49-F238E27FC236}">
              <a16:creationId xmlns:a16="http://schemas.microsoft.com/office/drawing/2014/main" id="{8DCF1332-E7A2-CFEA-1755-2569D8B4BC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83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40928" name="Picture@5C\Qopen@" descr="@5C\Qopen@">
          <a:extLst>
            <a:ext uri="{FF2B5EF4-FFF2-40B4-BE49-F238E27FC236}">
              <a16:creationId xmlns:a16="http://schemas.microsoft.com/office/drawing/2014/main" id="{F34E7EA8-FA1D-D12B-2154-3C1C4D3262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99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40929" name="Picture@5C\Qopen@" descr="@5C\Qopen@">
          <a:extLst>
            <a:ext uri="{FF2B5EF4-FFF2-40B4-BE49-F238E27FC236}">
              <a16:creationId xmlns:a16="http://schemas.microsoft.com/office/drawing/2014/main" id="{A1AEE376-3B4D-939A-61EB-CBC86594C6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15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40930" name="Picture@5C\Qopen@" descr="@5C\Qopen@">
          <a:extLst>
            <a:ext uri="{FF2B5EF4-FFF2-40B4-BE49-F238E27FC236}">
              <a16:creationId xmlns:a16="http://schemas.microsoft.com/office/drawing/2014/main" id="{45F0B3CD-F719-F1CB-0010-28D3B425E8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31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40931" name="Picture@5C\Qopen@" descr="@5C\Qopen@">
          <a:extLst>
            <a:ext uri="{FF2B5EF4-FFF2-40B4-BE49-F238E27FC236}">
              <a16:creationId xmlns:a16="http://schemas.microsoft.com/office/drawing/2014/main" id="{06897147-9A00-9699-61DA-43F1A8F656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47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40932" name="Picture@5C\Qopen@" descr="@5C\Qopen@">
          <a:extLst>
            <a:ext uri="{FF2B5EF4-FFF2-40B4-BE49-F238E27FC236}">
              <a16:creationId xmlns:a16="http://schemas.microsoft.com/office/drawing/2014/main" id="{BD6F07C1-FAA6-052D-E14C-8A4499904F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64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40933" name="Picture@5C\Qopen@" descr="@5C\Qopen@">
          <a:extLst>
            <a:ext uri="{FF2B5EF4-FFF2-40B4-BE49-F238E27FC236}">
              <a16:creationId xmlns:a16="http://schemas.microsoft.com/office/drawing/2014/main" id="{AB8A4D38-DBA0-0516-F8DE-23327B8941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80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40934" name="Picture@5C\Qopen@" descr="@5C\Qopen@">
          <a:extLst>
            <a:ext uri="{FF2B5EF4-FFF2-40B4-BE49-F238E27FC236}">
              <a16:creationId xmlns:a16="http://schemas.microsoft.com/office/drawing/2014/main" id="{430059CE-74EE-72A3-76B3-A67C74E794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96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40935" name="Picture@5C\Qopen@" descr="@5C\Qopen@">
          <a:extLst>
            <a:ext uri="{FF2B5EF4-FFF2-40B4-BE49-F238E27FC236}">
              <a16:creationId xmlns:a16="http://schemas.microsoft.com/office/drawing/2014/main" id="{E59FD102-70D2-AD2F-64A8-0158D6D6A24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12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40936" name="Picture@5C\Qopen@" descr="@5C\Qopen@">
          <a:extLst>
            <a:ext uri="{FF2B5EF4-FFF2-40B4-BE49-F238E27FC236}">
              <a16:creationId xmlns:a16="http://schemas.microsoft.com/office/drawing/2014/main" id="{345C2CA7-6E0F-AEF9-D6E2-603B816A42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28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40937" name="Picture@5C\Qopen@" descr="@5C\Qopen@">
          <a:extLst>
            <a:ext uri="{FF2B5EF4-FFF2-40B4-BE49-F238E27FC236}">
              <a16:creationId xmlns:a16="http://schemas.microsoft.com/office/drawing/2014/main" id="{B6F34C40-A4BE-1407-1725-16FD4394F4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45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40938" name="Picture@5C\Qopen@" descr="@5C\Qopen@">
          <a:extLst>
            <a:ext uri="{FF2B5EF4-FFF2-40B4-BE49-F238E27FC236}">
              <a16:creationId xmlns:a16="http://schemas.microsoft.com/office/drawing/2014/main" id="{A57BFF13-6C06-4742-7C1C-A9D0AD4598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61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40939" name="Picture@5C\Qopen@" descr="@5C\Qopen@">
          <a:extLst>
            <a:ext uri="{FF2B5EF4-FFF2-40B4-BE49-F238E27FC236}">
              <a16:creationId xmlns:a16="http://schemas.microsoft.com/office/drawing/2014/main" id="{1AEC318C-1376-7976-D8C9-41EB832E56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77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xdr:row>
      <xdr:rowOff>0</xdr:rowOff>
    </xdr:from>
    <xdr:to>
      <xdr:col>0</xdr:col>
      <xdr:colOff>152400</xdr:colOff>
      <xdr:row>6</xdr:row>
      <xdr:rowOff>133350</xdr:rowOff>
    </xdr:to>
    <xdr:pic>
      <xdr:nvPicPr>
        <xdr:cNvPr id="740940" name="Picture@01\QPosted@" descr="@01\QPosted@">
          <a:extLst>
            <a:ext uri="{FF2B5EF4-FFF2-40B4-BE49-F238E27FC236}">
              <a16:creationId xmlns:a16="http://schemas.microsoft.com/office/drawing/2014/main" id="{541895F7-1530-1330-7004-06922B0AEF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4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xdr:row>
      <xdr:rowOff>0</xdr:rowOff>
    </xdr:from>
    <xdr:to>
      <xdr:col>0</xdr:col>
      <xdr:colOff>152400</xdr:colOff>
      <xdr:row>7</xdr:row>
      <xdr:rowOff>133350</xdr:rowOff>
    </xdr:to>
    <xdr:pic>
      <xdr:nvPicPr>
        <xdr:cNvPr id="740941" name="Picture@01\QPosted@" descr="@01\QPosted@">
          <a:extLst>
            <a:ext uri="{FF2B5EF4-FFF2-40B4-BE49-F238E27FC236}">
              <a16:creationId xmlns:a16="http://schemas.microsoft.com/office/drawing/2014/main" id="{9DA7396F-3E9B-7DAD-A5EE-B2C9192E405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0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xdr:row>
      <xdr:rowOff>0</xdr:rowOff>
    </xdr:from>
    <xdr:to>
      <xdr:col>0</xdr:col>
      <xdr:colOff>152400</xdr:colOff>
      <xdr:row>8</xdr:row>
      <xdr:rowOff>133350</xdr:rowOff>
    </xdr:to>
    <xdr:pic>
      <xdr:nvPicPr>
        <xdr:cNvPr id="740942" name="Picture@01\QPosted@" descr="@01\QPosted@">
          <a:extLst>
            <a:ext uri="{FF2B5EF4-FFF2-40B4-BE49-F238E27FC236}">
              <a16:creationId xmlns:a16="http://schemas.microsoft.com/office/drawing/2014/main" id="{F636256F-0E3C-5C6A-0B51-4F7BEDCFB4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7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xdr:row>
      <xdr:rowOff>0</xdr:rowOff>
    </xdr:from>
    <xdr:to>
      <xdr:col>0</xdr:col>
      <xdr:colOff>152400</xdr:colOff>
      <xdr:row>9</xdr:row>
      <xdr:rowOff>133350</xdr:rowOff>
    </xdr:to>
    <xdr:pic>
      <xdr:nvPicPr>
        <xdr:cNvPr id="740943" name="Picture@01\QPosted@" descr="@01\QPosted@">
          <a:extLst>
            <a:ext uri="{FF2B5EF4-FFF2-40B4-BE49-F238E27FC236}">
              <a16:creationId xmlns:a16="http://schemas.microsoft.com/office/drawing/2014/main" id="{7E3663FD-CEE6-CFC1-E70B-F39F4612602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3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xdr:row>
      <xdr:rowOff>0</xdr:rowOff>
    </xdr:from>
    <xdr:to>
      <xdr:col>0</xdr:col>
      <xdr:colOff>152400</xdr:colOff>
      <xdr:row>10</xdr:row>
      <xdr:rowOff>133350</xdr:rowOff>
    </xdr:to>
    <xdr:pic>
      <xdr:nvPicPr>
        <xdr:cNvPr id="740944" name="Picture@01\QPosted@" descr="@01\QPosted@">
          <a:extLst>
            <a:ext uri="{FF2B5EF4-FFF2-40B4-BE49-F238E27FC236}">
              <a16:creationId xmlns:a16="http://schemas.microsoft.com/office/drawing/2014/main" id="{F2CE86BC-0B49-8E4D-6939-9CA0BD72BB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9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xdr:row>
      <xdr:rowOff>0</xdr:rowOff>
    </xdr:from>
    <xdr:to>
      <xdr:col>0</xdr:col>
      <xdr:colOff>152400</xdr:colOff>
      <xdr:row>11</xdr:row>
      <xdr:rowOff>133350</xdr:rowOff>
    </xdr:to>
    <xdr:pic>
      <xdr:nvPicPr>
        <xdr:cNvPr id="740945" name="Picture@01\QPosted@" descr="@01\QPosted@">
          <a:extLst>
            <a:ext uri="{FF2B5EF4-FFF2-40B4-BE49-F238E27FC236}">
              <a16:creationId xmlns:a16="http://schemas.microsoft.com/office/drawing/2014/main" id="{6F3E7F8B-5181-D5C8-C0F2-06C420C204B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5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xdr:row>
      <xdr:rowOff>0</xdr:rowOff>
    </xdr:from>
    <xdr:to>
      <xdr:col>0</xdr:col>
      <xdr:colOff>152400</xdr:colOff>
      <xdr:row>12</xdr:row>
      <xdr:rowOff>133350</xdr:rowOff>
    </xdr:to>
    <xdr:pic>
      <xdr:nvPicPr>
        <xdr:cNvPr id="740946" name="Picture@01\QPosted@" descr="@01\QPosted@">
          <a:extLst>
            <a:ext uri="{FF2B5EF4-FFF2-40B4-BE49-F238E27FC236}">
              <a16:creationId xmlns:a16="http://schemas.microsoft.com/office/drawing/2014/main" id="{8EAAC8CC-DCD4-4D9A-F1D4-691963D6AE0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1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740947" name="Picture@01\QPosted@" descr="@01\QPosted@">
          <a:extLst>
            <a:ext uri="{FF2B5EF4-FFF2-40B4-BE49-F238E27FC236}">
              <a16:creationId xmlns:a16="http://schemas.microsoft.com/office/drawing/2014/main" id="{E3FE12E9-433B-2C06-4B94-2303ACF9CB4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8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740948" name="Picture@01\QPosted@" descr="@01\QPosted@">
          <a:extLst>
            <a:ext uri="{FF2B5EF4-FFF2-40B4-BE49-F238E27FC236}">
              <a16:creationId xmlns:a16="http://schemas.microsoft.com/office/drawing/2014/main" id="{59A5C0EA-046D-87AF-F115-9B1ABF84F1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4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740949" name="Picture@01\QPosted@" descr="@01\QPosted@">
          <a:extLst>
            <a:ext uri="{FF2B5EF4-FFF2-40B4-BE49-F238E27FC236}">
              <a16:creationId xmlns:a16="http://schemas.microsoft.com/office/drawing/2014/main" id="{FC7C3BB8-5FE4-C681-AC98-89678483636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0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740950" name="Picture@01\QPosted@" descr="@01\QPosted@">
          <a:extLst>
            <a:ext uri="{FF2B5EF4-FFF2-40B4-BE49-F238E27FC236}">
              <a16:creationId xmlns:a16="http://schemas.microsoft.com/office/drawing/2014/main" id="{137FC707-AD9E-8852-321A-9D3073C8C00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6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740951" name="Picture@01\QPosted@" descr="@01\QPosted@">
          <a:extLst>
            <a:ext uri="{FF2B5EF4-FFF2-40B4-BE49-F238E27FC236}">
              <a16:creationId xmlns:a16="http://schemas.microsoft.com/office/drawing/2014/main" id="{BB825981-370E-5410-1B1E-501A4547A72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2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740952" name="Picture@01\QPosted@" descr="@01\QPosted@">
          <a:extLst>
            <a:ext uri="{FF2B5EF4-FFF2-40B4-BE49-F238E27FC236}">
              <a16:creationId xmlns:a16="http://schemas.microsoft.com/office/drawing/2014/main" id="{96A264BF-0C11-FED5-E310-D104B8929D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9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740953" name="Picture@01\QPosted@" descr="@01\QPosted@">
          <a:extLst>
            <a:ext uri="{FF2B5EF4-FFF2-40B4-BE49-F238E27FC236}">
              <a16:creationId xmlns:a16="http://schemas.microsoft.com/office/drawing/2014/main" id="{316EDBED-DEDA-09DA-68AF-D633F85F62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5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740954" name="Picture@01\QPosted@" descr="@01\QPosted@">
          <a:extLst>
            <a:ext uri="{FF2B5EF4-FFF2-40B4-BE49-F238E27FC236}">
              <a16:creationId xmlns:a16="http://schemas.microsoft.com/office/drawing/2014/main" id="{44DF8AEB-15BC-3E8C-D309-3334F5257B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1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740955" name="Picture@01\QPosted@" descr="@01\QPosted@">
          <a:extLst>
            <a:ext uri="{FF2B5EF4-FFF2-40B4-BE49-F238E27FC236}">
              <a16:creationId xmlns:a16="http://schemas.microsoft.com/office/drawing/2014/main" id="{A706DBB5-65ED-F626-7308-FE49569B7B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7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740956" name="Picture@01\QPosted@" descr="@01\QPosted@">
          <a:extLst>
            <a:ext uri="{FF2B5EF4-FFF2-40B4-BE49-F238E27FC236}">
              <a16:creationId xmlns:a16="http://schemas.microsoft.com/office/drawing/2014/main" id="{88509FD8-B8D6-2150-38A7-38EBA50087D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3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740957" name="Picture@01\QPosted@" descr="@01\QPosted@">
          <a:extLst>
            <a:ext uri="{FF2B5EF4-FFF2-40B4-BE49-F238E27FC236}">
              <a16:creationId xmlns:a16="http://schemas.microsoft.com/office/drawing/2014/main" id="{047E22B2-FC49-B4B9-E429-DA1FBADD0D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0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740958" name="Picture@01\QPosted@" descr="@01\QPosted@">
          <a:extLst>
            <a:ext uri="{FF2B5EF4-FFF2-40B4-BE49-F238E27FC236}">
              <a16:creationId xmlns:a16="http://schemas.microsoft.com/office/drawing/2014/main" id="{781EBC5C-F152-B946-A9BA-0DCB4B44CD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6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740959" name="Picture@01\QPosted@" descr="@01\QPosted@">
          <a:extLst>
            <a:ext uri="{FF2B5EF4-FFF2-40B4-BE49-F238E27FC236}">
              <a16:creationId xmlns:a16="http://schemas.microsoft.com/office/drawing/2014/main" id="{92B5EC5F-09C4-3AC0-7DF1-2C72A4CAE1E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2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740960" name="Picture@01\QPosted@" descr="@01\QPosted@">
          <a:extLst>
            <a:ext uri="{FF2B5EF4-FFF2-40B4-BE49-F238E27FC236}">
              <a16:creationId xmlns:a16="http://schemas.microsoft.com/office/drawing/2014/main" id="{28E89D9C-BDA1-7DB1-6FCB-D61B01AB92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8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740961" name="Picture@01\QPosted@" descr="@01\QPosted@">
          <a:extLst>
            <a:ext uri="{FF2B5EF4-FFF2-40B4-BE49-F238E27FC236}">
              <a16:creationId xmlns:a16="http://schemas.microsoft.com/office/drawing/2014/main" id="{82560D95-1BE5-A0C6-D539-27CD86BDE0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4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740962" name="Picture@01\QPosted@" descr="@01\QPosted@">
          <a:extLst>
            <a:ext uri="{FF2B5EF4-FFF2-40B4-BE49-F238E27FC236}">
              <a16:creationId xmlns:a16="http://schemas.microsoft.com/office/drawing/2014/main" id="{622EB3F0-A698-79D4-22C9-B67CCD7E05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1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740963" name="Picture@01\QPosted@" descr="@01\QPosted@">
          <a:extLst>
            <a:ext uri="{FF2B5EF4-FFF2-40B4-BE49-F238E27FC236}">
              <a16:creationId xmlns:a16="http://schemas.microsoft.com/office/drawing/2014/main" id="{D20FD19D-79F1-271E-CFEF-351E2C2CDEE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7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740964" name="Picture@01\QPosted@" descr="@01\QPosted@">
          <a:extLst>
            <a:ext uri="{FF2B5EF4-FFF2-40B4-BE49-F238E27FC236}">
              <a16:creationId xmlns:a16="http://schemas.microsoft.com/office/drawing/2014/main" id="{981D88E1-8EAC-01A6-065A-D5A8CA01E19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3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740965" name="Picture@01\QPosted@" descr="@01\QPosted@">
          <a:extLst>
            <a:ext uri="{FF2B5EF4-FFF2-40B4-BE49-F238E27FC236}">
              <a16:creationId xmlns:a16="http://schemas.microsoft.com/office/drawing/2014/main" id="{3D935095-F558-2EFA-8E2C-13D022DEAD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9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740966" name="Picture@01\QPosted@" descr="@01\QPosted@">
          <a:extLst>
            <a:ext uri="{FF2B5EF4-FFF2-40B4-BE49-F238E27FC236}">
              <a16:creationId xmlns:a16="http://schemas.microsoft.com/office/drawing/2014/main" id="{0AD38555-ABAC-43A8-1A6B-40E14EE5810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5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740967" name="Picture@01\QPosted@" descr="@01\QPosted@">
          <a:extLst>
            <a:ext uri="{FF2B5EF4-FFF2-40B4-BE49-F238E27FC236}">
              <a16:creationId xmlns:a16="http://schemas.microsoft.com/office/drawing/2014/main" id="{AB42ABDC-3195-5588-0233-4EFE177607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1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740968" name="Picture@01\QPosted@" descr="@01\QPosted@">
          <a:extLst>
            <a:ext uri="{FF2B5EF4-FFF2-40B4-BE49-F238E27FC236}">
              <a16:creationId xmlns:a16="http://schemas.microsoft.com/office/drawing/2014/main" id="{D9A126FD-4570-9149-DB81-3C778A72F2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8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740969" name="Picture@01\QPosted@" descr="@01\QPosted@">
          <a:extLst>
            <a:ext uri="{FF2B5EF4-FFF2-40B4-BE49-F238E27FC236}">
              <a16:creationId xmlns:a16="http://schemas.microsoft.com/office/drawing/2014/main" id="{4BC92CA1-DB2F-904A-6F87-2FA7417151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4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40970" name="Picture@01\QPosted@" descr="@01\QPosted@">
          <a:extLst>
            <a:ext uri="{FF2B5EF4-FFF2-40B4-BE49-F238E27FC236}">
              <a16:creationId xmlns:a16="http://schemas.microsoft.com/office/drawing/2014/main" id="{B6319C26-53C4-31F0-B9D8-37FD25A3566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0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40971" name="Picture@01\QPosted@" descr="@01\QPosted@">
          <a:extLst>
            <a:ext uri="{FF2B5EF4-FFF2-40B4-BE49-F238E27FC236}">
              <a16:creationId xmlns:a16="http://schemas.microsoft.com/office/drawing/2014/main" id="{CBFC1FFF-2443-54C7-AA9E-6F3B193A074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6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40972" name="Picture@01\QPosted@" descr="@01\QPosted@">
          <a:extLst>
            <a:ext uri="{FF2B5EF4-FFF2-40B4-BE49-F238E27FC236}">
              <a16:creationId xmlns:a16="http://schemas.microsoft.com/office/drawing/2014/main" id="{3F261FC9-997A-1B78-AE73-6F10F321C7B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2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40973" name="Picture@01\QPosted@" descr="@01\QPosted@">
          <a:extLst>
            <a:ext uri="{FF2B5EF4-FFF2-40B4-BE49-F238E27FC236}">
              <a16:creationId xmlns:a16="http://schemas.microsoft.com/office/drawing/2014/main" id="{01C09B0A-37B7-8EF1-C4A0-25D674CF99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9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40974" name="Picture@01\QPosted@" descr="@01\QPosted@">
          <a:extLst>
            <a:ext uri="{FF2B5EF4-FFF2-40B4-BE49-F238E27FC236}">
              <a16:creationId xmlns:a16="http://schemas.microsoft.com/office/drawing/2014/main" id="{24280486-5C29-A54A-63C2-3F4E881743F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5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40975" name="Picture@01\QPosted@" descr="@01\QPosted@">
          <a:extLst>
            <a:ext uri="{FF2B5EF4-FFF2-40B4-BE49-F238E27FC236}">
              <a16:creationId xmlns:a16="http://schemas.microsoft.com/office/drawing/2014/main" id="{803FEF2D-BF93-E1F4-30F8-C3104B0C72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1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40976" name="Picture@01\QPosted@" descr="@01\QPosted@">
          <a:extLst>
            <a:ext uri="{FF2B5EF4-FFF2-40B4-BE49-F238E27FC236}">
              <a16:creationId xmlns:a16="http://schemas.microsoft.com/office/drawing/2014/main" id="{DA280C51-7788-E7AF-4B2E-15A2D234176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7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40977" name="Picture@01\QPosted@" descr="@01\QPosted@">
          <a:extLst>
            <a:ext uri="{FF2B5EF4-FFF2-40B4-BE49-F238E27FC236}">
              <a16:creationId xmlns:a16="http://schemas.microsoft.com/office/drawing/2014/main" id="{DC07AB36-8F27-254A-BC6E-5FA53141683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3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40978" name="Picture@01\QPosted@" descr="@01\QPosted@">
          <a:extLst>
            <a:ext uri="{FF2B5EF4-FFF2-40B4-BE49-F238E27FC236}">
              <a16:creationId xmlns:a16="http://schemas.microsoft.com/office/drawing/2014/main" id="{63EFABE6-A866-E25E-D93E-85947F18FB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0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40979" name="Picture@01\QPosted@" descr="@01\QPosted@">
          <a:extLst>
            <a:ext uri="{FF2B5EF4-FFF2-40B4-BE49-F238E27FC236}">
              <a16:creationId xmlns:a16="http://schemas.microsoft.com/office/drawing/2014/main" id="{CC4D7BCF-5822-3741-D1FE-D0D8FBA866E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6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40980" name="Picture@01\QPosted@" descr="@01\QPosted@">
          <a:extLst>
            <a:ext uri="{FF2B5EF4-FFF2-40B4-BE49-F238E27FC236}">
              <a16:creationId xmlns:a16="http://schemas.microsoft.com/office/drawing/2014/main" id="{FCD1DCDB-D140-1E87-CD7A-1B011FFC2C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2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40981" name="Picture@01\QPosted@" descr="@01\QPosted@">
          <a:extLst>
            <a:ext uri="{FF2B5EF4-FFF2-40B4-BE49-F238E27FC236}">
              <a16:creationId xmlns:a16="http://schemas.microsoft.com/office/drawing/2014/main" id="{9BAFE70F-B11B-5333-7348-F7B1223D41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8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40982" name="Picture@01\QPosted@" descr="@01\QPosted@">
          <a:extLst>
            <a:ext uri="{FF2B5EF4-FFF2-40B4-BE49-F238E27FC236}">
              <a16:creationId xmlns:a16="http://schemas.microsoft.com/office/drawing/2014/main" id="{9FEEE938-955B-181C-14C0-74D02B8983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4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40983" name="Picture@01\QPosted@" descr="@01\QPosted@">
          <a:extLst>
            <a:ext uri="{FF2B5EF4-FFF2-40B4-BE49-F238E27FC236}">
              <a16:creationId xmlns:a16="http://schemas.microsoft.com/office/drawing/2014/main" id="{DD50E59B-D665-925D-B2D4-F9A8A80CDA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1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40984" name="Picture@01\QPosted@" descr="@01\QPosted@">
          <a:extLst>
            <a:ext uri="{FF2B5EF4-FFF2-40B4-BE49-F238E27FC236}">
              <a16:creationId xmlns:a16="http://schemas.microsoft.com/office/drawing/2014/main" id="{02719551-E2EA-08BA-A01B-07804FC1735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7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40985" name="Picture@01\QPosted@" descr="@01\QPosted@">
          <a:extLst>
            <a:ext uri="{FF2B5EF4-FFF2-40B4-BE49-F238E27FC236}">
              <a16:creationId xmlns:a16="http://schemas.microsoft.com/office/drawing/2014/main" id="{BAD784AD-9B49-67E5-7703-D3A3D61FD6A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3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40986" name="Picture@01\QPosted@" descr="@01\QPosted@">
          <a:extLst>
            <a:ext uri="{FF2B5EF4-FFF2-40B4-BE49-F238E27FC236}">
              <a16:creationId xmlns:a16="http://schemas.microsoft.com/office/drawing/2014/main" id="{96B60C7C-62E9-A0EF-E0BA-55116B5C56E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9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40987" name="Picture@01\QPosted@" descr="@01\QPosted@">
          <a:extLst>
            <a:ext uri="{FF2B5EF4-FFF2-40B4-BE49-F238E27FC236}">
              <a16:creationId xmlns:a16="http://schemas.microsoft.com/office/drawing/2014/main" id="{1C328259-732C-F649-7B1A-6766575F0A8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5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40988" name="Picture@01\QPosted@" descr="@01\QPosted@">
          <a:extLst>
            <a:ext uri="{FF2B5EF4-FFF2-40B4-BE49-F238E27FC236}">
              <a16:creationId xmlns:a16="http://schemas.microsoft.com/office/drawing/2014/main" id="{A02F2261-D9B2-1D5A-95D9-051B3CC1584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2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40989" name="Picture@01\QPosted@" descr="@01\QPosted@">
          <a:extLst>
            <a:ext uri="{FF2B5EF4-FFF2-40B4-BE49-F238E27FC236}">
              <a16:creationId xmlns:a16="http://schemas.microsoft.com/office/drawing/2014/main" id="{06C952D5-C296-2545-04C1-BBABA9EEED4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8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40990" name="Picture@01\QPosted@" descr="@01\QPosted@">
          <a:extLst>
            <a:ext uri="{FF2B5EF4-FFF2-40B4-BE49-F238E27FC236}">
              <a16:creationId xmlns:a16="http://schemas.microsoft.com/office/drawing/2014/main" id="{01BAA6A5-323D-629B-16BC-C790C99001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4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40991" name="Picture@01\QPosted@" descr="@01\QPosted@">
          <a:extLst>
            <a:ext uri="{FF2B5EF4-FFF2-40B4-BE49-F238E27FC236}">
              <a16:creationId xmlns:a16="http://schemas.microsoft.com/office/drawing/2014/main" id="{2C4620AD-D689-CF7E-CD2D-0939ADE943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0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40992" name="Picture@01\QPosted@" descr="@01\QPosted@">
          <a:extLst>
            <a:ext uri="{FF2B5EF4-FFF2-40B4-BE49-F238E27FC236}">
              <a16:creationId xmlns:a16="http://schemas.microsoft.com/office/drawing/2014/main" id="{F7213699-02C8-E36A-D313-4003D7BC8F3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6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40993" name="Picture@01\QPosted@" descr="@01\QPosted@">
          <a:extLst>
            <a:ext uri="{FF2B5EF4-FFF2-40B4-BE49-F238E27FC236}">
              <a16:creationId xmlns:a16="http://schemas.microsoft.com/office/drawing/2014/main" id="{E0411B0E-2696-F5E3-E7C4-8F3D406ADF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2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40994" name="Picture@01\QPosted@" descr="@01\QPosted@">
          <a:extLst>
            <a:ext uri="{FF2B5EF4-FFF2-40B4-BE49-F238E27FC236}">
              <a16:creationId xmlns:a16="http://schemas.microsoft.com/office/drawing/2014/main" id="{9BDF9B29-12E3-536D-8545-92D3E46A50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9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40995" name="Picture@01\QPosted@" descr="@01\QPosted@">
          <a:extLst>
            <a:ext uri="{FF2B5EF4-FFF2-40B4-BE49-F238E27FC236}">
              <a16:creationId xmlns:a16="http://schemas.microsoft.com/office/drawing/2014/main" id="{346AE8CA-004B-4F02-5381-F5417496542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5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40996" name="Picture@01\QPosted@" descr="@01\QPosted@">
          <a:extLst>
            <a:ext uri="{FF2B5EF4-FFF2-40B4-BE49-F238E27FC236}">
              <a16:creationId xmlns:a16="http://schemas.microsoft.com/office/drawing/2014/main" id="{B7216C3A-F7B7-F547-948E-6A66AF16CB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1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40997" name="Picture@01\QPosted@" descr="@01\QPosted@">
          <a:extLst>
            <a:ext uri="{FF2B5EF4-FFF2-40B4-BE49-F238E27FC236}">
              <a16:creationId xmlns:a16="http://schemas.microsoft.com/office/drawing/2014/main" id="{8A828D7D-52F6-5706-601E-CB3421B4E7D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7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40998" name="Picture@01\QPosted@" descr="@01\QPosted@">
          <a:extLst>
            <a:ext uri="{FF2B5EF4-FFF2-40B4-BE49-F238E27FC236}">
              <a16:creationId xmlns:a16="http://schemas.microsoft.com/office/drawing/2014/main" id="{0FC3C33F-BED1-927F-CE39-A70D1553FB8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3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40999" name="Picture@01\QPosted@" descr="@01\QPosted@">
          <a:extLst>
            <a:ext uri="{FF2B5EF4-FFF2-40B4-BE49-F238E27FC236}">
              <a16:creationId xmlns:a16="http://schemas.microsoft.com/office/drawing/2014/main" id="{9A5A1B6F-9F73-1C2C-562A-EC46A595DF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0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41000" name="Picture@01\QPosted@" descr="@01\QPosted@">
          <a:extLst>
            <a:ext uri="{FF2B5EF4-FFF2-40B4-BE49-F238E27FC236}">
              <a16:creationId xmlns:a16="http://schemas.microsoft.com/office/drawing/2014/main" id="{2BA80AD5-D22B-75AD-EA52-B1C5D8767AE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6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41001" name="Picture@01\QPosted@" descr="@01\QPosted@">
          <a:extLst>
            <a:ext uri="{FF2B5EF4-FFF2-40B4-BE49-F238E27FC236}">
              <a16:creationId xmlns:a16="http://schemas.microsoft.com/office/drawing/2014/main" id="{ABF01985-F13A-1CD3-A294-9A98200AAC4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12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41002" name="Picture@01\QPosted@" descr="@01\QPosted@">
          <a:extLst>
            <a:ext uri="{FF2B5EF4-FFF2-40B4-BE49-F238E27FC236}">
              <a16:creationId xmlns:a16="http://schemas.microsoft.com/office/drawing/2014/main" id="{A4953DEC-F038-F7AD-6DC2-7BF57828F3B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28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41003" name="Picture@01\QPosted@" descr="@01\QPosted@">
          <a:extLst>
            <a:ext uri="{FF2B5EF4-FFF2-40B4-BE49-F238E27FC236}">
              <a16:creationId xmlns:a16="http://schemas.microsoft.com/office/drawing/2014/main" id="{BE4AF8B0-6D8C-0371-3446-F939B0FCB61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44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41004" name="Picture@01\QPosted@" descr="@01\QPosted@">
          <a:extLst>
            <a:ext uri="{FF2B5EF4-FFF2-40B4-BE49-F238E27FC236}">
              <a16:creationId xmlns:a16="http://schemas.microsoft.com/office/drawing/2014/main" id="{8BDDBC52-7741-34B7-E1CA-E00502585B3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61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41005" name="Picture@01\QPosted@" descr="@01\QPosted@">
          <a:extLst>
            <a:ext uri="{FF2B5EF4-FFF2-40B4-BE49-F238E27FC236}">
              <a16:creationId xmlns:a16="http://schemas.microsoft.com/office/drawing/2014/main" id="{E091D88E-931D-3645-3381-178916BC8DA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77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41006" name="Picture@01\QPosted@" descr="@01\QPosted@">
          <a:extLst>
            <a:ext uri="{FF2B5EF4-FFF2-40B4-BE49-F238E27FC236}">
              <a16:creationId xmlns:a16="http://schemas.microsoft.com/office/drawing/2014/main" id="{C0EADAC0-5EA5-B351-A03F-DF8B010A48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93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41007" name="Picture@01\QPosted@" descr="@01\QPosted@">
          <a:extLst>
            <a:ext uri="{FF2B5EF4-FFF2-40B4-BE49-F238E27FC236}">
              <a16:creationId xmlns:a16="http://schemas.microsoft.com/office/drawing/2014/main" id="{C6125C89-1C4D-D115-9B49-EFBBB737091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09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41008" name="Picture@01\QPosted@" descr="@01\QPosted@">
          <a:extLst>
            <a:ext uri="{FF2B5EF4-FFF2-40B4-BE49-F238E27FC236}">
              <a16:creationId xmlns:a16="http://schemas.microsoft.com/office/drawing/2014/main" id="{4237D619-91C4-2480-3302-3F3690EFBA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25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41009" name="Picture@01\QPosted@" descr="@01\QPosted@">
          <a:extLst>
            <a:ext uri="{FF2B5EF4-FFF2-40B4-BE49-F238E27FC236}">
              <a16:creationId xmlns:a16="http://schemas.microsoft.com/office/drawing/2014/main" id="{A52EC500-FDD0-3C15-E423-1658B07A7A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42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41010" name="Picture@01\QPosted@" descr="@01\QPosted@">
          <a:extLst>
            <a:ext uri="{FF2B5EF4-FFF2-40B4-BE49-F238E27FC236}">
              <a16:creationId xmlns:a16="http://schemas.microsoft.com/office/drawing/2014/main" id="{BAE0169A-023A-A1CD-4EE3-6BAB3F9E89F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58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41011" name="Picture@01\QPosted@" descr="@01\QPosted@">
          <a:extLst>
            <a:ext uri="{FF2B5EF4-FFF2-40B4-BE49-F238E27FC236}">
              <a16:creationId xmlns:a16="http://schemas.microsoft.com/office/drawing/2014/main" id="{A174A349-6D75-7D4E-0D92-1CBCFFE98E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74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41012" name="Picture@01\QPosted@" descr="@01\QPosted@">
          <a:extLst>
            <a:ext uri="{FF2B5EF4-FFF2-40B4-BE49-F238E27FC236}">
              <a16:creationId xmlns:a16="http://schemas.microsoft.com/office/drawing/2014/main" id="{255128DE-5B44-BC1C-CFE8-35842FBA96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290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41013" name="Picture@01\QPosted@" descr="@01\QPosted@">
          <a:extLst>
            <a:ext uri="{FF2B5EF4-FFF2-40B4-BE49-F238E27FC236}">
              <a16:creationId xmlns:a16="http://schemas.microsoft.com/office/drawing/2014/main" id="{CE291029-4370-9DD1-2897-CB0ABDF97D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06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41014" name="Picture@01\QPosted@" descr="@01\QPosted@">
          <a:extLst>
            <a:ext uri="{FF2B5EF4-FFF2-40B4-BE49-F238E27FC236}">
              <a16:creationId xmlns:a16="http://schemas.microsoft.com/office/drawing/2014/main" id="{639BABA3-8815-DFD1-92F6-3E22E6BDDA6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23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41015" name="Picture@01\QPosted@" descr="@01\QPosted@">
          <a:extLst>
            <a:ext uri="{FF2B5EF4-FFF2-40B4-BE49-F238E27FC236}">
              <a16:creationId xmlns:a16="http://schemas.microsoft.com/office/drawing/2014/main" id="{C60EBB7F-42F5-B6DF-92BB-CEC730D9C7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9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41016" name="Picture@01\QPosted@" descr="@01\QPosted@">
          <a:extLst>
            <a:ext uri="{FF2B5EF4-FFF2-40B4-BE49-F238E27FC236}">
              <a16:creationId xmlns:a16="http://schemas.microsoft.com/office/drawing/2014/main" id="{ED5012FB-C08C-58C2-25F6-F4F78B26D7B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55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41017" name="Picture@01\QPosted@" descr="@01\QPosted@">
          <a:extLst>
            <a:ext uri="{FF2B5EF4-FFF2-40B4-BE49-F238E27FC236}">
              <a16:creationId xmlns:a16="http://schemas.microsoft.com/office/drawing/2014/main" id="{ECC05BBB-1926-CE01-28A7-CF31C377F5F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71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41018" name="Picture@01\QPosted@" descr="@01\QPosted@">
          <a:extLst>
            <a:ext uri="{FF2B5EF4-FFF2-40B4-BE49-F238E27FC236}">
              <a16:creationId xmlns:a16="http://schemas.microsoft.com/office/drawing/2014/main" id="{9333083A-81B2-8199-BE2C-AAEABAE355E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87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41019" name="Picture@01\QPosted@" descr="@01\QPosted@">
          <a:extLst>
            <a:ext uri="{FF2B5EF4-FFF2-40B4-BE49-F238E27FC236}">
              <a16:creationId xmlns:a16="http://schemas.microsoft.com/office/drawing/2014/main" id="{D495A8CE-4751-D6DA-1EA6-D618BFF7C8E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03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41020" name="Picture@01\QPosted@" descr="@01\QPosted@">
          <a:extLst>
            <a:ext uri="{FF2B5EF4-FFF2-40B4-BE49-F238E27FC236}">
              <a16:creationId xmlns:a16="http://schemas.microsoft.com/office/drawing/2014/main" id="{0A6E1935-27B0-DA56-7D4E-68B647A8D3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20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41021" name="Picture@01\QPosted@" descr="@01\QPosted@">
          <a:extLst>
            <a:ext uri="{FF2B5EF4-FFF2-40B4-BE49-F238E27FC236}">
              <a16:creationId xmlns:a16="http://schemas.microsoft.com/office/drawing/2014/main" id="{14465AAB-EEAA-0EC0-F7FC-C80DD4E69F8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36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41022" name="Picture@01\QPosted@" descr="@01\QPosted@">
          <a:extLst>
            <a:ext uri="{FF2B5EF4-FFF2-40B4-BE49-F238E27FC236}">
              <a16:creationId xmlns:a16="http://schemas.microsoft.com/office/drawing/2014/main" id="{DA1A61BB-CC45-79A8-153E-5F7DAA86932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52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41023" name="Picture@01\QPosted@" descr="@01\QPosted@">
          <a:extLst>
            <a:ext uri="{FF2B5EF4-FFF2-40B4-BE49-F238E27FC236}">
              <a16:creationId xmlns:a16="http://schemas.microsoft.com/office/drawing/2014/main" id="{F0F6D0C5-DA75-389F-BD7D-D3378FD5A7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68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41024" name="Picture@01\QPosted@" descr="@01\QPosted@">
          <a:extLst>
            <a:ext uri="{FF2B5EF4-FFF2-40B4-BE49-F238E27FC236}">
              <a16:creationId xmlns:a16="http://schemas.microsoft.com/office/drawing/2014/main" id="{B8F4C7E1-AC5E-C979-A63A-EAD479A0D1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484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41025" name="Picture@01\QPosted@" descr="@01\QPosted@">
          <a:extLst>
            <a:ext uri="{FF2B5EF4-FFF2-40B4-BE49-F238E27FC236}">
              <a16:creationId xmlns:a16="http://schemas.microsoft.com/office/drawing/2014/main" id="{ADCD1CC7-5BD2-9CA3-3DB2-5DDC3D12F88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01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41026" name="Picture@01\QPosted@" descr="@01\QPosted@">
          <a:extLst>
            <a:ext uri="{FF2B5EF4-FFF2-40B4-BE49-F238E27FC236}">
              <a16:creationId xmlns:a16="http://schemas.microsoft.com/office/drawing/2014/main" id="{226A6F98-0369-2E99-ADB7-908BB6CB6F3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17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41027" name="Picture@01\QPosted@" descr="@01\QPosted@">
          <a:extLst>
            <a:ext uri="{FF2B5EF4-FFF2-40B4-BE49-F238E27FC236}">
              <a16:creationId xmlns:a16="http://schemas.microsoft.com/office/drawing/2014/main" id="{A153A98F-245F-F339-CF40-8AE102C7961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33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41028" name="Picture@01\QPosted@" descr="@01\QPosted@">
          <a:extLst>
            <a:ext uri="{FF2B5EF4-FFF2-40B4-BE49-F238E27FC236}">
              <a16:creationId xmlns:a16="http://schemas.microsoft.com/office/drawing/2014/main" id="{C91F0B7E-FFDD-1E91-ADA5-41A867A4654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49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41029" name="Picture@01\QPosted@" descr="@01\QPosted@">
          <a:extLst>
            <a:ext uri="{FF2B5EF4-FFF2-40B4-BE49-F238E27FC236}">
              <a16:creationId xmlns:a16="http://schemas.microsoft.com/office/drawing/2014/main" id="{61D533D0-6153-53A1-B071-449F8A822AE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65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41030" name="Picture@01\QPosted@" descr="@01\QPosted@">
          <a:extLst>
            <a:ext uri="{FF2B5EF4-FFF2-40B4-BE49-F238E27FC236}">
              <a16:creationId xmlns:a16="http://schemas.microsoft.com/office/drawing/2014/main" id="{73330BE7-F72A-83E1-12C5-4D2A68CBE1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82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41031" name="Picture@01\QPosted@" descr="@01\QPosted@">
          <a:extLst>
            <a:ext uri="{FF2B5EF4-FFF2-40B4-BE49-F238E27FC236}">
              <a16:creationId xmlns:a16="http://schemas.microsoft.com/office/drawing/2014/main" id="{13FC7C9A-30AB-6106-94D5-B966B8B0976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98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41032" name="Picture@01\QPosted@" descr="@01\QPosted@">
          <a:extLst>
            <a:ext uri="{FF2B5EF4-FFF2-40B4-BE49-F238E27FC236}">
              <a16:creationId xmlns:a16="http://schemas.microsoft.com/office/drawing/2014/main" id="{E3B1D72F-A026-118B-EB47-875E242244E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14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41033" name="Picture@01\QPosted@" descr="@01\QPosted@">
          <a:extLst>
            <a:ext uri="{FF2B5EF4-FFF2-40B4-BE49-F238E27FC236}">
              <a16:creationId xmlns:a16="http://schemas.microsoft.com/office/drawing/2014/main" id="{8FC5C65B-3714-3859-E594-016AA7EBE5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30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41034" name="Picture@01\QPosted@" descr="@01\QPosted@">
          <a:extLst>
            <a:ext uri="{FF2B5EF4-FFF2-40B4-BE49-F238E27FC236}">
              <a16:creationId xmlns:a16="http://schemas.microsoft.com/office/drawing/2014/main" id="{AA495363-7B9E-2D36-FC27-35C6B8F306B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46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41035" name="Picture@01\QPosted@" descr="@01\QPosted@">
          <a:extLst>
            <a:ext uri="{FF2B5EF4-FFF2-40B4-BE49-F238E27FC236}">
              <a16:creationId xmlns:a16="http://schemas.microsoft.com/office/drawing/2014/main" id="{935C2B09-DFAC-BFA4-0ABE-EE1EDE22D1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63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41036" name="Picture@01\QPosted@" descr="@01\QPosted@">
          <a:extLst>
            <a:ext uri="{FF2B5EF4-FFF2-40B4-BE49-F238E27FC236}">
              <a16:creationId xmlns:a16="http://schemas.microsoft.com/office/drawing/2014/main" id="{7147D7D4-6AA0-1790-031C-E53975D6F5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79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41037" name="Picture@01\QPosted@" descr="@01\QPosted@">
          <a:extLst>
            <a:ext uri="{FF2B5EF4-FFF2-40B4-BE49-F238E27FC236}">
              <a16:creationId xmlns:a16="http://schemas.microsoft.com/office/drawing/2014/main" id="{CAB9746A-5377-3EDD-DA26-BEEA5A4C96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695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41038" name="Picture@01\QPosted@" descr="@01\QPosted@">
          <a:extLst>
            <a:ext uri="{FF2B5EF4-FFF2-40B4-BE49-F238E27FC236}">
              <a16:creationId xmlns:a16="http://schemas.microsoft.com/office/drawing/2014/main" id="{E0F04443-DD9F-21C5-A883-D9C175BD951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11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41039" name="Picture@01\QPosted@" descr="@01\QPosted@">
          <a:extLst>
            <a:ext uri="{FF2B5EF4-FFF2-40B4-BE49-F238E27FC236}">
              <a16:creationId xmlns:a16="http://schemas.microsoft.com/office/drawing/2014/main" id="{3F65568A-5120-4903-BC60-81A6CE513B9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27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41040" name="Picture@01\QPosted@" descr="@01\QPosted@">
          <a:extLst>
            <a:ext uri="{FF2B5EF4-FFF2-40B4-BE49-F238E27FC236}">
              <a16:creationId xmlns:a16="http://schemas.microsoft.com/office/drawing/2014/main" id="{8E5C1B52-CABA-67D7-C22B-F78D16D3DDD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44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41041" name="Picture@01\QPosted@" descr="@01\QPosted@">
          <a:extLst>
            <a:ext uri="{FF2B5EF4-FFF2-40B4-BE49-F238E27FC236}">
              <a16:creationId xmlns:a16="http://schemas.microsoft.com/office/drawing/2014/main" id="{451F26E5-8173-0FFA-4699-45F87C9C1E8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60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41042" name="Picture@01\QPosted@" descr="@01\QPosted@">
          <a:extLst>
            <a:ext uri="{FF2B5EF4-FFF2-40B4-BE49-F238E27FC236}">
              <a16:creationId xmlns:a16="http://schemas.microsoft.com/office/drawing/2014/main" id="{E21DB573-BF01-39B4-5F31-769A9C3D1BE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76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41043" name="Picture@01\QPosted@" descr="@01\QPosted@">
          <a:extLst>
            <a:ext uri="{FF2B5EF4-FFF2-40B4-BE49-F238E27FC236}">
              <a16:creationId xmlns:a16="http://schemas.microsoft.com/office/drawing/2014/main" id="{A970D9F3-31B2-4128-D5AD-2D003ADFA2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792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41044" name="Picture@01\QPosted@" descr="@01\QPosted@">
          <a:extLst>
            <a:ext uri="{FF2B5EF4-FFF2-40B4-BE49-F238E27FC236}">
              <a16:creationId xmlns:a16="http://schemas.microsoft.com/office/drawing/2014/main" id="{151F1367-9EF2-AEA7-BD1B-692AE0E77C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08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41045" name="Picture@01\QPosted@" descr="@01\QPosted@">
          <a:extLst>
            <a:ext uri="{FF2B5EF4-FFF2-40B4-BE49-F238E27FC236}">
              <a16:creationId xmlns:a16="http://schemas.microsoft.com/office/drawing/2014/main" id="{87A963D9-244B-049C-7A21-C02EBD458E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24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41046" name="Picture@01\QPosted@" descr="@01\QPosted@">
          <a:extLst>
            <a:ext uri="{FF2B5EF4-FFF2-40B4-BE49-F238E27FC236}">
              <a16:creationId xmlns:a16="http://schemas.microsoft.com/office/drawing/2014/main" id="{B4E36321-E5A9-01DD-4EE1-F00E8BDB5F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41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41047" name="Picture@01\QPosted@" descr="@01\QPosted@">
          <a:extLst>
            <a:ext uri="{FF2B5EF4-FFF2-40B4-BE49-F238E27FC236}">
              <a16:creationId xmlns:a16="http://schemas.microsoft.com/office/drawing/2014/main" id="{070598A6-3CE3-788B-D1C2-75765782CC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57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41048" name="Picture@01\QPosted@" descr="@01\QPosted@">
          <a:extLst>
            <a:ext uri="{FF2B5EF4-FFF2-40B4-BE49-F238E27FC236}">
              <a16:creationId xmlns:a16="http://schemas.microsoft.com/office/drawing/2014/main" id="{CE456180-79D9-2872-813D-E0C8CD2B485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73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41049" name="Picture@01\QPosted@" descr="@01\QPosted@">
          <a:extLst>
            <a:ext uri="{FF2B5EF4-FFF2-40B4-BE49-F238E27FC236}">
              <a16:creationId xmlns:a16="http://schemas.microsoft.com/office/drawing/2014/main" id="{AD277210-B724-8F12-9EED-D02CAD488B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889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41050" name="Picture@01\QPosted@" descr="@01\QPosted@">
          <a:extLst>
            <a:ext uri="{FF2B5EF4-FFF2-40B4-BE49-F238E27FC236}">
              <a16:creationId xmlns:a16="http://schemas.microsoft.com/office/drawing/2014/main" id="{9956035A-DCE5-B3B6-8B10-548DBAF4FF5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05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41051" name="Picture@01\QPosted@" descr="@01\QPosted@">
          <a:extLst>
            <a:ext uri="{FF2B5EF4-FFF2-40B4-BE49-F238E27FC236}">
              <a16:creationId xmlns:a16="http://schemas.microsoft.com/office/drawing/2014/main" id="{C9A94125-90D8-8897-3B73-189D3CDA49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22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41052" name="Picture@01\QPosted@" descr="@01\QPosted@">
          <a:extLst>
            <a:ext uri="{FF2B5EF4-FFF2-40B4-BE49-F238E27FC236}">
              <a16:creationId xmlns:a16="http://schemas.microsoft.com/office/drawing/2014/main" id="{6DAB118D-56C0-2564-2FE6-9898239A7AD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38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41053" name="Picture@01\QPosted@" descr="@01\QPosted@">
          <a:extLst>
            <a:ext uri="{FF2B5EF4-FFF2-40B4-BE49-F238E27FC236}">
              <a16:creationId xmlns:a16="http://schemas.microsoft.com/office/drawing/2014/main" id="{DD4E3C20-949F-632A-14C8-28185FDB27C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54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41054" name="Picture@01\QPosted@" descr="@01\QPosted@">
          <a:extLst>
            <a:ext uri="{FF2B5EF4-FFF2-40B4-BE49-F238E27FC236}">
              <a16:creationId xmlns:a16="http://schemas.microsoft.com/office/drawing/2014/main" id="{077FCE79-7B16-66A6-EF51-2618D1791F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70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41055" name="Picture@01\QPosted@" descr="@01\QPosted@">
          <a:extLst>
            <a:ext uri="{FF2B5EF4-FFF2-40B4-BE49-F238E27FC236}">
              <a16:creationId xmlns:a16="http://schemas.microsoft.com/office/drawing/2014/main" id="{C4925814-E021-1FB9-1ADD-6605D5A4D89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986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41056" name="Picture@01\QPosted@" descr="@01\QPosted@">
          <a:extLst>
            <a:ext uri="{FF2B5EF4-FFF2-40B4-BE49-F238E27FC236}">
              <a16:creationId xmlns:a16="http://schemas.microsoft.com/office/drawing/2014/main" id="{512F6A5E-BDD9-CB26-1423-804F407EF44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03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41057" name="Picture@01\QPosted@" descr="@01\QPosted@">
          <a:extLst>
            <a:ext uri="{FF2B5EF4-FFF2-40B4-BE49-F238E27FC236}">
              <a16:creationId xmlns:a16="http://schemas.microsoft.com/office/drawing/2014/main" id="{83E6A83A-6752-0C7C-BEE6-862654ADD5D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19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41058" name="Picture@01\QPosted@" descr="@01\QPosted@">
          <a:extLst>
            <a:ext uri="{FF2B5EF4-FFF2-40B4-BE49-F238E27FC236}">
              <a16:creationId xmlns:a16="http://schemas.microsoft.com/office/drawing/2014/main" id="{0DE7FC04-A45F-E73D-E9E6-6EA5D661548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35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41059" name="Picture@01\QPosted@" descr="@01\QPosted@">
          <a:extLst>
            <a:ext uri="{FF2B5EF4-FFF2-40B4-BE49-F238E27FC236}">
              <a16:creationId xmlns:a16="http://schemas.microsoft.com/office/drawing/2014/main" id="{587B7ED4-29E7-FA7E-038E-D942306A843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51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41060" name="Picture@01\QPosted@" descr="@01\QPosted@">
          <a:extLst>
            <a:ext uri="{FF2B5EF4-FFF2-40B4-BE49-F238E27FC236}">
              <a16:creationId xmlns:a16="http://schemas.microsoft.com/office/drawing/2014/main" id="{99C45D1C-40ED-BCA4-42B4-EE7436969F5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67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41061" name="Picture@01\QPosted@" descr="@01\QPosted@">
          <a:extLst>
            <a:ext uri="{FF2B5EF4-FFF2-40B4-BE49-F238E27FC236}">
              <a16:creationId xmlns:a16="http://schemas.microsoft.com/office/drawing/2014/main" id="{FD92C22A-407A-DE20-7399-6858752655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084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41062" name="Picture@01\QPosted@" descr="@01\QPosted@">
          <a:extLst>
            <a:ext uri="{FF2B5EF4-FFF2-40B4-BE49-F238E27FC236}">
              <a16:creationId xmlns:a16="http://schemas.microsoft.com/office/drawing/2014/main" id="{FC9B21A6-F225-EECA-E8A5-9EE8CDE976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00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41063" name="Picture@01\QPosted@" descr="@01\QPosted@">
          <a:extLst>
            <a:ext uri="{FF2B5EF4-FFF2-40B4-BE49-F238E27FC236}">
              <a16:creationId xmlns:a16="http://schemas.microsoft.com/office/drawing/2014/main" id="{5648E72B-C175-71BF-4B4B-D95D8EF7EE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16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41064" name="Picture@01\QPosted@" descr="@01\QPosted@">
          <a:extLst>
            <a:ext uri="{FF2B5EF4-FFF2-40B4-BE49-F238E27FC236}">
              <a16:creationId xmlns:a16="http://schemas.microsoft.com/office/drawing/2014/main" id="{F1B8347A-3910-F45C-7EFE-ABCED7B9D4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32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41065" name="Picture@01\QPosted@" descr="@01\QPosted@">
          <a:extLst>
            <a:ext uri="{FF2B5EF4-FFF2-40B4-BE49-F238E27FC236}">
              <a16:creationId xmlns:a16="http://schemas.microsoft.com/office/drawing/2014/main" id="{45F0B745-09FA-F62D-E5B0-B9CECDB605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48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41066" name="Picture@01\QPosted@" descr="@01\QPosted@">
          <a:extLst>
            <a:ext uri="{FF2B5EF4-FFF2-40B4-BE49-F238E27FC236}">
              <a16:creationId xmlns:a16="http://schemas.microsoft.com/office/drawing/2014/main" id="{74EA3B4A-53E2-B59D-1C67-2E9E2D4C0CA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65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41067" name="Picture@01\QPosted@" descr="@01\QPosted@">
          <a:extLst>
            <a:ext uri="{FF2B5EF4-FFF2-40B4-BE49-F238E27FC236}">
              <a16:creationId xmlns:a16="http://schemas.microsoft.com/office/drawing/2014/main" id="{FEC3FE9E-D843-5F0B-ADC3-A30C9A132C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81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41068" name="Picture@01\QPosted@" descr="@01\QPosted@">
          <a:extLst>
            <a:ext uri="{FF2B5EF4-FFF2-40B4-BE49-F238E27FC236}">
              <a16:creationId xmlns:a16="http://schemas.microsoft.com/office/drawing/2014/main" id="{76C4747D-EAE4-9DE2-1C9E-AD0C6EBFBFC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197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41069" name="Picture@01\QPosted@" descr="@01\QPosted@">
          <a:extLst>
            <a:ext uri="{FF2B5EF4-FFF2-40B4-BE49-F238E27FC236}">
              <a16:creationId xmlns:a16="http://schemas.microsoft.com/office/drawing/2014/main" id="{162BD883-BCE3-AA7D-7680-6DBF7542A7E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13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41070" name="Picture@01\QPosted@" descr="@01\QPosted@">
          <a:extLst>
            <a:ext uri="{FF2B5EF4-FFF2-40B4-BE49-F238E27FC236}">
              <a16:creationId xmlns:a16="http://schemas.microsoft.com/office/drawing/2014/main" id="{C55A38ED-D6D7-E7A6-0130-2512A42868E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29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41071" name="Picture@01\QPosted@" descr="@01\QPosted@">
          <a:extLst>
            <a:ext uri="{FF2B5EF4-FFF2-40B4-BE49-F238E27FC236}">
              <a16:creationId xmlns:a16="http://schemas.microsoft.com/office/drawing/2014/main" id="{D69E433F-161C-CD64-296F-601B8F0FD4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45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41072" name="Picture@01\QPosted@" descr="@01\QPosted@">
          <a:extLst>
            <a:ext uri="{FF2B5EF4-FFF2-40B4-BE49-F238E27FC236}">
              <a16:creationId xmlns:a16="http://schemas.microsoft.com/office/drawing/2014/main" id="{F0AFD60A-B876-B989-D634-209D97DAF6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62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41073" name="Picture@01\QPosted@" descr="@01\QPosted@">
          <a:extLst>
            <a:ext uri="{FF2B5EF4-FFF2-40B4-BE49-F238E27FC236}">
              <a16:creationId xmlns:a16="http://schemas.microsoft.com/office/drawing/2014/main" id="{F3E26AD1-258B-BE60-DAEC-0808DDEE11C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78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41074" name="Picture@01\QPosted@" descr="@01\QPosted@">
          <a:extLst>
            <a:ext uri="{FF2B5EF4-FFF2-40B4-BE49-F238E27FC236}">
              <a16:creationId xmlns:a16="http://schemas.microsoft.com/office/drawing/2014/main" id="{4FE60C89-AD97-6179-687E-D1ADE9885C5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94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41075" name="Picture@01\QPosted@" descr="@01\QPosted@">
          <a:extLst>
            <a:ext uri="{FF2B5EF4-FFF2-40B4-BE49-F238E27FC236}">
              <a16:creationId xmlns:a16="http://schemas.microsoft.com/office/drawing/2014/main" id="{40031EE0-1A26-279A-26B4-A00DD6459C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10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41076" name="Picture@01\QPosted@" descr="@01\QPosted@">
          <a:extLst>
            <a:ext uri="{FF2B5EF4-FFF2-40B4-BE49-F238E27FC236}">
              <a16:creationId xmlns:a16="http://schemas.microsoft.com/office/drawing/2014/main" id="{68B89536-D2B6-6904-65C1-76E089E1FCA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26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41077" name="Picture@01\QPosted@" descr="@01\QPosted@">
          <a:extLst>
            <a:ext uri="{FF2B5EF4-FFF2-40B4-BE49-F238E27FC236}">
              <a16:creationId xmlns:a16="http://schemas.microsoft.com/office/drawing/2014/main" id="{EA708BF2-FB43-39B2-2D98-4F6B5E14DC6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43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41078" name="Picture@01\QPosted@" descr="@01\QPosted@">
          <a:extLst>
            <a:ext uri="{FF2B5EF4-FFF2-40B4-BE49-F238E27FC236}">
              <a16:creationId xmlns:a16="http://schemas.microsoft.com/office/drawing/2014/main" id="{298BAC21-F9E0-FE45-0BB8-728EBEB7A52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59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41079" name="Picture@01\QPosted@" descr="@01\QPosted@">
          <a:extLst>
            <a:ext uri="{FF2B5EF4-FFF2-40B4-BE49-F238E27FC236}">
              <a16:creationId xmlns:a16="http://schemas.microsoft.com/office/drawing/2014/main" id="{EF4C19FE-4ABA-9002-71CB-3C771048D60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75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41080" name="Picture@01\QPosted@" descr="@01\QPosted@">
          <a:extLst>
            <a:ext uri="{FF2B5EF4-FFF2-40B4-BE49-F238E27FC236}">
              <a16:creationId xmlns:a16="http://schemas.microsoft.com/office/drawing/2014/main" id="{880789FF-ED79-D66D-0D6C-83172A1C0C5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391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41081" name="Picture@01\QPosted@" descr="@01\QPosted@">
          <a:extLst>
            <a:ext uri="{FF2B5EF4-FFF2-40B4-BE49-F238E27FC236}">
              <a16:creationId xmlns:a16="http://schemas.microsoft.com/office/drawing/2014/main" id="{B5AD7E72-9B06-4B75-2E58-D03E553F7B1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07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41082" name="Picture@01\QPosted@" descr="@01\QPosted@">
          <a:extLst>
            <a:ext uri="{FF2B5EF4-FFF2-40B4-BE49-F238E27FC236}">
              <a16:creationId xmlns:a16="http://schemas.microsoft.com/office/drawing/2014/main" id="{6821E3C6-4D70-6906-2E1F-D8844B2DA8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24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41083" name="Picture@01\QPosted@" descr="@01\QPosted@">
          <a:extLst>
            <a:ext uri="{FF2B5EF4-FFF2-40B4-BE49-F238E27FC236}">
              <a16:creationId xmlns:a16="http://schemas.microsoft.com/office/drawing/2014/main" id="{19FBA2A7-7AD3-4590-277B-8836507CDC0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40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41084" name="Picture@01\QPosted@" descr="@01\QPosted@">
          <a:extLst>
            <a:ext uri="{FF2B5EF4-FFF2-40B4-BE49-F238E27FC236}">
              <a16:creationId xmlns:a16="http://schemas.microsoft.com/office/drawing/2014/main" id="{A4F0A018-CF20-8447-E8E7-9EE2DD07D30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56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41085" name="Picture@01\QPosted@" descr="@01\QPosted@">
          <a:extLst>
            <a:ext uri="{FF2B5EF4-FFF2-40B4-BE49-F238E27FC236}">
              <a16:creationId xmlns:a16="http://schemas.microsoft.com/office/drawing/2014/main" id="{27EB12E4-2D45-AE7A-F268-B68678B016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72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41086" name="Picture@01\QPosted@" descr="@01\QPosted@">
          <a:extLst>
            <a:ext uri="{FF2B5EF4-FFF2-40B4-BE49-F238E27FC236}">
              <a16:creationId xmlns:a16="http://schemas.microsoft.com/office/drawing/2014/main" id="{08D12E06-1D23-B01D-BF30-17D8DF9E8FE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88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41087" name="Picture@01\QPosted@" descr="@01\QPosted@">
          <a:extLst>
            <a:ext uri="{FF2B5EF4-FFF2-40B4-BE49-F238E27FC236}">
              <a16:creationId xmlns:a16="http://schemas.microsoft.com/office/drawing/2014/main" id="{D0DD8BBF-0F70-B328-D208-F6E52E23580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05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41088" name="Picture@01\QPosted@" descr="@01\QPosted@">
          <a:extLst>
            <a:ext uri="{FF2B5EF4-FFF2-40B4-BE49-F238E27FC236}">
              <a16:creationId xmlns:a16="http://schemas.microsoft.com/office/drawing/2014/main" id="{091A6957-A99A-2AF0-9859-151E45DE39F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21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41089" name="Picture@01\QPosted@" descr="@01\QPosted@">
          <a:extLst>
            <a:ext uri="{FF2B5EF4-FFF2-40B4-BE49-F238E27FC236}">
              <a16:creationId xmlns:a16="http://schemas.microsoft.com/office/drawing/2014/main" id="{C6E39554-D276-3277-6F81-A798FB46D7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37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41090" name="Picture@01\QPosted@" descr="@01\QPosted@">
          <a:extLst>
            <a:ext uri="{FF2B5EF4-FFF2-40B4-BE49-F238E27FC236}">
              <a16:creationId xmlns:a16="http://schemas.microsoft.com/office/drawing/2014/main" id="{BFA7A78F-3903-9324-D0BD-CE69DE3168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53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41091" name="Picture@01\QPosted@" descr="@01\QPosted@">
          <a:extLst>
            <a:ext uri="{FF2B5EF4-FFF2-40B4-BE49-F238E27FC236}">
              <a16:creationId xmlns:a16="http://schemas.microsoft.com/office/drawing/2014/main" id="{F2948C0A-A8EE-636B-D95C-C6962510AA6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69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41092" name="Picture@01\QPosted@" descr="@01\QPosted@">
          <a:extLst>
            <a:ext uri="{FF2B5EF4-FFF2-40B4-BE49-F238E27FC236}">
              <a16:creationId xmlns:a16="http://schemas.microsoft.com/office/drawing/2014/main" id="{E70DCDF3-6340-92DD-8359-7AC4DFB351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586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41093" name="Picture@01\QPosted@" descr="@01\QPosted@">
          <a:extLst>
            <a:ext uri="{FF2B5EF4-FFF2-40B4-BE49-F238E27FC236}">
              <a16:creationId xmlns:a16="http://schemas.microsoft.com/office/drawing/2014/main" id="{CE8BFDE1-8657-2CEE-AC2F-D575E1B9EF6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02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41094" name="Picture@01\QPosted@" descr="@01\QPosted@">
          <a:extLst>
            <a:ext uri="{FF2B5EF4-FFF2-40B4-BE49-F238E27FC236}">
              <a16:creationId xmlns:a16="http://schemas.microsoft.com/office/drawing/2014/main" id="{73465347-4E27-18DC-7A4B-01F624CD8D8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18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41095" name="Picture@01\QPosted@" descr="@01\QPosted@">
          <a:extLst>
            <a:ext uri="{FF2B5EF4-FFF2-40B4-BE49-F238E27FC236}">
              <a16:creationId xmlns:a16="http://schemas.microsoft.com/office/drawing/2014/main" id="{A4643BE1-88AE-817B-AE9C-CAFD727B6C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34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41096" name="Picture@01\QPosted@" descr="@01\QPosted@">
          <a:extLst>
            <a:ext uri="{FF2B5EF4-FFF2-40B4-BE49-F238E27FC236}">
              <a16:creationId xmlns:a16="http://schemas.microsoft.com/office/drawing/2014/main" id="{FCB990F6-E68F-31C7-94BF-D74A2D4C3F3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50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41097" name="Picture@01\QPosted@" descr="@01\QPosted@">
          <a:extLst>
            <a:ext uri="{FF2B5EF4-FFF2-40B4-BE49-F238E27FC236}">
              <a16:creationId xmlns:a16="http://schemas.microsoft.com/office/drawing/2014/main" id="{578A6D5B-BEBF-A45C-20F5-E3A879A1D62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67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41098" name="Picture@01\QPosted@" descr="@01\QPosted@">
          <a:extLst>
            <a:ext uri="{FF2B5EF4-FFF2-40B4-BE49-F238E27FC236}">
              <a16:creationId xmlns:a16="http://schemas.microsoft.com/office/drawing/2014/main" id="{C9BAB9F2-0634-2AE2-71D8-2D337E4A78F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83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41099" name="Picture@01\QPosted@" descr="@01\QPosted@">
          <a:extLst>
            <a:ext uri="{FF2B5EF4-FFF2-40B4-BE49-F238E27FC236}">
              <a16:creationId xmlns:a16="http://schemas.microsoft.com/office/drawing/2014/main" id="{E57431D6-8F35-CBF7-36A6-00EB5E08DB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99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41100" name="Picture@01\QPosted@" descr="@01\QPosted@">
          <a:extLst>
            <a:ext uri="{FF2B5EF4-FFF2-40B4-BE49-F238E27FC236}">
              <a16:creationId xmlns:a16="http://schemas.microsoft.com/office/drawing/2014/main" id="{6CD2F18E-F58A-A3F8-AB0E-1EE0FDF7655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15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41101" name="Picture@01\QPosted@" descr="@01\QPosted@">
          <a:extLst>
            <a:ext uri="{FF2B5EF4-FFF2-40B4-BE49-F238E27FC236}">
              <a16:creationId xmlns:a16="http://schemas.microsoft.com/office/drawing/2014/main" id="{F9219F62-1D6A-8CA7-0468-85B556CD3D8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31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41102" name="Picture@01\QPosted@" descr="@01\QPosted@">
          <a:extLst>
            <a:ext uri="{FF2B5EF4-FFF2-40B4-BE49-F238E27FC236}">
              <a16:creationId xmlns:a16="http://schemas.microsoft.com/office/drawing/2014/main" id="{FCB6AB76-33F4-A6B1-CF64-0966496198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47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41103" name="Picture@01\QPosted@" descr="@01\QPosted@">
          <a:extLst>
            <a:ext uri="{FF2B5EF4-FFF2-40B4-BE49-F238E27FC236}">
              <a16:creationId xmlns:a16="http://schemas.microsoft.com/office/drawing/2014/main" id="{CF7E1E17-D6E7-7058-6DCC-13CBF71E43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64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41104" name="Picture@01\QPosted@" descr="@01\QPosted@">
          <a:extLst>
            <a:ext uri="{FF2B5EF4-FFF2-40B4-BE49-F238E27FC236}">
              <a16:creationId xmlns:a16="http://schemas.microsoft.com/office/drawing/2014/main" id="{7B1E9242-BAD1-F55F-DD1E-9CB3C0427F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80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41105" name="Picture@01\QPosted@" descr="@01\QPosted@">
          <a:extLst>
            <a:ext uri="{FF2B5EF4-FFF2-40B4-BE49-F238E27FC236}">
              <a16:creationId xmlns:a16="http://schemas.microsoft.com/office/drawing/2014/main" id="{D0780203-C350-62C4-C3C4-D03DF3912E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796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41106" name="Picture@01\QPosted@" descr="@01\QPosted@">
          <a:extLst>
            <a:ext uri="{FF2B5EF4-FFF2-40B4-BE49-F238E27FC236}">
              <a16:creationId xmlns:a16="http://schemas.microsoft.com/office/drawing/2014/main" id="{3DD0A71D-C656-BE05-F5EC-C1F840FB22E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12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41107" name="Picture@01\QPosted@" descr="@01\QPosted@">
          <a:extLst>
            <a:ext uri="{FF2B5EF4-FFF2-40B4-BE49-F238E27FC236}">
              <a16:creationId xmlns:a16="http://schemas.microsoft.com/office/drawing/2014/main" id="{89555E50-715A-0353-FB4A-BEA92B81B6A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28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41108" name="Picture@01\QPosted@" descr="@01\QPosted@">
          <a:extLst>
            <a:ext uri="{FF2B5EF4-FFF2-40B4-BE49-F238E27FC236}">
              <a16:creationId xmlns:a16="http://schemas.microsoft.com/office/drawing/2014/main" id="{E3F33FF3-EA3D-D571-529C-99B3893EAD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45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41109" name="Picture@01\QPosted@" descr="@01\QPosted@">
          <a:extLst>
            <a:ext uri="{FF2B5EF4-FFF2-40B4-BE49-F238E27FC236}">
              <a16:creationId xmlns:a16="http://schemas.microsoft.com/office/drawing/2014/main" id="{0852F082-ACDE-8F43-2FF4-DA450BF976E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61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41110" name="Picture@01\QPosted@" descr="@01\QPosted@">
          <a:extLst>
            <a:ext uri="{FF2B5EF4-FFF2-40B4-BE49-F238E27FC236}">
              <a16:creationId xmlns:a16="http://schemas.microsoft.com/office/drawing/2014/main" id="{F6BF4589-FCBE-E584-8E3D-0405279D21A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77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41111" name="Picture@01\QPosted@" descr="@01\QPosted@">
          <a:extLst>
            <a:ext uri="{FF2B5EF4-FFF2-40B4-BE49-F238E27FC236}">
              <a16:creationId xmlns:a16="http://schemas.microsoft.com/office/drawing/2014/main" id="{474805D6-6F97-3A49-70D3-706DAA4EAA6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893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41112" name="Picture@01\QPosted@" descr="@01\QPosted@">
          <a:extLst>
            <a:ext uri="{FF2B5EF4-FFF2-40B4-BE49-F238E27FC236}">
              <a16:creationId xmlns:a16="http://schemas.microsoft.com/office/drawing/2014/main" id="{8E07D8E5-B552-EE70-AC3D-3BD64F96C8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09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41113" name="Picture@01\QPosted@" descr="@01\QPosted@">
          <a:extLst>
            <a:ext uri="{FF2B5EF4-FFF2-40B4-BE49-F238E27FC236}">
              <a16:creationId xmlns:a16="http://schemas.microsoft.com/office/drawing/2014/main" id="{5A4C3C8D-2801-9FE9-3E7C-E6966F16022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26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41114" name="Picture@01\QPosted@" descr="@01\QPosted@">
          <a:extLst>
            <a:ext uri="{FF2B5EF4-FFF2-40B4-BE49-F238E27FC236}">
              <a16:creationId xmlns:a16="http://schemas.microsoft.com/office/drawing/2014/main" id="{3AE806EB-135B-9FAA-4FC1-12A937E48CA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42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41115" name="Picture@01\QPosted@" descr="@01\QPosted@">
          <a:extLst>
            <a:ext uri="{FF2B5EF4-FFF2-40B4-BE49-F238E27FC236}">
              <a16:creationId xmlns:a16="http://schemas.microsoft.com/office/drawing/2014/main" id="{DC10ECAB-CBDF-FC77-ED9F-FB8CFDB542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58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41116" name="Picture@01\QPosted@" descr="@01\QPosted@">
          <a:extLst>
            <a:ext uri="{FF2B5EF4-FFF2-40B4-BE49-F238E27FC236}">
              <a16:creationId xmlns:a16="http://schemas.microsoft.com/office/drawing/2014/main" id="{684817A6-FB2C-A605-D21D-6829140246C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74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41117" name="Picture@01\QPosted@" descr="@01\QPosted@">
          <a:extLst>
            <a:ext uri="{FF2B5EF4-FFF2-40B4-BE49-F238E27FC236}">
              <a16:creationId xmlns:a16="http://schemas.microsoft.com/office/drawing/2014/main" id="{3FCB1FFE-3C40-46FE-FBF2-D9E6DE3BD3A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990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41118" name="Picture@01\QPosted@" descr="@01\QPosted@">
          <a:extLst>
            <a:ext uri="{FF2B5EF4-FFF2-40B4-BE49-F238E27FC236}">
              <a16:creationId xmlns:a16="http://schemas.microsoft.com/office/drawing/2014/main" id="{A45E46A1-A70B-6011-83AE-62A6E42F166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07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41119" name="Picture@01\QPosted@" descr="@01\QPosted@">
          <a:extLst>
            <a:ext uri="{FF2B5EF4-FFF2-40B4-BE49-F238E27FC236}">
              <a16:creationId xmlns:a16="http://schemas.microsoft.com/office/drawing/2014/main" id="{DD8165BE-AD29-A76C-501C-328A26B98F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23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41120" name="Picture@01\QPosted@" descr="@01\QPosted@">
          <a:extLst>
            <a:ext uri="{FF2B5EF4-FFF2-40B4-BE49-F238E27FC236}">
              <a16:creationId xmlns:a16="http://schemas.microsoft.com/office/drawing/2014/main" id="{1E6F7FFA-6BEA-D363-2EB0-9EA1AAFDB2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39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41121" name="Picture@01\QPosted@" descr="@01\QPosted@">
          <a:extLst>
            <a:ext uri="{FF2B5EF4-FFF2-40B4-BE49-F238E27FC236}">
              <a16:creationId xmlns:a16="http://schemas.microsoft.com/office/drawing/2014/main" id="{9EAAE296-97A2-6700-1FD4-C5C5B63C9F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55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41122" name="Picture@01\QPosted@" descr="@01\QPosted@">
          <a:extLst>
            <a:ext uri="{FF2B5EF4-FFF2-40B4-BE49-F238E27FC236}">
              <a16:creationId xmlns:a16="http://schemas.microsoft.com/office/drawing/2014/main" id="{48578DEB-14D7-2E1D-6923-F5072DB46C1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71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41123" name="Picture@01\QPosted@" descr="@01\QPosted@">
          <a:extLst>
            <a:ext uri="{FF2B5EF4-FFF2-40B4-BE49-F238E27FC236}">
              <a16:creationId xmlns:a16="http://schemas.microsoft.com/office/drawing/2014/main" id="{2AF9D7E1-DD5C-5265-E409-6CB3AE170FC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088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41124" name="Picture@01\QPosted@" descr="@01\QPosted@">
          <a:extLst>
            <a:ext uri="{FF2B5EF4-FFF2-40B4-BE49-F238E27FC236}">
              <a16:creationId xmlns:a16="http://schemas.microsoft.com/office/drawing/2014/main" id="{0B144259-5A88-B929-0F3E-196294F305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04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41125" name="Picture@01\QPosted@" descr="@01\QPosted@">
          <a:extLst>
            <a:ext uri="{FF2B5EF4-FFF2-40B4-BE49-F238E27FC236}">
              <a16:creationId xmlns:a16="http://schemas.microsoft.com/office/drawing/2014/main" id="{1A413467-E09B-2691-898C-8890EC2C69E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20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41126" name="Picture@01\QPosted@" descr="@01\QPosted@">
          <a:extLst>
            <a:ext uri="{FF2B5EF4-FFF2-40B4-BE49-F238E27FC236}">
              <a16:creationId xmlns:a16="http://schemas.microsoft.com/office/drawing/2014/main" id="{3014ADC5-4EDE-3085-C938-8D0020D27FF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36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41127" name="Picture@01\QPosted@" descr="@01\QPosted@">
          <a:extLst>
            <a:ext uri="{FF2B5EF4-FFF2-40B4-BE49-F238E27FC236}">
              <a16:creationId xmlns:a16="http://schemas.microsoft.com/office/drawing/2014/main" id="{5053CBE0-813D-A014-106B-E219D30B417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52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41128" name="Picture@01\QPosted@" descr="@01\QPosted@">
          <a:extLst>
            <a:ext uri="{FF2B5EF4-FFF2-40B4-BE49-F238E27FC236}">
              <a16:creationId xmlns:a16="http://schemas.microsoft.com/office/drawing/2014/main" id="{B45E08BC-AF05-B4D2-CE43-684E39F7CE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68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41129" name="Picture@01\QPosted@" descr="@01\QPosted@">
          <a:extLst>
            <a:ext uri="{FF2B5EF4-FFF2-40B4-BE49-F238E27FC236}">
              <a16:creationId xmlns:a16="http://schemas.microsoft.com/office/drawing/2014/main" id="{55DBB86B-67BB-01D3-A52E-26D6EFB9B5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185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41130" name="Picture@01\QPosted@" descr="@01\QPosted@">
          <a:extLst>
            <a:ext uri="{FF2B5EF4-FFF2-40B4-BE49-F238E27FC236}">
              <a16:creationId xmlns:a16="http://schemas.microsoft.com/office/drawing/2014/main" id="{C8883816-ED9C-BDFC-222D-BEBA439CFDE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01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41131" name="Picture@01\QPosted@" descr="@01\QPosted@">
          <a:extLst>
            <a:ext uri="{FF2B5EF4-FFF2-40B4-BE49-F238E27FC236}">
              <a16:creationId xmlns:a16="http://schemas.microsoft.com/office/drawing/2014/main" id="{8EB5E3C4-E5E0-CDDC-4C62-35BD0FC210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17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41132" name="Picture@01\QPosted@" descr="@01\QPosted@">
          <a:extLst>
            <a:ext uri="{FF2B5EF4-FFF2-40B4-BE49-F238E27FC236}">
              <a16:creationId xmlns:a16="http://schemas.microsoft.com/office/drawing/2014/main" id="{06959D55-A747-1E06-A6C9-3FF97605C1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33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41133" name="Picture@01\QPosted@" descr="@01\QPosted@">
          <a:extLst>
            <a:ext uri="{FF2B5EF4-FFF2-40B4-BE49-F238E27FC236}">
              <a16:creationId xmlns:a16="http://schemas.microsoft.com/office/drawing/2014/main" id="{4F0FA9FC-9C77-6129-860D-B81CBC1E4B4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49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41134" name="Picture@01\QPosted@" descr="@01\QPosted@">
          <a:extLst>
            <a:ext uri="{FF2B5EF4-FFF2-40B4-BE49-F238E27FC236}">
              <a16:creationId xmlns:a16="http://schemas.microsoft.com/office/drawing/2014/main" id="{C81F8E2B-002F-6E9E-4863-2CF94391EA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66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41135" name="Picture@01\QPosted@" descr="@01\QPosted@">
          <a:extLst>
            <a:ext uri="{FF2B5EF4-FFF2-40B4-BE49-F238E27FC236}">
              <a16:creationId xmlns:a16="http://schemas.microsoft.com/office/drawing/2014/main" id="{00F9C529-46F6-65BE-1677-5B92E2BB5F8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82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41136" name="Picture@01\QPosted@" descr="@01\QPosted@">
          <a:extLst>
            <a:ext uri="{FF2B5EF4-FFF2-40B4-BE49-F238E27FC236}">
              <a16:creationId xmlns:a16="http://schemas.microsoft.com/office/drawing/2014/main" id="{E730C1AF-4CAC-A0DE-131C-5351FBDF7C9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298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41137" name="Picture@01\QPosted@" descr="@01\QPosted@">
          <a:extLst>
            <a:ext uri="{FF2B5EF4-FFF2-40B4-BE49-F238E27FC236}">
              <a16:creationId xmlns:a16="http://schemas.microsoft.com/office/drawing/2014/main" id="{9BBF2DD6-F450-EC33-1970-ED33E3E4A66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14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41138" name="Picture@01\QPosted@" descr="@01\QPosted@">
          <a:extLst>
            <a:ext uri="{FF2B5EF4-FFF2-40B4-BE49-F238E27FC236}">
              <a16:creationId xmlns:a16="http://schemas.microsoft.com/office/drawing/2014/main" id="{B8032A27-E1C2-768A-62F2-B2AD474EE81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30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41139" name="Picture@01\QPosted@" descr="@01\QPosted@">
          <a:extLst>
            <a:ext uri="{FF2B5EF4-FFF2-40B4-BE49-F238E27FC236}">
              <a16:creationId xmlns:a16="http://schemas.microsoft.com/office/drawing/2014/main" id="{D7353C32-0707-4FA1-06E4-539F6AFFF71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47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41140" name="Picture@01\QPosted@" descr="@01\QPosted@">
          <a:extLst>
            <a:ext uri="{FF2B5EF4-FFF2-40B4-BE49-F238E27FC236}">
              <a16:creationId xmlns:a16="http://schemas.microsoft.com/office/drawing/2014/main" id="{BD9DE735-A3B3-83C5-28CC-B43C98BDDFF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63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41141" name="Picture@01\QPosted@" descr="@01\QPosted@">
          <a:extLst>
            <a:ext uri="{FF2B5EF4-FFF2-40B4-BE49-F238E27FC236}">
              <a16:creationId xmlns:a16="http://schemas.microsoft.com/office/drawing/2014/main" id="{62E0BCFB-5BFC-C014-221B-4C95C13EB0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79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41142" name="Picture@01\QPosted@" descr="@01\QPosted@">
          <a:extLst>
            <a:ext uri="{FF2B5EF4-FFF2-40B4-BE49-F238E27FC236}">
              <a16:creationId xmlns:a16="http://schemas.microsoft.com/office/drawing/2014/main" id="{B3A55015-53B8-20BE-0F38-C8E37C880CE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395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41143" name="Picture@01\QPosted@" descr="@01\QPosted@">
          <a:extLst>
            <a:ext uri="{FF2B5EF4-FFF2-40B4-BE49-F238E27FC236}">
              <a16:creationId xmlns:a16="http://schemas.microsoft.com/office/drawing/2014/main" id="{27ED14C6-EFEA-A1DA-7AC6-479A9261036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11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41144" name="Picture@01\QPosted@" descr="@01\QPosted@">
          <a:extLst>
            <a:ext uri="{FF2B5EF4-FFF2-40B4-BE49-F238E27FC236}">
              <a16:creationId xmlns:a16="http://schemas.microsoft.com/office/drawing/2014/main" id="{5D3EF20B-DC05-7756-8EAB-77196473797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28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41145" name="Picture@01\QPosted@" descr="@01\QPosted@">
          <a:extLst>
            <a:ext uri="{FF2B5EF4-FFF2-40B4-BE49-F238E27FC236}">
              <a16:creationId xmlns:a16="http://schemas.microsoft.com/office/drawing/2014/main" id="{ABD72690-C804-9D32-F283-8D5F0296DFA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44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41146" name="Picture@01\QPosted@" descr="@01\QPosted@">
          <a:extLst>
            <a:ext uri="{FF2B5EF4-FFF2-40B4-BE49-F238E27FC236}">
              <a16:creationId xmlns:a16="http://schemas.microsoft.com/office/drawing/2014/main" id="{067EB07E-ACD0-AA06-9150-204D020637C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60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41147" name="Picture@01\QPosted@" descr="@01\QPosted@">
          <a:extLst>
            <a:ext uri="{FF2B5EF4-FFF2-40B4-BE49-F238E27FC236}">
              <a16:creationId xmlns:a16="http://schemas.microsoft.com/office/drawing/2014/main" id="{AC46D406-BF4C-E845-2B94-49682B99D5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76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41148" name="Picture@01\QPosted@" descr="@01\QPosted@">
          <a:extLst>
            <a:ext uri="{FF2B5EF4-FFF2-40B4-BE49-F238E27FC236}">
              <a16:creationId xmlns:a16="http://schemas.microsoft.com/office/drawing/2014/main" id="{60570524-941E-8279-3DAF-640D85C2591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492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41149" name="Picture@01\QPosted@" descr="@01\QPosted@">
          <a:extLst>
            <a:ext uri="{FF2B5EF4-FFF2-40B4-BE49-F238E27FC236}">
              <a16:creationId xmlns:a16="http://schemas.microsoft.com/office/drawing/2014/main" id="{AE22D3DA-0173-A45A-FE5B-7D4A0DFE13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09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41150" name="Picture@01\QPosted@" descr="@01\QPosted@">
          <a:extLst>
            <a:ext uri="{FF2B5EF4-FFF2-40B4-BE49-F238E27FC236}">
              <a16:creationId xmlns:a16="http://schemas.microsoft.com/office/drawing/2014/main" id="{11D221AE-A051-40A9-5D1F-F1ACE42A61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25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41151" name="Picture@01\QPosted@" descr="@01\QPosted@">
          <a:extLst>
            <a:ext uri="{FF2B5EF4-FFF2-40B4-BE49-F238E27FC236}">
              <a16:creationId xmlns:a16="http://schemas.microsoft.com/office/drawing/2014/main" id="{AD80A306-8441-26D9-44D8-A46245F583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41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41152" name="Picture@01\QPosted@" descr="@01\QPosted@">
          <a:extLst>
            <a:ext uri="{FF2B5EF4-FFF2-40B4-BE49-F238E27FC236}">
              <a16:creationId xmlns:a16="http://schemas.microsoft.com/office/drawing/2014/main" id="{96C628EC-FA28-7AE5-4806-2195739ED4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57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41153" name="Picture@01\QPosted@" descr="@01\QPosted@">
          <a:extLst>
            <a:ext uri="{FF2B5EF4-FFF2-40B4-BE49-F238E27FC236}">
              <a16:creationId xmlns:a16="http://schemas.microsoft.com/office/drawing/2014/main" id="{AB4B0F7C-8E89-FDD6-528E-2B3828BFED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73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41154" name="Picture@01\QPosted@" descr="@01\QPosted@">
          <a:extLst>
            <a:ext uri="{FF2B5EF4-FFF2-40B4-BE49-F238E27FC236}">
              <a16:creationId xmlns:a16="http://schemas.microsoft.com/office/drawing/2014/main" id="{E9BA2CA9-6DC8-6A82-44F1-270D053F39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589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41155" name="Picture@01\QPosted@" descr="@01\QPosted@">
          <a:extLst>
            <a:ext uri="{FF2B5EF4-FFF2-40B4-BE49-F238E27FC236}">
              <a16:creationId xmlns:a16="http://schemas.microsoft.com/office/drawing/2014/main" id="{8BA73E8E-B693-74AA-8BDB-CF559C4CCB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06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41156" name="Picture@01\QPosted@" descr="@01\QPosted@">
          <a:extLst>
            <a:ext uri="{FF2B5EF4-FFF2-40B4-BE49-F238E27FC236}">
              <a16:creationId xmlns:a16="http://schemas.microsoft.com/office/drawing/2014/main" id="{AD87303A-4204-6036-E17D-472DBD6916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22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41157" name="Picture@01\QPosted@" descr="@01\QPosted@">
          <a:extLst>
            <a:ext uri="{FF2B5EF4-FFF2-40B4-BE49-F238E27FC236}">
              <a16:creationId xmlns:a16="http://schemas.microsoft.com/office/drawing/2014/main" id="{7C7A3694-8B08-C8C0-327C-8F9FAA4670C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38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41158" name="Picture@01\QPosted@" descr="@01\QPosted@">
          <a:extLst>
            <a:ext uri="{FF2B5EF4-FFF2-40B4-BE49-F238E27FC236}">
              <a16:creationId xmlns:a16="http://schemas.microsoft.com/office/drawing/2014/main" id="{97F703B8-0FC4-D6DF-E7DB-1A5FB03E76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54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41159" name="Picture@01\QPosted@" descr="@01\QPosted@">
          <a:extLst>
            <a:ext uri="{FF2B5EF4-FFF2-40B4-BE49-F238E27FC236}">
              <a16:creationId xmlns:a16="http://schemas.microsoft.com/office/drawing/2014/main" id="{5505393B-9FE0-DA58-295C-C38304995B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70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41160" name="Picture@01\QPosted@" descr="@01\QPosted@">
          <a:extLst>
            <a:ext uri="{FF2B5EF4-FFF2-40B4-BE49-F238E27FC236}">
              <a16:creationId xmlns:a16="http://schemas.microsoft.com/office/drawing/2014/main" id="{4631F558-0A06-60B2-D926-69B99FAEEE4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687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41161" name="Picture@01\QPosted@" descr="@01\QPosted@">
          <a:extLst>
            <a:ext uri="{FF2B5EF4-FFF2-40B4-BE49-F238E27FC236}">
              <a16:creationId xmlns:a16="http://schemas.microsoft.com/office/drawing/2014/main" id="{8F239EA4-8019-E1BE-4ED5-6A9F3FB6D5E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03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41162" name="Picture@01\QPosted@" descr="@01\QPosted@">
          <a:extLst>
            <a:ext uri="{FF2B5EF4-FFF2-40B4-BE49-F238E27FC236}">
              <a16:creationId xmlns:a16="http://schemas.microsoft.com/office/drawing/2014/main" id="{580190B3-E4B7-466E-C484-E8CD52799D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19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41163" name="Picture@01\QPosted@" descr="@01\QPosted@">
          <a:extLst>
            <a:ext uri="{FF2B5EF4-FFF2-40B4-BE49-F238E27FC236}">
              <a16:creationId xmlns:a16="http://schemas.microsoft.com/office/drawing/2014/main" id="{4BD27A8C-4DDC-84F2-5137-2384241D39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35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41164" name="Picture@01\QPosted@" descr="@01\QPosted@">
          <a:extLst>
            <a:ext uri="{FF2B5EF4-FFF2-40B4-BE49-F238E27FC236}">
              <a16:creationId xmlns:a16="http://schemas.microsoft.com/office/drawing/2014/main" id="{E58DE1D3-36FC-2ECD-5556-03101DC1D9F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51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41165" name="Picture@01\QPosted@" descr="@01\QPosted@">
          <a:extLst>
            <a:ext uri="{FF2B5EF4-FFF2-40B4-BE49-F238E27FC236}">
              <a16:creationId xmlns:a16="http://schemas.microsoft.com/office/drawing/2014/main" id="{E7C79863-6EE9-8285-6A87-62FA16AEE1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68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41166" name="Picture@01\QPosted@" descr="@01\QPosted@">
          <a:extLst>
            <a:ext uri="{FF2B5EF4-FFF2-40B4-BE49-F238E27FC236}">
              <a16:creationId xmlns:a16="http://schemas.microsoft.com/office/drawing/2014/main" id="{0C86EB56-B393-8561-3B64-9E1EAD2C05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784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41167" name="Picture@01\QPosted@" descr="@01\QPosted@">
          <a:extLst>
            <a:ext uri="{FF2B5EF4-FFF2-40B4-BE49-F238E27FC236}">
              <a16:creationId xmlns:a16="http://schemas.microsoft.com/office/drawing/2014/main" id="{9D11B431-9561-986E-8798-66AD46E6FEA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00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41168" name="Picture@01\QPosted@" descr="@01\QPosted@">
          <a:extLst>
            <a:ext uri="{FF2B5EF4-FFF2-40B4-BE49-F238E27FC236}">
              <a16:creationId xmlns:a16="http://schemas.microsoft.com/office/drawing/2014/main" id="{B26175C2-B4B4-6AEA-356F-829C435ACA4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16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41169" name="Picture@01\QPosted@" descr="@01\QPosted@">
          <a:extLst>
            <a:ext uri="{FF2B5EF4-FFF2-40B4-BE49-F238E27FC236}">
              <a16:creationId xmlns:a16="http://schemas.microsoft.com/office/drawing/2014/main" id="{A01E3F3B-6822-E18A-19CD-0EE4AC2347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32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41170" name="Picture@01\QPosted@" descr="@01\QPosted@">
          <a:extLst>
            <a:ext uri="{FF2B5EF4-FFF2-40B4-BE49-F238E27FC236}">
              <a16:creationId xmlns:a16="http://schemas.microsoft.com/office/drawing/2014/main" id="{B8664BC0-584C-4FC8-F826-BCD7A04611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49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41171" name="Picture@01\QPosted@" descr="@01\QPosted@">
          <a:extLst>
            <a:ext uri="{FF2B5EF4-FFF2-40B4-BE49-F238E27FC236}">
              <a16:creationId xmlns:a16="http://schemas.microsoft.com/office/drawing/2014/main" id="{BF7AC221-309F-992D-DD1D-99B64CBD4D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65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41172" name="Picture@01\QPosted@" descr="@01\QPosted@">
          <a:extLst>
            <a:ext uri="{FF2B5EF4-FFF2-40B4-BE49-F238E27FC236}">
              <a16:creationId xmlns:a16="http://schemas.microsoft.com/office/drawing/2014/main" id="{17271049-6CAE-E604-EA15-1B857ACE525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81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41173" name="Picture@01\QPosted@" descr="@01\QPosted@">
          <a:extLst>
            <a:ext uri="{FF2B5EF4-FFF2-40B4-BE49-F238E27FC236}">
              <a16:creationId xmlns:a16="http://schemas.microsoft.com/office/drawing/2014/main" id="{3C727FED-9944-C8F9-F0F0-D8844A67C09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897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41174" name="Picture@01\QPosted@" descr="@01\QPosted@">
          <a:extLst>
            <a:ext uri="{FF2B5EF4-FFF2-40B4-BE49-F238E27FC236}">
              <a16:creationId xmlns:a16="http://schemas.microsoft.com/office/drawing/2014/main" id="{E8ADE891-404A-A52E-317B-EC807E76805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13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41175" name="Picture@01\QPosted@" descr="@01\QPosted@">
          <a:extLst>
            <a:ext uri="{FF2B5EF4-FFF2-40B4-BE49-F238E27FC236}">
              <a16:creationId xmlns:a16="http://schemas.microsoft.com/office/drawing/2014/main" id="{9573CA28-0F1E-791A-62F8-B9CAFB156F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30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41176" name="Picture@01\QPosted@" descr="@01\QPosted@">
          <a:extLst>
            <a:ext uri="{FF2B5EF4-FFF2-40B4-BE49-F238E27FC236}">
              <a16:creationId xmlns:a16="http://schemas.microsoft.com/office/drawing/2014/main" id="{2DB3022C-F5D7-839F-D541-67388CCD079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46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41177" name="Picture@01\QPosted@" descr="@01\QPosted@">
          <a:extLst>
            <a:ext uri="{FF2B5EF4-FFF2-40B4-BE49-F238E27FC236}">
              <a16:creationId xmlns:a16="http://schemas.microsoft.com/office/drawing/2014/main" id="{30A6EE75-DA63-0ABB-9B43-E25CB43F842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62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41178" name="Picture@01\QPosted@" descr="@01\QPosted@">
          <a:extLst>
            <a:ext uri="{FF2B5EF4-FFF2-40B4-BE49-F238E27FC236}">
              <a16:creationId xmlns:a16="http://schemas.microsoft.com/office/drawing/2014/main" id="{39D28EDF-7068-78C3-9473-AE32C162AC7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78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41179" name="Picture@01\QPosted@" descr="@01\QPosted@">
          <a:extLst>
            <a:ext uri="{FF2B5EF4-FFF2-40B4-BE49-F238E27FC236}">
              <a16:creationId xmlns:a16="http://schemas.microsoft.com/office/drawing/2014/main" id="{7E0756C7-25D4-5E1D-55A6-94E4FE95A35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3994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41180" name="Picture@01\QPosted@" descr="@01\QPosted@">
          <a:extLst>
            <a:ext uri="{FF2B5EF4-FFF2-40B4-BE49-F238E27FC236}">
              <a16:creationId xmlns:a16="http://schemas.microsoft.com/office/drawing/2014/main" id="{CC175BBC-5CD0-66A0-E613-FB3582C0BD4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10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41181" name="Picture@01\QPosted@" descr="@01\QPosted@">
          <a:extLst>
            <a:ext uri="{FF2B5EF4-FFF2-40B4-BE49-F238E27FC236}">
              <a16:creationId xmlns:a16="http://schemas.microsoft.com/office/drawing/2014/main" id="{9BB66FCA-61EA-981E-A9C9-1E6E66DC45D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27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41182" name="Picture@01\QPosted@" descr="@01\QPosted@">
          <a:extLst>
            <a:ext uri="{FF2B5EF4-FFF2-40B4-BE49-F238E27FC236}">
              <a16:creationId xmlns:a16="http://schemas.microsoft.com/office/drawing/2014/main" id="{756F8463-AC66-0C3B-B0E6-013301708DD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43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41183" name="Picture@01\QPosted@" descr="@01\QPosted@">
          <a:extLst>
            <a:ext uri="{FF2B5EF4-FFF2-40B4-BE49-F238E27FC236}">
              <a16:creationId xmlns:a16="http://schemas.microsoft.com/office/drawing/2014/main" id="{7EAC8DFD-4E5B-E844-3BE2-19B5F63AEA2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59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41184" name="Picture@01\QPosted@" descr="@01\QPosted@">
          <a:extLst>
            <a:ext uri="{FF2B5EF4-FFF2-40B4-BE49-F238E27FC236}">
              <a16:creationId xmlns:a16="http://schemas.microsoft.com/office/drawing/2014/main" id="{8A1340FB-2580-6900-A0D7-B2E9D8F41E9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75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41185" name="Picture@01\QPosted@" descr="@01\QPosted@">
          <a:extLst>
            <a:ext uri="{FF2B5EF4-FFF2-40B4-BE49-F238E27FC236}">
              <a16:creationId xmlns:a16="http://schemas.microsoft.com/office/drawing/2014/main" id="{14FFE4B7-C15F-E8AB-67A8-D467E14A2FD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091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41186" name="Picture@01\QPosted@" descr="@01\QPosted@">
          <a:extLst>
            <a:ext uri="{FF2B5EF4-FFF2-40B4-BE49-F238E27FC236}">
              <a16:creationId xmlns:a16="http://schemas.microsoft.com/office/drawing/2014/main" id="{0ABD0167-EF05-B870-2E54-59ECC491BD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08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41187" name="Picture@01\QPosted@" descr="@01\QPosted@">
          <a:extLst>
            <a:ext uri="{FF2B5EF4-FFF2-40B4-BE49-F238E27FC236}">
              <a16:creationId xmlns:a16="http://schemas.microsoft.com/office/drawing/2014/main" id="{C756D195-0C8F-ABC6-E7AE-6E86499A8AB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24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41188" name="Picture@01\QPosted@" descr="@01\QPosted@">
          <a:extLst>
            <a:ext uri="{FF2B5EF4-FFF2-40B4-BE49-F238E27FC236}">
              <a16:creationId xmlns:a16="http://schemas.microsoft.com/office/drawing/2014/main" id="{EA836117-AF4D-769D-4BE4-C9061E2FFA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40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41189" name="Picture@01\QPosted@" descr="@01\QPosted@">
          <a:extLst>
            <a:ext uri="{FF2B5EF4-FFF2-40B4-BE49-F238E27FC236}">
              <a16:creationId xmlns:a16="http://schemas.microsoft.com/office/drawing/2014/main" id="{774F3AE6-32BF-A50E-4C82-C407CD1E8AF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56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41190" name="Picture@01\QPosted@" descr="@01\QPosted@">
          <a:extLst>
            <a:ext uri="{FF2B5EF4-FFF2-40B4-BE49-F238E27FC236}">
              <a16:creationId xmlns:a16="http://schemas.microsoft.com/office/drawing/2014/main" id="{C59DD1F3-C919-10C1-89B3-E125094540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72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41191" name="Picture@01\QPosted@" descr="@01\QPosted@">
          <a:extLst>
            <a:ext uri="{FF2B5EF4-FFF2-40B4-BE49-F238E27FC236}">
              <a16:creationId xmlns:a16="http://schemas.microsoft.com/office/drawing/2014/main" id="{2EDA26B3-FC91-0619-EE4F-21BF109C70B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189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41192" name="Picture@01\QPosted@" descr="@01\QPosted@">
          <a:extLst>
            <a:ext uri="{FF2B5EF4-FFF2-40B4-BE49-F238E27FC236}">
              <a16:creationId xmlns:a16="http://schemas.microsoft.com/office/drawing/2014/main" id="{06A09F67-BD35-2313-046F-C7C789607B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05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41193" name="Picture@01\QPosted@" descr="@01\QPosted@">
          <a:extLst>
            <a:ext uri="{FF2B5EF4-FFF2-40B4-BE49-F238E27FC236}">
              <a16:creationId xmlns:a16="http://schemas.microsoft.com/office/drawing/2014/main" id="{390AD696-A0FE-4FF0-DBC3-DA0FB0F285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21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41194" name="Picture@01\QPosted@" descr="@01\QPosted@">
          <a:extLst>
            <a:ext uri="{FF2B5EF4-FFF2-40B4-BE49-F238E27FC236}">
              <a16:creationId xmlns:a16="http://schemas.microsoft.com/office/drawing/2014/main" id="{045C5D4E-AD55-DAF6-9931-1672459DBE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37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41195" name="Picture@01\QPosted@" descr="@01\QPosted@">
          <a:extLst>
            <a:ext uri="{FF2B5EF4-FFF2-40B4-BE49-F238E27FC236}">
              <a16:creationId xmlns:a16="http://schemas.microsoft.com/office/drawing/2014/main" id="{E3DA729E-A1F6-7D24-7882-6BCDC88E41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53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41196" name="Picture@01\QPosted@" descr="@01\QPosted@">
          <a:extLst>
            <a:ext uri="{FF2B5EF4-FFF2-40B4-BE49-F238E27FC236}">
              <a16:creationId xmlns:a16="http://schemas.microsoft.com/office/drawing/2014/main" id="{4D7F650B-3071-688F-E287-FB75B1E9BF8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70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41197" name="Picture@01\QPosted@" descr="@01\QPosted@">
          <a:extLst>
            <a:ext uri="{FF2B5EF4-FFF2-40B4-BE49-F238E27FC236}">
              <a16:creationId xmlns:a16="http://schemas.microsoft.com/office/drawing/2014/main" id="{2C11BC8F-B48D-D03F-B542-2F607081300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286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41198" name="Picture@01\QPosted@" descr="@01\QPosted@">
          <a:extLst>
            <a:ext uri="{FF2B5EF4-FFF2-40B4-BE49-F238E27FC236}">
              <a16:creationId xmlns:a16="http://schemas.microsoft.com/office/drawing/2014/main" id="{7D928D0C-FCFF-780D-3606-1261DACC54E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02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41199" name="Picture@01\QPosted@" descr="@01\QPosted@">
          <a:extLst>
            <a:ext uri="{FF2B5EF4-FFF2-40B4-BE49-F238E27FC236}">
              <a16:creationId xmlns:a16="http://schemas.microsoft.com/office/drawing/2014/main" id="{51324D97-D4BD-895C-9057-B5C804E8DF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18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41200" name="Picture@01\QPosted@" descr="@01\QPosted@">
          <a:extLst>
            <a:ext uri="{FF2B5EF4-FFF2-40B4-BE49-F238E27FC236}">
              <a16:creationId xmlns:a16="http://schemas.microsoft.com/office/drawing/2014/main" id="{65939211-8CC0-51AC-3184-3FCA99C1E8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34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41201" name="Picture@01\QPosted@" descr="@01\QPosted@">
          <a:extLst>
            <a:ext uri="{FF2B5EF4-FFF2-40B4-BE49-F238E27FC236}">
              <a16:creationId xmlns:a16="http://schemas.microsoft.com/office/drawing/2014/main" id="{830355B7-5F89-EEFE-2B6D-DAAFB78C33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51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41202" name="Picture@01\QPosted@" descr="@01\QPosted@">
          <a:extLst>
            <a:ext uri="{FF2B5EF4-FFF2-40B4-BE49-F238E27FC236}">
              <a16:creationId xmlns:a16="http://schemas.microsoft.com/office/drawing/2014/main" id="{60F19008-5F25-9FEA-54AF-A5277AFFA4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67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41203" name="Picture@01\QPosted@" descr="@01\QPosted@">
          <a:extLst>
            <a:ext uri="{FF2B5EF4-FFF2-40B4-BE49-F238E27FC236}">
              <a16:creationId xmlns:a16="http://schemas.microsoft.com/office/drawing/2014/main" id="{75FB6B6B-6679-8430-4A84-9BEAC035C16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83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41204" name="Picture@01\QPosted@" descr="@01\QPosted@">
          <a:extLst>
            <a:ext uri="{FF2B5EF4-FFF2-40B4-BE49-F238E27FC236}">
              <a16:creationId xmlns:a16="http://schemas.microsoft.com/office/drawing/2014/main" id="{E78496B0-A19A-CA0B-2006-7319AE8455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399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41205" name="Picture@01\QPosted@" descr="@01\QPosted@">
          <a:extLst>
            <a:ext uri="{FF2B5EF4-FFF2-40B4-BE49-F238E27FC236}">
              <a16:creationId xmlns:a16="http://schemas.microsoft.com/office/drawing/2014/main" id="{FCB21FFD-0516-195E-D3D1-183B5365931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15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41206" name="Picture@01\QPosted@" descr="@01\QPosted@">
          <a:extLst>
            <a:ext uri="{FF2B5EF4-FFF2-40B4-BE49-F238E27FC236}">
              <a16:creationId xmlns:a16="http://schemas.microsoft.com/office/drawing/2014/main" id="{6144E451-344F-F7C4-304C-0EBBC5A3DEC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31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41207" name="Picture@01\QPosted@" descr="@01\QPosted@">
          <a:extLst>
            <a:ext uri="{FF2B5EF4-FFF2-40B4-BE49-F238E27FC236}">
              <a16:creationId xmlns:a16="http://schemas.microsoft.com/office/drawing/2014/main" id="{1B25C80D-191B-57FF-BD6E-D8A63F4AA25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48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41208" name="Picture@01\QPosted@" descr="@01\QPosted@">
          <a:extLst>
            <a:ext uri="{FF2B5EF4-FFF2-40B4-BE49-F238E27FC236}">
              <a16:creationId xmlns:a16="http://schemas.microsoft.com/office/drawing/2014/main" id="{CDF7C5E1-812D-732B-A1FF-42731C95301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64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41209" name="Picture@01\QPosted@" descr="@01\QPosted@">
          <a:extLst>
            <a:ext uri="{FF2B5EF4-FFF2-40B4-BE49-F238E27FC236}">
              <a16:creationId xmlns:a16="http://schemas.microsoft.com/office/drawing/2014/main" id="{E5C37095-8031-790C-C38F-CE6AA4823DC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80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41210" name="Picture@01\QPosted@" descr="@01\QPosted@">
          <a:extLst>
            <a:ext uri="{FF2B5EF4-FFF2-40B4-BE49-F238E27FC236}">
              <a16:creationId xmlns:a16="http://schemas.microsoft.com/office/drawing/2014/main" id="{FEBCEBD3-371C-4B16-17CF-87C6069959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496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41211" name="Picture@01\QPosted@" descr="@01\QPosted@">
          <a:extLst>
            <a:ext uri="{FF2B5EF4-FFF2-40B4-BE49-F238E27FC236}">
              <a16:creationId xmlns:a16="http://schemas.microsoft.com/office/drawing/2014/main" id="{90EE30F4-9A47-3171-AA57-552DA323CEF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12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41212" name="Picture@01\QPosted@" descr="@01\QPosted@">
          <a:extLst>
            <a:ext uri="{FF2B5EF4-FFF2-40B4-BE49-F238E27FC236}">
              <a16:creationId xmlns:a16="http://schemas.microsoft.com/office/drawing/2014/main" id="{FBC29AB3-3317-D802-EC67-FB19A60B55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291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41213" name="Picture@01\QPosted@" descr="@01\QPosted@">
          <a:extLst>
            <a:ext uri="{FF2B5EF4-FFF2-40B4-BE49-F238E27FC236}">
              <a16:creationId xmlns:a16="http://schemas.microsoft.com/office/drawing/2014/main" id="{6471CF91-522E-D663-663A-C5DFCB79FC2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453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41214" name="Picture@01\QPosted@" descr="@01\QPosted@">
          <a:extLst>
            <a:ext uri="{FF2B5EF4-FFF2-40B4-BE49-F238E27FC236}">
              <a16:creationId xmlns:a16="http://schemas.microsoft.com/office/drawing/2014/main" id="{EA68EF45-C023-5030-CAFF-B4161739C3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615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41215" name="Picture@01\QPosted@" descr="@01\QPosted@">
          <a:extLst>
            <a:ext uri="{FF2B5EF4-FFF2-40B4-BE49-F238E27FC236}">
              <a16:creationId xmlns:a16="http://schemas.microsoft.com/office/drawing/2014/main" id="{70163228-4C3F-0BE8-E6EA-E7A9F3881E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777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41216" name="Picture@01\QPosted@" descr="@01\QPosted@">
          <a:extLst>
            <a:ext uri="{FF2B5EF4-FFF2-40B4-BE49-F238E27FC236}">
              <a16:creationId xmlns:a16="http://schemas.microsoft.com/office/drawing/2014/main" id="{10A3E70F-2765-9EFA-B55B-91DFA5B92E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5939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41217" name="Picture@01\QPosted@" descr="@01\QPosted@">
          <a:extLst>
            <a:ext uri="{FF2B5EF4-FFF2-40B4-BE49-F238E27FC236}">
              <a16:creationId xmlns:a16="http://schemas.microsoft.com/office/drawing/2014/main" id="{3674730E-45A9-A913-F310-44D6E9F25F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101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41218" name="Picture@01\QPosted@" descr="@01\QPosted@">
          <a:extLst>
            <a:ext uri="{FF2B5EF4-FFF2-40B4-BE49-F238E27FC236}">
              <a16:creationId xmlns:a16="http://schemas.microsoft.com/office/drawing/2014/main" id="{29744858-B0FD-3898-9DA0-AC07795CEB1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262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41219" name="Picture@01\QPosted@" descr="@01\QPosted@">
          <a:extLst>
            <a:ext uri="{FF2B5EF4-FFF2-40B4-BE49-F238E27FC236}">
              <a16:creationId xmlns:a16="http://schemas.microsoft.com/office/drawing/2014/main" id="{0FAFE63A-25DE-5ECF-DCC9-9BD94D99B8A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424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41220" name="Picture@01\QPosted@" descr="@01\QPosted@">
          <a:extLst>
            <a:ext uri="{FF2B5EF4-FFF2-40B4-BE49-F238E27FC236}">
              <a16:creationId xmlns:a16="http://schemas.microsoft.com/office/drawing/2014/main" id="{0EF10907-1C79-1DE4-FFBD-CBF02E2B147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586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41221" name="Picture@01\QPosted@" descr="@01\QPosted@">
          <a:extLst>
            <a:ext uri="{FF2B5EF4-FFF2-40B4-BE49-F238E27FC236}">
              <a16:creationId xmlns:a16="http://schemas.microsoft.com/office/drawing/2014/main" id="{784079CF-083B-AF1A-0071-65E8ADF8295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748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41222" name="Picture@01\QPosted@" descr="@01\QPosted@">
          <a:extLst>
            <a:ext uri="{FF2B5EF4-FFF2-40B4-BE49-F238E27FC236}">
              <a16:creationId xmlns:a16="http://schemas.microsoft.com/office/drawing/2014/main" id="{53762A2C-7517-1769-D403-546FA0334C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6910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41223" name="Picture@01\QPosted@" descr="@01\QPosted@">
          <a:extLst>
            <a:ext uri="{FF2B5EF4-FFF2-40B4-BE49-F238E27FC236}">
              <a16:creationId xmlns:a16="http://schemas.microsoft.com/office/drawing/2014/main" id="{FA39DDD5-2F15-B61C-0B23-E3B5693E6B9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072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41224" name="Picture@01\QPosted@" descr="@01\QPosted@">
          <a:extLst>
            <a:ext uri="{FF2B5EF4-FFF2-40B4-BE49-F238E27FC236}">
              <a16:creationId xmlns:a16="http://schemas.microsoft.com/office/drawing/2014/main" id="{1CA25CB3-D54B-64CD-0813-99A1B90C052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234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41225" name="Picture@01\QPosted@" descr="@01\QPosted@">
          <a:extLst>
            <a:ext uri="{FF2B5EF4-FFF2-40B4-BE49-F238E27FC236}">
              <a16:creationId xmlns:a16="http://schemas.microsoft.com/office/drawing/2014/main" id="{EC814426-3747-7117-0028-089043A009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396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41226" name="Picture@01\QPosted@" descr="@01\QPosted@">
          <a:extLst>
            <a:ext uri="{FF2B5EF4-FFF2-40B4-BE49-F238E27FC236}">
              <a16:creationId xmlns:a16="http://schemas.microsoft.com/office/drawing/2014/main" id="{9CEFFF8C-92D0-742C-47D5-10ABAA587F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558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41227" name="Picture@01\QPosted@" descr="@01\QPosted@">
          <a:extLst>
            <a:ext uri="{FF2B5EF4-FFF2-40B4-BE49-F238E27FC236}">
              <a16:creationId xmlns:a16="http://schemas.microsoft.com/office/drawing/2014/main" id="{822FD67D-3BB3-E5F9-21AF-E2D3641D50C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720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41228" name="Picture@01\QPosted@" descr="@01\QPosted@">
          <a:extLst>
            <a:ext uri="{FF2B5EF4-FFF2-40B4-BE49-F238E27FC236}">
              <a16:creationId xmlns:a16="http://schemas.microsoft.com/office/drawing/2014/main" id="{920CBED3-3764-7AD2-2215-945F0122E0F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7882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41229" name="Picture@01\QPosted@" descr="@01\QPosted@">
          <a:extLst>
            <a:ext uri="{FF2B5EF4-FFF2-40B4-BE49-F238E27FC236}">
              <a16:creationId xmlns:a16="http://schemas.microsoft.com/office/drawing/2014/main" id="{EB031A2D-21FA-5970-893D-5D4D0BCE71B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044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41230" name="Picture@01\QPosted@" descr="@01\QPosted@">
          <a:extLst>
            <a:ext uri="{FF2B5EF4-FFF2-40B4-BE49-F238E27FC236}">
              <a16:creationId xmlns:a16="http://schemas.microsoft.com/office/drawing/2014/main" id="{3D57EC46-0CFC-469B-02E6-BF25726AE7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206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41231" name="Picture@01\QPosted@" descr="@01\QPosted@">
          <a:extLst>
            <a:ext uri="{FF2B5EF4-FFF2-40B4-BE49-F238E27FC236}">
              <a16:creationId xmlns:a16="http://schemas.microsoft.com/office/drawing/2014/main" id="{6FB8952D-CF50-395E-90C9-4FFD102E3A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367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41232" name="Picture@01\QPosted@" descr="@01\QPosted@">
          <a:extLst>
            <a:ext uri="{FF2B5EF4-FFF2-40B4-BE49-F238E27FC236}">
              <a16:creationId xmlns:a16="http://schemas.microsoft.com/office/drawing/2014/main" id="{EC9AA4DC-B6E6-BB10-8D73-E62ECCADBAB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529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41233" name="Picture@01\QPosted@" descr="@01\QPosted@">
          <a:extLst>
            <a:ext uri="{FF2B5EF4-FFF2-40B4-BE49-F238E27FC236}">
              <a16:creationId xmlns:a16="http://schemas.microsoft.com/office/drawing/2014/main" id="{4EDF92FF-F462-7FA0-35FB-9AC24CE8BF9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691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41234" name="Picture@01\QPosted@" descr="@01\QPosted@">
          <a:extLst>
            <a:ext uri="{FF2B5EF4-FFF2-40B4-BE49-F238E27FC236}">
              <a16:creationId xmlns:a16="http://schemas.microsoft.com/office/drawing/2014/main" id="{83F07E5C-642F-DB47-19BE-9D80A05625D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8853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41235" name="Picture@01\QPosted@" descr="@01\QPosted@">
          <a:extLst>
            <a:ext uri="{FF2B5EF4-FFF2-40B4-BE49-F238E27FC236}">
              <a16:creationId xmlns:a16="http://schemas.microsoft.com/office/drawing/2014/main" id="{D2F25261-CCDA-81AA-F5C5-B0E89D0227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015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41236" name="Picture@01\QPosted@" descr="@01\QPosted@">
          <a:extLst>
            <a:ext uri="{FF2B5EF4-FFF2-40B4-BE49-F238E27FC236}">
              <a16:creationId xmlns:a16="http://schemas.microsoft.com/office/drawing/2014/main" id="{3DF08145-3ADF-6A71-B08C-3A28030A00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177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41237" name="Picture@01\QPosted@" descr="@01\QPosted@">
          <a:extLst>
            <a:ext uri="{FF2B5EF4-FFF2-40B4-BE49-F238E27FC236}">
              <a16:creationId xmlns:a16="http://schemas.microsoft.com/office/drawing/2014/main" id="{A8121AD7-B74B-2A4F-CED6-A1786C8A73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339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41238" name="Picture@01\QPosted@" descr="@01\QPosted@">
          <a:extLst>
            <a:ext uri="{FF2B5EF4-FFF2-40B4-BE49-F238E27FC236}">
              <a16:creationId xmlns:a16="http://schemas.microsoft.com/office/drawing/2014/main" id="{84EA4580-C7F7-761C-24A8-2B6177951E4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501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41239" name="Picture@01\QPosted@" descr="@01\QPosted@">
          <a:extLst>
            <a:ext uri="{FF2B5EF4-FFF2-40B4-BE49-F238E27FC236}">
              <a16:creationId xmlns:a16="http://schemas.microsoft.com/office/drawing/2014/main" id="{89ADBADE-3004-5D71-2EE1-9A213D66F9E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663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41240" name="Picture@01\QPosted@" descr="@01\QPosted@">
          <a:extLst>
            <a:ext uri="{FF2B5EF4-FFF2-40B4-BE49-F238E27FC236}">
              <a16:creationId xmlns:a16="http://schemas.microsoft.com/office/drawing/2014/main" id="{CFAE3B69-A409-11BC-113C-3D789DCC287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825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41241" name="Picture@01\QPosted@" descr="@01\QPosted@">
          <a:extLst>
            <a:ext uri="{FF2B5EF4-FFF2-40B4-BE49-F238E27FC236}">
              <a16:creationId xmlns:a16="http://schemas.microsoft.com/office/drawing/2014/main" id="{295D5B9F-BC13-3F9C-ECE1-EDE5795B0B4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49987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41242" name="Picture@01\QPosted@" descr="@01\QPosted@">
          <a:extLst>
            <a:ext uri="{FF2B5EF4-FFF2-40B4-BE49-F238E27FC236}">
              <a16:creationId xmlns:a16="http://schemas.microsoft.com/office/drawing/2014/main" id="{8F5FE1C6-EC3B-769E-B785-3143D8A79E6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149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41243" name="Picture@01\QPosted@" descr="@01\QPosted@">
          <a:extLst>
            <a:ext uri="{FF2B5EF4-FFF2-40B4-BE49-F238E27FC236}">
              <a16:creationId xmlns:a16="http://schemas.microsoft.com/office/drawing/2014/main" id="{CD3BE01E-1535-5E41-4705-3EBCA342B16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311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41244" name="Picture@01\QPosted@" descr="@01\QPosted@">
          <a:extLst>
            <a:ext uri="{FF2B5EF4-FFF2-40B4-BE49-F238E27FC236}">
              <a16:creationId xmlns:a16="http://schemas.microsoft.com/office/drawing/2014/main" id="{8E7F88EA-ADF6-D256-8AA2-747C62D8B83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472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41245" name="Picture@01\QPosted@" descr="@01\QPosted@">
          <a:extLst>
            <a:ext uri="{FF2B5EF4-FFF2-40B4-BE49-F238E27FC236}">
              <a16:creationId xmlns:a16="http://schemas.microsoft.com/office/drawing/2014/main" id="{5685F363-A49C-161F-62C0-DAA4ACAD50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634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41246" name="Picture@01\QPosted@" descr="@01\QPosted@">
          <a:extLst>
            <a:ext uri="{FF2B5EF4-FFF2-40B4-BE49-F238E27FC236}">
              <a16:creationId xmlns:a16="http://schemas.microsoft.com/office/drawing/2014/main" id="{E36C2E54-00F2-DEF1-89D0-FCA360C823C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796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41247" name="Picture@01\QPosted@" descr="@01\QPosted@">
          <a:extLst>
            <a:ext uri="{FF2B5EF4-FFF2-40B4-BE49-F238E27FC236}">
              <a16:creationId xmlns:a16="http://schemas.microsoft.com/office/drawing/2014/main" id="{24C355F9-C497-3EF4-4BFA-3A4A4B32D7F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0958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41248" name="Picture@01\QPosted@" descr="@01\QPosted@">
          <a:extLst>
            <a:ext uri="{FF2B5EF4-FFF2-40B4-BE49-F238E27FC236}">
              <a16:creationId xmlns:a16="http://schemas.microsoft.com/office/drawing/2014/main" id="{927C6010-71B3-06DA-4942-DE272A69CAC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120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41249" name="Picture@01\QPosted@" descr="@01\QPosted@">
          <a:extLst>
            <a:ext uri="{FF2B5EF4-FFF2-40B4-BE49-F238E27FC236}">
              <a16:creationId xmlns:a16="http://schemas.microsoft.com/office/drawing/2014/main" id="{482F6FD3-F5A1-6072-349A-8EED8A5E65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282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41250" name="Picture@01\QPosted@" descr="@01\QPosted@">
          <a:extLst>
            <a:ext uri="{FF2B5EF4-FFF2-40B4-BE49-F238E27FC236}">
              <a16:creationId xmlns:a16="http://schemas.microsoft.com/office/drawing/2014/main" id="{2667A951-442E-9661-7AD8-E5715BBA975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444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41251" name="Picture@01\QPosted@" descr="@01\QPosted@">
          <a:extLst>
            <a:ext uri="{FF2B5EF4-FFF2-40B4-BE49-F238E27FC236}">
              <a16:creationId xmlns:a16="http://schemas.microsoft.com/office/drawing/2014/main" id="{EDF2F1C4-D275-E4AB-F3BF-1C92B369C40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606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41252" name="Picture@01\QPosted@" descr="@01\QPosted@">
          <a:extLst>
            <a:ext uri="{FF2B5EF4-FFF2-40B4-BE49-F238E27FC236}">
              <a16:creationId xmlns:a16="http://schemas.microsoft.com/office/drawing/2014/main" id="{66B3C790-3E6E-3814-5DC5-9861DB14E3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768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41253" name="Picture@01\QPosted@" descr="@01\QPosted@">
          <a:extLst>
            <a:ext uri="{FF2B5EF4-FFF2-40B4-BE49-F238E27FC236}">
              <a16:creationId xmlns:a16="http://schemas.microsoft.com/office/drawing/2014/main" id="{2EA2B018-00F9-D9EB-1BDE-51C36773D8A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1930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41254" name="Picture@01\QPosted@" descr="@01\QPosted@">
          <a:extLst>
            <a:ext uri="{FF2B5EF4-FFF2-40B4-BE49-F238E27FC236}">
              <a16:creationId xmlns:a16="http://schemas.microsoft.com/office/drawing/2014/main" id="{FBE873A6-A52B-5314-FB8B-CF9E749E3AD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092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41255" name="Picture@01\QPosted@" descr="@01\QPosted@">
          <a:extLst>
            <a:ext uri="{FF2B5EF4-FFF2-40B4-BE49-F238E27FC236}">
              <a16:creationId xmlns:a16="http://schemas.microsoft.com/office/drawing/2014/main" id="{795F48D1-A52F-FBA9-5E87-2F90733E40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254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41256" name="Picture@01\QPosted@" descr="@01\QPosted@">
          <a:extLst>
            <a:ext uri="{FF2B5EF4-FFF2-40B4-BE49-F238E27FC236}">
              <a16:creationId xmlns:a16="http://schemas.microsoft.com/office/drawing/2014/main" id="{C98752DC-5250-95C9-77DE-DE15162FCE1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416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41257" name="Picture@01\QPosted@" descr="@01\QPosted@">
          <a:extLst>
            <a:ext uri="{FF2B5EF4-FFF2-40B4-BE49-F238E27FC236}">
              <a16:creationId xmlns:a16="http://schemas.microsoft.com/office/drawing/2014/main" id="{8EDDD8D6-F7D0-2543-1ECB-0DC80E1E65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578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41258" name="Picture@01\QPosted@" descr="@01\QPosted@">
          <a:extLst>
            <a:ext uri="{FF2B5EF4-FFF2-40B4-BE49-F238E27FC236}">
              <a16:creationId xmlns:a16="http://schemas.microsoft.com/office/drawing/2014/main" id="{9D1B3B18-ED8C-53CA-3E54-411B6B94C63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739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41259" name="Picture@01\QPosted@" descr="@01\QPosted@">
          <a:extLst>
            <a:ext uri="{FF2B5EF4-FFF2-40B4-BE49-F238E27FC236}">
              <a16:creationId xmlns:a16="http://schemas.microsoft.com/office/drawing/2014/main" id="{BA2DF11D-E8AD-0DC6-F5FF-EA046FE9B32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901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41260" name="Picture@01\QPosted@" descr="@01\QPosted@">
          <a:extLst>
            <a:ext uri="{FF2B5EF4-FFF2-40B4-BE49-F238E27FC236}">
              <a16:creationId xmlns:a16="http://schemas.microsoft.com/office/drawing/2014/main" id="{A27EF279-9E20-FA2D-1AE3-068A73B8E3E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063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41261" name="Picture@01\QPosted@" descr="@01\QPosted@">
          <a:extLst>
            <a:ext uri="{FF2B5EF4-FFF2-40B4-BE49-F238E27FC236}">
              <a16:creationId xmlns:a16="http://schemas.microsoft.com/office/drawing/2014/main" id="{5735A084-6D25-5407-311E-1CCD695E88C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225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41262" name="Picture@01\QPosted@" descr="@01\QPosted@">
          <a:extLst>
            <a:ext uri="{FF2B5EF4-FFF2-40B4-BE49-F238E27FC236}">
              <a16:creationId xmlns:a16="http://schemas.microsoft.com/office/drawing/2014/main" id="{D1A5EAF3-94BD-76EA-B7B0-C2E7B6D67D2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387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41263" name="Picture@01\QPosted@" descr="@01\QPosted@">
          <a:extLst>
            <a:ext uri="{FF2B5EF4-FFF2-40B4-BE49-F238E27FC236}">
              <a16:creationId xmlns:a16="http://schemas.microsoft.com/office/drawing/2014/main" id="{235DD46D-6B82-F57F-8F28-7A17C41A1F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549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41264" name="Picture@01\QPosted@" descr="@01\QPosted@">
          <a:extLst>
            <a:ext uri="{FF2B5EF4-FFF2-40B4-BE49-F238E27FC236}">
              <a16:creationId xmlns:a16="http://schemas.microsoft.com/office/drawing/2014/main" id="{48791167-BCBF-230A-0F9D-1CA4E4C32E1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711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41265" name="Picture@01\QPosted@" descr="@01\QPosted@">
          <a:extLst>
            <a:ext uri="{FF2B5EF4-FFF2-40B4-BE49-F238E27FC236}">
              <a16:creationId xmlns:a16="http://schemas.microsoft.com/office/drawing/2014/main" id="{53DF9854-2E73-EC8A-1874-A005416654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3873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41266" name="Picture@01\QPosted@" descr="@01\QPosted@">
          <a:extLst>
            <a:ext uri="{FF2B5EF4-FFF2-40B4-BE49-F238E27FC236}">
              <a16:creationId xmlns:a16="http://schemas.microsoft.com/office/drawing/2014/main" id="{BDFD7FB6-68C8-90E7-BD2A-8DF7372F39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035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41267" name="Picture@01\QPosted@" descr="@01\QPosted@">
          <a:extLst>
            <a:ext uri="{FF2B5EF4-FFF2-40B4-BE49-F238E27FC236}">
              <a16:creationId xmlns:a16="http://schemas.microsoft.com/office/drawing/2014/main" id="{6F436EE8-B756-5515-CF80-D046898D79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197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41268" name="Picture@01\QPosted@" descr="@01\QPosted@">
          <a:extLst>
            <a:ext uri="{FF2B5EF4-FFF2-40B4-BE49-F238E27FC236}">
              <a16:creationId xmlns:a16="http://schemas.microsoft.com/office/drawing/2014/main" id="{26AC8BBD-F14D-ECDD-DF87-21618C213D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359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41269" name="Picture@01\QPosted@" descr="@01\QPosted@">
          <a:extLst>
            <a:ext uri="{FF2B5EF4-FFF2-40B4-BE49-F238E27FC236}">
              <a16:creationId xmlns:a16="http://schemas.microsoft.com/office/drawing/2014/main" id="{C95764DE-6F5E-01AF-D7B2-869AEDA65B8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521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41270" name="Picture@01\QPosted@" descr="@01\QPosted@">
          <a:extLst>
            <a:ext uri="{FF2B5EF4-FFF2-40B4-BE49-F238E27FC236}">
              <a16:creationId xmlns:a16="http://schemas.microsoft.com/office/drawing/2014/main" id="{E312EC01-D9E9-9B92-027C-39EAEE4902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683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41271" name="Picture@01\QPosted@" descr="@01\QPosted@">
          <a:extLst>
            <a:ext uri="{FF2B5EF4-FFF2-40B4-BE49-F238E27FC236}">
              <a16:creationId xmlns:a16="http://schemas.microsoft.com/office/drawing/2014/main" id="{5680528A-E5DE-8F9E-5026-DB2E2E043A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4844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41272" name="Picture@01\QPosted@" descr="@01\QPosted@">
          <a:extLst>
            <a:ext uri="{FF2B5EF4-FFF2-40B4-BE49-F238E27FC236}">
              <a16:creationId xmlns:a16="http://schemas.microsoft.com/office/drawing/2014/main" id="{5930BBB2-BD32-BC40-1B64-2CBEC13B9FD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006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41273" name="Picture@01\QPosted@" descr="@01\QPosted@">
          <a:extLst>
            <a:ext uri="{FF2B5EF4-FFF2-40B4-BE49-F238E27FC236}">
              <a16:creationId xmlns:a16="http://schemas.microsoft.com/office/drawing/2014/main" id="{128B61BF-1D49-BD69-9B12-3A5D5575EDD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168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41274" name="Picture@01\QPosted@" descr="@01\QPosted@">
          <a:extLst>
            <a:ext uri="{FF2B5EF4-FFF2-40B4-BE49-F238E27FC236}">
              <a16:creationId xmlns:a16="http://schemas.microsoft.com/office/drawing/2014/main" id="{3AE3F60D-FFA7-533C-5CEC-070268EB3B4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330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41275" name="Picture@01\QPosted@" descr="@01\QPosted@">
          <a:extLst>
            <a:ext uri="{FF2B5EF4-FFF2-40B4-BE49-F238E27FC236}">
              <a16:creationId xmlns:a16="http://schemas.microsoft.com/office/drawing/2014/main" id="{5D8F639E-5BDF-5ACD-5D48-F627BD7A61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492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41276" name="Picture@01\QPosted@" descr="@01\QPosted@">
          <a:extLst>
            <a:ext uri="{FF2B5EF4-FFF2-40B4-BE49-F238E27FC236}">
              <a16:creationId xmlns:a16="http://schemas.microsoft.com/office/drawing/2014/main" id="{418B44E7-D022-336E-A4E7-C855C491B66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654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41277" name="Picture@01\QPosted@" descr="@01\QPosted@">
          <a:extLst>
            <a:ext uri="{FF2B5EF4-FFF2-40B4-BE49-F238E27FC236}">
              <a16:creationId xmlns:a16="http://schemas.microsoft.com/office/drawing/2014/main" id="{A2154153-D8E1-0313-1940-4B022543AE5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816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41278" name="Picture@01\QPosted@" descr="@01\QPosted@">
          <a:extLst>
            <a:ext uri="{FF2B5EF4-FFF2-40B4-BE49-F238E27FC236}">
              <a16:creationId xmlns:a16="http://schemas.microsoft.com/office/drawing/2014/main" id="{8E0D9FBE-47D8-2028-8D7B-32BDE47347E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5978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41279" name="Picture@01\QPosted@" descr="@01\QPosted@">
          <a:extLst>
            <a:ext uri="{FF2B5EF4-FFF2-40B4-BE49-F238E27FC236}">
              <a16:creationId xmlns:a16="http://schemas.microsoft.com/office/drawing/2014/main" id="{C62EF4F8-5AC0-0A7D-2DCA-AAC62E1167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140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41280" name="Picture@01\QPosted@" descr="@01\QPosted@">
          <a:extLst>
            <a:ext uri="{FF2B5EF4-FFF2-40B4-BE49-F238E27FC236}">
              <a16:creationId xmlns:a16="http://schemas.microsoft.com/office/drawing/2014/main" id="{ECC23C46-3B40-40EC-B28F-FDAE3AB7AA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302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41281" name="Picture@01\QPosted@" descr="@01\QPosted@">
          <a:extLst>
            <a:ext uri="{FF2B5EF4-FFF2-40B4-BE49-F238E27FC236}">
              <a16:creationId xmlns:a16="http://schemas.microsoft.com/office/drawing/2014/main" id="{56312A5C-7E18-26AC-3EE0-D873E786619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464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41282" name="Picture@01\QPosted@" descr="@01\QPosted@">
          <a:extLst>
            <a:ext uri="{FF2B5EF4-FFF2-40B4-BE49-F238E27FC236}">
              <a16:creationId xmlns:a16="http://schemas.microsoft.com/office/drawing/2014/main" id="{E76B0E40-5591-D284-2691-4827DAF3048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626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41283" name="Picture@01\QPosted@" descr="@01\QPosted@">
          <a:extLst>
            <a:ext uri="{FF2B5EF4-FFF2-40B4-BE49-F238E27FC236}">
              <a16:creationId xmlns:a16="http://schemas.microsoft.com/office/drawing/2014/main" id="{C6BC6971-E559-3D54-AADB-E28BB52C44E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788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41284" name="Picture@01\QPosted@" descr="@01\QPosted@">
          <a:extLst>
            <a:ext uri="{FF2B5EF4-FFF2-40B4-BE49-F238E27FC236}">
              <a16:creationId xmlns:a16="http://schemas.microsoft.com/office/drawing/2014/main" id="{5E4173D2-1EB0-1DA6-E197-349408B73BC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6949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41285" name="Picture@01\QPosted@" descr="@01\QPosted@">
          <a:extLst>
            <a:ext uri="{FF2B5EF4-FFF2-40B4-BE49-F238E27FC236}">
              <a16:creationId xmlns:a16="http://schemas.microsoft.com/office/drawing/2014/main" id="{F4B3EB66-F6D6-A53E-F1FE-9483A828B8D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111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41286" name="Picture@01\QPosted@" descr="@01\QPosted@">
          <a:extLst>
            <a:ext uri="{FF2B5EF4-FFF2-40B4-BE49-F238E27FC236}">
              <a16:creationId xmlns:a16="http://schemas.microsoft.com/office/drawing/2014/main" id="{21DFF7D2-E82F-8B88-9A96-A3607061CD3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273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41287" name="Picture@01\QPosted@" descr="@01\QPosted@">
          <a:extLst>
            <a:ext uri="{FF2B5EF4-FFF2-40B4-BE49-F238E27FC236}">
              <a16:creationId xmlns:a16="http://schemas.microsoft.com/office/drawing/2014/main" id="{4768DFAD-EB02-B204-51C6-B729768178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435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41288" name="Picture@01\QPosted@" descr="@01\QPosted@">
          <a:extLst>
            <a:ext uri="{FF2B5EF4-FFF2-40B4-BE49-F238E27FC236}">
              <a16:creationId xmlns:a16="http://schemas.microsoft.com/office/drawing/2014/main" id="{109190FD-D4F4-7653-0678-FDDAD04C22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597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41289" name="Picture@01\QPosted@" descr="@01\QPosted@">
          <a:extLst>
            <a:ext uri="{FF2B5EF4-FFF2-40B4-BE49-F238E27FC236}">
              <a16:creationId xmlns:a16="http://schemas.microsoft.com/office/drawing/2014/main" id="{407ECEEE-0369-7CAA-2604-F6DEB9F65A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759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41290" name="Picture@01\QPosted@" descr="@01\QPosted@">
          <a:extLst>
            <a:ext uri="{FF2B5EF4-FFF2-40B4-BE49-F238E27FC236}">
              <a16:creationId xmlns:a16="http://schemas.microsoft.com/office/drawing/2014/main" id="{DEA5A014-BD6E-3DBD-E0EF-AF2E4C48CAB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7921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41291" name="Picture@01\QPosted@" descr="@01\QPosted@">
          <a:extLst>
            <a:ext uri="{FF2B5EF4-FFF2-40B4-BE49-F238E27FC236}">
              <a16:creationId xmlns:a16="http://schemas.microsoft.com/office/drawing/2014/main" id="{DA17C923-5E5A-5671-8FEA-51D9603F59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083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41292" name="Picture@01\QPosted@" descr="@01\QPosted@">
          <a:extLst>
            <a:ext uri="{FF2B5EF4-FFF2-40B4-BE49-F238E27FC236}">
              <a16:creationId xmlns:a16="http://schemas.microsoft.com/office/drawing/2014/main" id="{3C8F25A5-CD7C-35E9-8D10-0413EE261E4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245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41293" name="Picture@01\QPosted@" descr="@01\QPosted@">
          <a:extLst>
            <a:ext uri="{FF2B5EF4-FFF2-40B4-BE49-F238E27FC236}">
              <a16:creationId xmlns:a16="http://schemas.microsoft.com/office/drawing/2014/main" id="{6C508C53-7812-89A3-2793-C304BC0FC29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407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41294" name="Picture@01\QPosted@" descr="@01\QPosted@">
          <a:extLst>
            <a:ext uri="{FF2B5EF4-FFF2-40B4-BE49-F238E27FC236}">
              <a16:creationId xmlns:a16="http://schemas.microsoft.com/office/drawing/2014/main" id="{A8238097-801F-2A5B-9AB6-ABE96942185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569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41295" name="Picture@01\QPosted@" descr="@01\QPosted@">
          <a:extLst>
            <a:ext uri="{FF2B5EF4-FFF2-40B4-BE49-F238E27FC236}">
              <a16:creationId xmlns:a16="http://schemas.microsoft.com/office/drawing/2014/main" id="{5933ACC5-7C46-EDAE-032F-C19C671AF9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731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41296" name="Picture@01\QPosted@" descr="@01\QPosted@">
          <a:extLst>
            <a:ext uri="{FF2B5EF4-FFF2-40B4-BE49-F238E27FC236}">
              <a16:creationId xmlns:a16="http://schemas.microsoft.com/office/drawing/2014/main" id="{71C4BF64-7912-E1A7-CB28-4B56FD5592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8893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41297" name="Picture@01\QPosted@" descr="@01\QPosted@">
          <a:extLst>
            <a:ext uri="{FF2B5EF4-FFF2-40B4-BE49-F238E27FC236}">
              <a16:creationId xmlns:a16="http://schemas.microsoft.com/office/drawing/2014/main" id="{5EAAF514-F06E-DE24-D449-1FA1F1870A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055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41298" name="Picture@01\QPosted@" descr="@01\QPosted@">
          <a:extLst>
            <a:ext uri="{FF2B5EF4-FFF2-40B4-BE49-F238E27FC236}">
              <a16:creationId xmlns:a16="http://schemas.microsoft.com/office/drawing/2014/main" id="{5D9D2C6E-E78D-0B3B-3E3D-B5E18108BB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216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41299" name="Picture@01\QPosted@" descr="@01\QPosted@">
          <a:extLst>
            <a:ext uri="{FF2B5EF4-FFF2-40B4-BE49-F238E27FC236}">
              <a16:creationId xmlns:a16="http://schemas.microsoft.com/office/drawing/2014/main" id="{FEAD6B4C-4925-13FF-686C-60484B81A1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378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41300" name="Picture@01\QPosted@" descr="@01\QPosted@">
          <a:extLst>
            <a:ext uri="{FF2B5EF4-FFF2-40B4-BE49-F238E27FC236}">
              <a16:creationId xmlns:a16="http://schemas.microsoft.com/office/drawing/2014/main" id="{74421D90-D658-C009-3442-973E56F6194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540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41301" name="Picture@01\QPosted@" descr="@01\QPosted@">
          <a:extLst>
            <a:ext uri="{FF2B5EF4-FFF2-40B4-BE49-F238E27FC236}">
              <a16:creationId xmlns:a16="http://schemas.microsoft.com/office/drawing/2014/main" id="{F467A3DD-ACC9-2706-17E2-202F7B3EE2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702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41302" name="Picture@01\QPosted@" descr="@01\QPosted@">
          <a:extLst>
            <a:ext uri="{FF2B5EF4-FFF2-40B4-BE49-F238E27FC236}">
              <a16:creationId xmlns:a16="http://schemas.microsoft.com/office/drawing/2014/main" id="{CC371AD8-3628-84F0-4519-4ECCCB725C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9864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41303" name="Picture@01\QPosted@" descr="@01\QPosted@">
          <a:extLst>
            <a:ext uri="{FF2B5EF4-FFF2-40B4-BE49-F238E27FC236}">
              <a16:creationId xmlns:a16="http://schemas.microsoft.com/office/drawing/2014/main" id="{0260AF5D-DD82-F0C1-BBF3-28EE720993A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026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41304" name="Picture@01\QPosted@" descr="@01\QPosted@">
          <a:extLst>
            <a:ext uri="{FF2B5EF4-FFF2-40B4-BE49-F238E27FC236}">
              <a16:creationId xmlns:a16="http://schemas.microsoft.com/office/drawing/2014/main" id="{8AE7E413-01AC-F6B8-0B3D-B9078C35A4B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188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41305" name="Picture@01\QPosted@" descr="@01\QPosted@">
          <a:extLst>
            <a:ext uri="{FF2B5EF4-FFF2-40B4-BE49-F238E27FC236}">
              <a16:creationId xmlns:a16="http://schemas.microsoft.com/office/drawing/2014/main" id="{8985E059-33CD-60EC-F82A-35BE1132F3B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350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41306" name="Picture@01\QPosted@" descr="@01\QPosted@">
          <a:extLst>
            <a:ext uri="{FF2B5EF4-FFF2-40B4-BE49-F238E27FC236}">
              <a16:creationId xmlns:a16="http://schemas.microsoft.com/office/drawing/2014/main" id="{D1CDB56B-EF78-B2A8-2339-C923BBA0402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512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41307" name="Picture@01\QPosted@" descr="@01\QPosted@">
          <a:extLst>
            <a:ext uri="{FF2B5EF4-FFF2-40B4-BE49-F238E27FC236}">
              <a16:creationId xmlns:a16="http://schemas.microsoft.com/office/drawing/2014/main" id="{0062556A-6E04-5B42-C945-D809CF6573A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674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41308" name="Picture@01\QPosted@" descr="@01\QPosted@">
          <a:extLst>
            <a:ext uri="{FF2B5EF4-FFF2-40B4-BE49-F238E27FC236}">
              <a16:creationId xmlns:a16="http://schemas.microsoft.com/office/drawing/2014/main" id="{145CDA39-BAAE-122F-BCDD-F77CEFFF6DC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836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41309" name="Picture@01\QPosted@" descr="@01\QPosted@">
          <a:extLst>
            <a:ext uri="{FF2B5EF4-FFF2-40B4-BE49-F238E27FC236}">
              <a16:creationId xmlns:a16="http://schemas.microsoft.com/office/drawing/2014/main" id="{4F4E8BA7-660A-243C-E2E5-BAE2ED77B72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0998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41310" name="Picture@01\QPosted@" descr="@01\QPosted@">
          <a:extLst>
            <a:ext uri="{FF2B5EF4-FFF2-40B4-BE49-F238E27FC236}">
              <a16:creationId xmlns:a16="http://schemas.microsoft.com/office/drawing/2014/main" id="{2CCB7721-0559-B1F4-B7F4-E8DC4247958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160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41311" name="Picture@01\QPosted@" descr="@01\QPosted@">
          <a:extLst>
            <a:ext uri="{FF2B5EF4-FFF2-40B4-BE49-F238E27FC236}">
              <a16:creationId xmlns:a16="http://schemas.microsoft.com/office/drawing/2014/main" id="{8718A9E7-C6E7-3279-F46A-BA1E9B8A87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321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41312" name="Picture@01\QPosted@" descr="@01\QPosted@">
          <a:extLst>
            <a:ext uri="{FF2B5EF4-FFF2-40B4-BE49-F238E27FC236}">
              <a16:creationId xmlns:a16="http://schemas.microsoft.com/office/drawing/2014/main" id="{68AB95AD-82AC-E403-F37A-9EE6365D35A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483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41313" name="Picture@01\QPosted@" descr="@01\QPosted@">
          <a:extLst>
            <a:ext uri="{FF2B5EF4-FFF2-40B4-BE49-F238E27FC236}">
              <a16:creationId xmlns:a16="http://schemas.microsoft.com/office/drawing/2014/main" id="{1DF6F721-EDA5-1B45-A586-20E3DEC8B7B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645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41314" name="Picture@01\QPosted@" descr="@01\QPosted@">
          <a:extLst>
            <a:ext uri="{FF2B5EF4-FFF2-40B4-BE49-F238E27FC236}">
              <a16:creationId xmlns:a16="http://schemas.microsoft.com/office/drawing/2014/main" id="{F82A13E7-73DE-5CF1-7844-46208CEFE28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807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41315" name="Picture@01\QPosted@" descr="@01\QPosted@">
          <a:extLst>
            <a:ext uri="{FF2B5EF4-FFF2-40B4-BE49-F238E27FC236}">
              <a16:creationId xmlns:a16="http://schemas.microsoft.com/office/drawing/2014/main" id="{F26E2612-2FA3-5DBF-CBEA-48FD2927D74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1969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41316" name="Picture@01\QPosted@" descr="@01\QPosted@">
          <a:extLst>
            <a:ext uri="{FF2B5EF4-FFF2-40B4-BE49-F238E27FC236}">
              <a16:creationId xmlns:a16="http://schemas.microsoft.com/office/drawing/2014/main" id="{49D165F3-C2F7-AE7A-2210-F36D8A8525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131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41317" name="Picture@01\QPosted@" descr="@01\QPosted@">
          <a:extLst>
            <a:ext uri="{FF2B5EF4-FFF2-40B4-BE49-F238E27FC236}">
              <a16:creationId xmlns:a16="http://schemas.microsoft.com/office/drawing/2014/main" id="{85517C14-3674-552F-EF63-EE01403759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293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41318" name="Picture@01\QPosted@" descr="@01\QPosted@">
          <a:extLst>
            <a:ext uri="{FF2B5EF4-FFF2-40B4-BE49-F238E27FC236}">
              <a16:creationId xmlns:a16="http://schemas.microsoft.com/office/drawing/2014/main" id="{4ABA951E-6FD2-4598-4FB2-2707BB6EE1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455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41319" name="Picture@01\QPosted@" descr="@01\QPosted@">
          <a:extLst>
            <a:ext uri="{FF2B5EF4-FFF2-40B4-BE49-F238E27FC236}">
              <a16:creationId xmlns:a16="http://schemas.microsoft.com/office/drawing/2014/main" id="{0F5E830D-E86D-5D3C-7D62-1B3F195104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617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41320" name="Picture@01\QPosted@" descr="@01\QPosted@">
          <a:extLst>
            <a:ext uri="{FF2B5EF4-FFF2-40B4-BE49-F238E27FC236}">
              <a16:creationId xmlns:a16="http://schemas.microsoft.com/office/drawing/2014/main" id="{152BF3E1-9631-4A53-EA07-A971971BCC2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779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41321" name="Picture@01\QPosted@" descr="@01\QPosted@">
          <a:extLst>
            <a:ext uri="{FF2B5EF4-FFF2-40B4-BE49-F238E27FC236}">
              <a16:creationId xmlns:a16="http://schemas.microsoft.com/office/drawing/2014/main" id="{C6366D90-D890-28B9-53E3-5A392166193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941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41322" name="Picture@01\QPosted@" descr="@01\QPosted@">
          <a:extLst>
            <a:ext uri="{FF2B5EF4-FFF2-40B4-BE49-F238E27FC236}">
              <a16:creationId xmlns:a16="http://schemas.microsoft.com/office/drawing/2014/main" id="{F506FFC5-01F5-F939-15D6-BF3A9256F4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103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41323" name="Picture@01\QPosted@" descr="@01\QPosted@">
          <a:extLst>
            <a:ext uri="{FF2B5EF4-FFF2-40B4-BE49-F238E27FC236}">
              <a16:creationId xmlns:a16="http://schemas.microsoft.com/office/drawing/2014/main" id="{E0E33988-FBDE-20A2-D088-4B848946D7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265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41324" name="Picture@01\QPosted@" descr="@01\QPosted@">
          <a:extLst>
            <a:ext uri="{FF2B5EF4-FFF2-40B4-BE49-F238E27FC236}">
              <a16:creationId xmlns:a16="http://schemas.microsoft.com/office/drawing/2014/main" id="{02CF6E51-BC77-E497-1FCC-F960607A2B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426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41325" name="Picture@01\QPosted@" descr="@01\QPosted@">
          <a:extLst>
            <a:ext uri="{FF2B5EF4-FFF2-40B4-BE49-F238E27FC236}">
              <a16:creationId xmlns:a16="http://schemas.microsoft.com/office/drawing/2014/main" id="{AC87636A-018D-F67D-61BC-50B0CE96FA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588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41326" name="Picture@01\QPosted@" descr="@01\QPosted@">
          <a:extLst>
            <a:ext uri="{FF2B5EF4-FFF2-40B4-BE49-F238E27FC236}">
              <a16:creationId xmlns:a16="http://schemas.microsoft.com/office/drawing/2014/main" id="{77D2A1A3-6369-897C-8FCE-49B3660D832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750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41327" name="Picture@01\QPosted@" descr="@01\QPosted@">
          <a:extLst>
            <a:ext uri="{FF2B5EF4-FFF2-40B4-BE49-F238E27FC236}">
              <a16:creationId xmlns:a16="http://schemas.microsoft.com/office/drawing/2014/main" id="{1DCC714B-1D32-8938-4870-5064D17ECA4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3912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41328" name="Picture@01\QPosted@" descr="@01\QPosted@">
          <a:extLst>
            <a:ext uri="{FF2B5EF4-FFF2-40B4-BE49-F238E27FC236}">
              <a16:creationId xmlns:a16="http://schemas.microsoft.com/office/drawing/2014/main" id="{B9453B6B-B1DB-B146-E211-4674775E60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074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41329" name="Picture@01\QPosted@" descr="@01\QPosted@">
          <a:extLst>
            <a:ext uri="{FF2B5EF4-FFF2-40B4-BE49-F238E27FC236}">
              <a16:creationId xmlns:a16="http://schemas.microsoft.com/office/drawing/2014/main" id="{3CEC5A9A-E6D7-FFB7-FAC2-4DC0497D655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236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41330" name="Picture@01\QPosted@" descr="@01\QPosted@">
          <a:extLst>
            <a:ext uri="{FF2B5EF4-FFF2-40B4-BE49-F238E27FC236}">
              <a16:creationId xmlns:a16="http://schemas.microsoft.com/office/drawing/2014/main" id="{ECE9A791-1EB5-524B-A8F5-B62433E72D6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398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41331" name="Picture@01\QPosted@" descr="@01\QPosted@">
          <a:extLst>
            <a:ext uri="{FF2B5EF4-FFF2-40B4-BE49-F238E27FC236}">
              <a16:creationId xmlns:a16="http://schemas.microsoft.com/office/drawing/2014/main" id="{1ABAAECC-383A-68B6-CA3F-62CDDB6B0BF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560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41332" name="Picture@01\QPosted@" descr="@01\QPosted@">
          <a:extLst>
            <a:ext uri="{FF2B5EF4-FFF2-40B4-BE49-F238E27FC236}">
              <a16:creationId xmlns:a16="http://schemas.microsoft.com/office/drawing/2014/main" id="{7909C4DE-B460-6848-B97D-AEA334EA1B9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722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41333" name="Picture@01\QPosted@" descr="@01\QPosted@">
          <a:extLst>
            <a:ext uri="{FF2B5EF4-FFF2-40B4-BE49-F238E27FC236}">
              <a16:creationId xmlns:a16="http://schemas.microsoft.com/office/drawing/2014/main" id="{95E80785-ED45-0E22-4BF1-E9E7E1DE9F0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4884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41334" name="Picture@01\QPosted@" descr="@01\QPosted@">
          <a:extLst>
            <a:ext uri="{FF2B5EF4-FFF2-40B4-BE49-F238E27FC236}">
              <a16:creationId xmlns:a16="http://schemas.microsoft.com/office/drawing/2014/main" id="{091906B8-C60D-5C2B-C849-88C1B7C959A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046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41335" name="Picture@01\QPosted@" descr="@01\QPosted@">
          <a:extLst>
            <a:ext uri="{FF2B5EF4-FFF2-40B4-BE49-F238E27FC236}">
              <a16:creationId xmlns:a16="http://schemas.microsoft.com/office/drawing/2014/main" id="{E50067C2-2337-A2B4-64AA-E2214767BC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208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41336" name="Picture@01\QPosted@" descr="@01\QPosted@">
          <a:extLst>
            <a:ext uri="{FF2B5EF4-FFF2-40B4-BE49-F238E27FC236}">
              <a16:creationId xmlns:a16="http://schemas.microsoft.com/office/drawing/2014/main" id="{0C35AAC3-65CD-37E1-67F6-54CEAFC182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370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41337" name="Picture@01\QPosted@" descr="@01\QPosted@">
          <a:extLst>
            <a:ext uri="{FF2B5EF4-FFF2-40B4-BE49-F238E27FC236}">
              <a16:creationId xmlns:a16="http://schemas.microsoft.com/office/drawing/2014/main" id="{2D2AB8C0-9AB4-6CFA-C699-CC77F1CAF2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532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41338" name="Picture@01\QPosted@" descr="@01\QPosted@">
          <a:extLst>
            <a:ext uri="{FF2B5EF4-FFF2-40B4-BE49-F238E27FC236}">
              <a16:creationId xmlns:a16="http://schemas.microsoft.com/office/drawing/2014/main" id="{7B0FB982-28ED-7898-9CAA-914C78DA279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693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41339" name="Picture@01\QPosted@" descr="@01\QPosted@">
          <a:extLst>
            <a:ext uri="{FF2B5EF4-FFF2-40B4-BE49-F238E27FC236}">
              <a16:creationId xmlns:a16="http://schemas.microsoft.com/office/drawing/2014/main" id="{FA17CDE3-8BFB-1C53-1802-A1F122A3B7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5855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41340" name="Picture@01\QPosted@" descr="@01\QPosted@">
          <a:extLst>
            <a:ext uri="{FF2B5EF4-FFF2-40B4-BE49-F238E27FC236}">
              <a16:creationId xmlns:a16="http://schemas.microsoft.com/office/drawing/2014/main" id="{541B29B0-9F72-EFC8-3C49-25F501F9322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017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41341" name="Picture@01\QPosted@" descr="@01\QPosted@">
          <a:extLst>
            <a:ext uri="{FF2B5EF4-FFF2-40B4-BE49-F238E27FC236}">
              <a16:creationId xmlns:a16="http://schemas.microsoft.com/office/drawing/2014/main" id="{1537A6AD-463F-CE6F-E503-60C94A64117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179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41342" name="Picture@01\QPosted@" descr="@01\QPosted@">
          <a:extLst>
            <a:ext uri="{FF2B5EF4-FFF2-40B4-BE49-F238E27FC236}">
              <a16:creationId xmlns:a16="http://schemas.microsoft.com/office/drawing/2014/main" id="{9737B777-A7CB-F90A-9A90-017CDA320E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341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41343" name="Picture@01\QPosted@" descr="@01\QPosted@">
          <a:extLst>
            <a:ext uri="{FF2B5EF4-FFF2-40B4-BE49-F238E27FC236}">
              <a16:creationId xmlns:a16="http://schemas.microsoft.com/office/drawing/2014/main" id="{B0FC0836-3A4D-04FE-46C1-092C2C2601F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503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41344" name="Picture@01\QPosted@" descr="@01\QPosted@">
          <a:extLst>
            <a:ext uri="{FF2B5EF4-FFF2-40B4-BE49-F238E27FC236}">
              <a16:creationId xmlns:a16="http://schemas.microsoft.com/office/drawing/2014/main" id="{C8E1F434-1E56-7231-C7B3-6959D57E609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665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41345" name="Picture@01\QPosted@" descr="@01\QPosted@">
          <a:extLst>
            <a:ext uri="{FF2B5EF4-FFF2-40B4-BE49-F238E27FC236}">
              <a16:creationId xmlns:a16="http://schemas.microsoft.com/office/drawing/2014/main" id="{AFA7829A-F0F4-23A8-3294-C23F03DBA2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827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41346" name="Picture@01\QPosted@" descr="@01\QPosted@">
          <a:extLst>
            <a:ext uri="{FF2B5EF4-FFF2-40B4-BE49-F238E27FC236}">
              <a16:creationId xmlns:a16="http://schemas.microsoft.com/office/drawing/2014/main" id="{004BD4AC-1CAB-498F-C91A-955F2949E2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6989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41347" name="Picture@01\QPosted@" descr="@01\QPosted@">
          <a:extLst>
            <a:ext uri="{FF2B5EF4-FFF2-40B4-BE49-F238E27FC236}">
              <a16:creationId xmlns:a16="http://schemas.microsoft.com/office/drawing/2014/main" id="{29EA285F-FC3A-2C67-3A88-F2630748A2F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151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41348" name="Picture@01\QPosted@" descr="@01\QPosted@">
          <a:extLst>
            <a:ext uri="{FF2B5EF4-FFF2-40B4-BE49-F238E27FC236}">
              <a16:creationId xmlns:a16="http://schemas.microsoft.com/office/drawing/2014/main" id="{9F12C104-DCCB-EF7D-73D0-2F11F0FA4F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313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41349" name="Picture@01\QPosted@" descr="@01\QPosted@">
          <a:extLst>
            <a:ext uri="{FF2B5EF4-FFF2-40B4-BE49-F238E27FC236}">
              <a16:creationId xmlns:a16="http://schemas.microsoft.com/office/drawing/2014/main" id="{F0779CE5-6474-2802-2374-AECC140353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475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41350" name="Picture@01\QPosted@" descr="@01\QPosted@">
          <a:extLst>
            <a:ext uri="{FF2B5EF4-FFF2-40B4-BE49-F238E27FC236}">
              <a16:creationId xmlns:a16="http://schemas.microsoft.com/office/drawing/2014/main" id="{A649ADAD-BD92-0E06-E0F1-BF17CCE0C5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637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41351" name="Picture@01\QPosted@" descr="@01\QPosted@">
          <a:extLst>
            <a:ext uri="{FF2B5EF4-FFF2-40B4-BE49-F238E27FC236}">
              <a16:creationId xmlns:a16="http://schemas.microsoft.com/office/drawing/2014/main" id="{E0F0ABE0-D497-8B30-6CC8-25BE869887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798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41352" name="Picture@01\QPosted@" descr="@01\QPosted@">
          <a:extLst>
            <a:ext uri="{FF2B5EF4-FFF2-40B4-BE49-F238E27FC236}">
              <a16:creationId xmlns:a16="http://schemas.microsoft.com/office/drawing/2014/main" id="{0D9C8853-CFA0-D788-AB81-8176E91A967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7960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41353" name="Picture@01\QPosted@" descr="@01\QPosted@">
          <a:extLst>
            <a:ext uri="{FF2B5EF4-FFF2-40B4-BE49-F238E27FC236}">
              <a16:creationId xmlns:a16="http://schemas.microsoft.com/office/drawing/2014/main" id="{AF209FFA-267E-1001-6D32-DDD2F0CEB08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122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41354" name="Picture@01\QPosted@" descr="@01\QPosted@">
          <a:extLst>
            <a:ext uri="{FF2B5EF4-FFF2-40B4-BE49-F238E27FC236}">
              <a16:creationId xmlns:a16="http://schemas.microsoft.com/office/drawing/2014/main" id="{1AB98DE0-BE98-2601-D88C-D12748DED84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284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41355" name="Picture@01\QPosted@" descr="@01\QPosted@">
          <a:extLst>
            <a:ext uri="{FF2B5EF4-FFF2-40B4-BE49-F238E27FC236}">
              <a16:creationId xmlns:a16="http://schemas.microsoft.com/office/drawing/2014/main" id="{23C65062-21AB-FA61-81A0-F86639B4BE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446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41356" name="Picture@01\QPosted@" descr="@01\QPosted@">
          <a:extLst>
            <a:ext uri="{FF2B5EF4-FFF2-40B4-BE49-F238E27FC236}">
              <a16:creationId xmlns:a16="http://schemas.microsoft.com/office/drawing/2014/main" id="{3B3CC72E-1A31-FAA9-C6C3-18B7E4BAF4E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608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41357" name="Picture@01\QPosted@" descr="@01\QPosted@">
          <a:extLst>
            <a:ext uri="{FF2B5EF4-FFF2-40B4-BE49-F238E27FC236}">
              <a16:creationId xmlns:a16="http://schemas.microsoft.com/office/drawing/2014/main" id="{E0DF5834-B4F4-13C6-7744-2E08CB2BD01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770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41358" name="Picture@01\QPosted@" descr="@01\QPosted@">
          <a:extLst>
            <a:ext uri="{FF2B5EF4-FFF2-40B4-BE49-F238E27FC236}">
              <a16:creationId xmlns:a16="http://schemas.microsoft.com/office/drawing/2014/main" id="{23BD894D-546D-ABBF-60FD-11EDA56E4D4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8932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41359" name="Picture@01\QPosted@" descr="@01\QPosted@">
          <a:extLst>
            <a:ext uri="{FF2B5EF4-FFF2-40B4-BE49-F238E27FC236}">
              <a16:creationId xmlns:a16="http://schemas.microsoft.com/office/drawing/2014/main" id="{1FDEC3C6-CC45-7E00-0A6D-86ABA0AD59D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094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41360" name="Picture@01\QPosted@" descr="@01\QPosted@">
          <a:extLst>
            <a:ext uri="{FF2B5EF4-FFF2-40B4-BE49-F238E27FC236}">
              <a16:creationId xmlns:a16="http://schemas.microsoft.com/office/drawing/2014/main" id="{785823D1-B0A1-9A7E-AD5A-49737938C5C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256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41361" name="Picture@01\QPosted@" descr="@01\QPosted@">
          <a:extLst>
            <a:ext uri="{FF2B5EF4-FFF2-40B4-BE49-F238E27FC236}">
              <a16:creationId xmlns:a16="http://schemas.microsoft.com/office/drawing/2014/main" id="{31FD9B1D-F6C2-F999-4961-57FD962BC5C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418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41362" name="Picture@01\QPosted@" descr="@01\QPosted@">
          <a:extLst>
            <a:ext uri="{FF2B5EF4-FFF2-40B4-BE49-F238E27FC236}">
              <a16:creationId xmlns:a16="http://schemas.microsoft.com/office/drawing/2014/main" id="{8BE15E74-D829-FD13-CEA7-704B80B108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580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41363" name="Picture@01\QPosted@" descr="@01\QPosted@">
          <a:extLst>
            <a:ext uri="{FF2B5EF4-FFF2-40B4-BE49-F238E27FC236}">
              <a16:creationId xmlns:a16="http://schemas.microsoft.com/office/drawing/2014/main" id="{29E6E34B-B025-1830-B168-973E0D4BFA9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742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41364" name="Picture@01\QPosted@" descr="@01\QPosted@">
          <a:extLst>
            <a:ext uri="{FF2B5EF4-FFF2-40B4-BE49-F238E27FC236}">
              <a16:creationId xmlns:a16="http://schemas.microsoft.com/office/drawing/2014/main" id="{0C38FD64-2538-E72D-0129-EA2F9BDD5E6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9903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41365" name="Picture@01\QPosted@" descr="@01\QPosted@">
          <a:extLst>
            <a:ext uri="{FF2B5EF4-FFF2-40B4-BE49-F238E27FC236}">
              <a16:creationId xmlns:a16="http://schemas.microsoft.com/office/drawing/2014/main" id="{E9FF199F-8F9B-D567-7B6A-AF5CF977B19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065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41366" name="Picture@01\QPosted@" descr="@01\QPosted@">
          <a:extLst>
            <a:ext uri="{FF2B5EF4-FFF2-40B4-BE49-F238E27FC236}">
              <a16:creationId xmlns:a16="http://schemas.microsoft.com/office/drawing/2014/main" id="{0ADC5D2D-94F7-64C6-18A9-847D96CF0DD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227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41367" name="Picture@01\QPosted@" descr="@01\QPosted@">
          <a:extLst>
            <a:ext uri="{FF2B5EF4-FFF2-40B4-BE49-F238E27FC236}">
              <a16:creationId xmlns:a16="http://schemas.microsoft.com/office/drawing/2014/main" id="{0D6004A3-C1CD-21E6-CEF1-6F783FDABB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389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41368" name="Picture@01\QPosted@" descr="@01\QPosted@">
          <a:extLst>
            <a:ext uri="{FF2B5EF4-FFF2-40B4-BE49-F238E27FC236}">
              <a16:creationId xmlns:a16="http://schemas.microsoft.com/office/drawing/2014/main" id="{4F6B24DB-B6D0-F787-75C7-B1A7E433C86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551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41369" name="Picture@01\QPosted@" descr="@01\QPosted@">
          <a:extLst>
            <a:ext uri="{FF2B5EF4-FFF2-40B4-BE49-F238E27FC236}">
              <a16:creationId xmlns:a16="http://schemas.microsoft.com/office/drawing/2014/main" id="{84C4055A-D793-0AB8-BD86-4327B89634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713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41370" name="Picture@01\QPosted@" descr="@01\QPosted@">
          <a:extLst>
            <a:ext uri="{FF2B5EF4-FFF2-40B4-BE49-F238E27FC236}">
              <a16:creationId xmlns:a16="http://schemas.microsoft.com/office/drawing/2014/main" id="{1384B6FB-46BB-6826-8D3A-1AE57278047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0875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41371" name="Picture@01\QPosted@" descr="@01\QPosted@">
          <a:extLst>
            <a:ext uri="{FF2B5EF4-FFF2-40B4-BE49-F238E27FC236}">
              <a16:creationId xmlns:a16="http://schemas.microsoft.com/office/drawing/2014/main" id="{CDFF9895-F28B-8727-04B5-2A6255713D9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037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41372" name="Picture@01\QPosted@" descr="@01\QPosted@">
          <a:extLst>
            <a:ext uri="{FF2B5EF4-FFF2-40B4-BE49-F238E27FC236}">
              <a16:creationId xmlns:a16="http://schemas.microsoft.com/office/drawing/2014/main" id="{AF55AE3C-7D41-4AFD-063F-68191744152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199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41373" name="Picture@01\QPosted@" descr="@01\QPosted@">
          <a:extLst>
            <a:ext uri="{FF2B5EF4-FFF2-40B4-BE49-F238E27FC236}">
              <a16:creationId xmlns:a16="http://schemas.microsoft.com/office/drawing/2014/main" id="{94DE34A3-A0EE-4B03-5A39-864D1224D7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361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41374" name="Picture@01\QPosted@" descr="@01\QPosted@">
          <a:extLst>
            <a:ext uri="{FF2B5EF4-FFF2-40B4-BE49-F238E27FC236}">
              <a16:creationId xmlns:a16="http://schemas.microsoft.com/office/drawing/2014/main" id="{FAF303DE-AB14-75C5-9BD1-75A3564E54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523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41375" name="Picture@01\QPosted@" descr="@01\QPosted@">
          <a:extLst>
            <a:ext uri="{FF2B5EF4-FFF2-40B4-BE49-F238E27FC236}">
              <a16:creationId xmlns:a16="http://schemas.microsoft.com/office/drawing/2014/main" id="{F5ED1D4E-783D-00D1-84A8-53D6A9D9F3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685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41376" name="Picture@01\QPosted@" descr="@01\QPosted@">
          <a:extLst>
            <a:ext uri="{FF2B5EF4-FFF2-40B4-BE49-F238E27FC236}">
              <a16:creationId xmlns:a16="http://schemas.microsoft.com/office/drawing/2014/main" id="{49D2715E-A28F-DA84-BF5C-68AFFE228A6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1847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41377" name="Picture@01\QPosted@" descr="@01\QPosted@">
          <a:extLst>
            <a:ext uri="{FF2B5EF4-FFF2-40B4-BE49-F238E27FC236}">
              <a16:creationId xmlns:a16="http://schemas.microsoft.com/office/drawing/2014/main" id="{EE566C36-1B49-E4C0-8FEC-046A6EDAA72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009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41378" name="Picture@01\QPosted@" descr="@01\QPosted@">
          <a:extLst>
            <a:ext uri="{FF2B5EF4-FFF2-40B4-BE49-F238E27FC236}">
              <a16:creationId xmlns:a16="http://schemas.microsoft.com/office/drawing/2014/main" id="{CFC2AF6F-1E47-9BF1-2EB0-FF31BEA0405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170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41379" name="Picture@01\QPosted@" descr="@01\QPosted@">
          <a:extLst>
            <a:ext uri="{FF2B5EF4-FFF2-40B4-BE49-F238E27FC236}">
              <a16:creationId xmlns:a16="http://schemas.microsoft.com/office/drawing/2014/main" id="{4579C8DC-B97D-087E-BCC5-F5E6F9A75BD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332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41380" name="Picture@01\QPosted@" descr="@01\QPosted@">
          <a:extLst>
            <a:ext uri="{FF2B5EF4-FFF2-40B4-BE49-F238E27FC236}">
              <a16:creationId xmlns:a16="http://schemas.microsoft.com/office/drawing/2014/main" id="{985EC4FA-55EE-2779-90D2-2D24E78DEE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494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41381" name="Picture@01\QPosted@" descr="@01\QPosted@">
          <a:extLst>
            <a:ext uri="{FF2B5EF4-FFF2-40B4-BE49-F238E27FC236}">
              <a16:creationId xmlns:a16="http://schemas.microsoft.com/office/drawing/2014/main" id="{34C4EDF7-1DE2-E4E7-CF58-CBEE6272A49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656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41382" name="Picture@01\QPosted@" descr="@01\QPosted@">
          <a:extLst>
            <a:ext uri="{FF2B5EF4-FFF2-40B4-BE49-F238E27FC236}">
              <a16:creationId xmlns:a16="http://schemas.microsoft.com/office/drawing/2014/main" id="{FD2C2DF9-E0FB-9014-9DF8-A2F2A3EBE0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818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41383" name="Picture@01\QPosted@" descr="@01\QPosted@">
          <a:extLst>
            <a:ext uri="{FF2B5EF4-FFF2-40B4-BE49-F238E27FC236}">
              <a16:creationId xmlns:a16="http://schemas.microsoft.com/office/drawing/2014/main" id="{82453409-9C2B-5A79-DD95-AFD3D3CFA7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2980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41384" name="Picture@01\QPosted@" descr="@01\QPosted@">
          <a:extLst>
            <a:ext uri="{FF2B5EF4-FFF2-40B4-BE49-F238E27FC236}">
              <a16:creationId xmlns:a16="http://schemas.microsoft.com/office/drawing/2014/main" id="{116EA22A-B432-98EE-B771-D8468CFA482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142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41385" name="Picture@01\QPosted@" descr="@01\QPosted@">
          <a:extLst>
            <a:ext uri="{FF2B5EF4-FFF2-40B4-BE49-F238E27FC236}">
              <a16:creationId xmlns:a16="http://schemas.microsoft.com/office/drawing/2014/main" id="{CA8F7720-54FC-033F-84C7-8C438382E54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304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41386" name="Picture@01\QPosted@" descr="@01\QPosted@">
          <a:extLst>
            <a:ext uri="{FF2B5EF4-FFF2-40B4-BE49-F238E27FC236}">
              <a16:creationId xmlns:a16="http://schemas.microsoft.com/office/drawing/2014/main" id="{8445AB0C-7A1E-860F-EFE6-6AF7321FA7F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466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41387" name="Picture@01\QPosted@" descr="@01\QPosted@">
          <a:extLst>
            <a:ext uri="{FF2B5EF4-FFF2-40B4-BE49-F238E27FC236}">
              <a16:creationId xmlns:a16="http://schemas.microsoft.com/office/drawing/2014/main" id="{AEB2D980-BF46-9272-B844-1994347702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628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41388" name="Picture@01\QPosted@" descr="@01\QPosted@">
          <a:extLst>
            <a:ext uri="{FF2B5EF4-FFF2-40B4-BE49-F238E27FC236}">
              <a16:creationId xmlns:a16="http://schemas.microsoft.com/office/drawing/2014/main" id="{9D6CCB3C-683C-9090-7DFE-100C9F6966C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790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41389" name="Picture@01\QPosted@" descr="@01\QPosted@">
          <a:extLst>
            <a:ext uri="{FF2B5EF4-FFF2-40B4-BE49-F238E27FC236}">
              <a16:creationId xmlns:a16="http://schemas.microsoft.com/office/drawing/2014/main" id="{75B4F610-C882-ED92-D6E4-B4D295F72FE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3952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41390" name="Picture@01\QPosted@" descr="@01\QPosted@">
          <a:extLst>
            <a:ext uri="{FF2B5EF4-FFF2-40B4-BE49-F238E27FC236}">
              <a16:creationId xmlns:a16="http://schemas.microsoft.com/office/drawing/2014/main" id="{501E50B0-9E3D-AFB1-ED7E-7E7A8D53B7B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114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41391" name="Picture@01\QPosted@" descr="@01\QPosted@">
          <a:extLst>
            <a:ext uri="{FF2B5EF4-FFF2-40B4-BE49-F238E27FC236}">
              <a16:creationId xmlns:a16="http://schemas.microsoft.com/office/drawing/2014/main" id="{45F91168-60A2-4D98-C010-97E29A09628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275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41392" name="Picture@01\QPosted@" descr="@01\QPosted@">
          <a:extLst>
            <a:ext uri="{FF2B5EF4-FFF2-40B4-BE49-F238E27FC236}">
              <a16:creationId xmlns:a16="http://schemas.microsoft.com/office/drawing/2014/main" id="{372C53AF-F4DF-83EF-9944-AC35CD3F810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437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41393" name="Picture@01\QPosted@" descr="@01\QPosted@">
          <a:extLst>
            <a:ext uri="{FF2B5EF4-FFF2-40B4-BE49-F238E27FC236}">
              <a16:creationId xmlns:a16="http://schemas.microsoft.com/office/drawing/2014/main" id="{AC31A2E4-03AB-92E9-312F-4FA0309097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599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41394" name="Picture@01\QPosted@" descr="@01\QPosted@">
          <a:extLst>
            <a:ext uri="{FF2B5EF4-FFF2-40B4-BE49-F238E27FC236}">
              <a16:creationId xmlns:a16="http://schemas.microsoft.com/office/drawing/2014/main" id="{B2DB37A9-7431-D09C-585A-ACAA6F41253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761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41395" name="Picture@01\QPosted@" descr="@01\QPosted@">
          <a:extLst>
            <a:ext uri="{FF2B5EF4-FFF2-40B4-BE49-F238E27FC236}">
              <a16:creationId xmlns:a16="http://schemas.microsoft.com/office/drawing/2014/main" id="{24AE6B5A-4E0E-ADB7-9552-5F0493E9801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923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41396" name="Picture@01\QPosted@" descr="@01\QPosted@">
          <a:extLst>
            <a:ext uri="{FF2B5EF4-FFF2-40B4-BE49-F238E27FC236}">
              <a16:creationId xmlns:a16="http://schemas.microsoft.com/office/drawing/2014/main" id="{F7022B2A-8E16-D0A5-1DA3-479CAF9B7A3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085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41397" name="Picture@01\QPosted@" descr="@01\QPosted@">
          <a:extLst>
            <a:ext uri="{FF2B5EF4-FFF2-40B4-BE49-F238E27FC236}">
              <a16:creationId xmlns:a16="http://schemas.microsoft.com/office/drawing/2014/main" id="{DE6EFFAA-E475-A0C3-2357-BD338B14EF6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247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41398" name="Picture@01\QPosted@" descr="@01\QPosted@">
          <a:extLst>
            <a:ext uri="{FF2B5EF4-FFF2-40B4-BE49-F238E27FC236}">
              <a16:creationId xmlns:a16="http://schemas.microsoft.com/office/drawing/2014/main" id="{EE4CD183-0FB6-B9A1-8D4B-8E7D79F384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409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41399" name="Picture@01\QPosted@" descr="@01\QPosted@">
          <a:extLst>
            <a:ext uri="{FF2B5EF4-FFF2-40B4-BE49-F238E27FC236}">
              <a16:creationId xmlns:a16="http://schemas.microsoft.com/office/drawing/2014/main" id="{77C72E06-F569-E0EF-898A-26CDCE603EE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571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41400" name="Picture@01\QPosted@" descr="@01\QPosted@">
          <a:extLst>
            <a:ext uri="{FF2B5EF4-FFF2-40B4-BE49-F238E27FC236}">
              <a16:creationId xmlns:a16="http://schemas.microsoft.com/office/drawing/2014/main" id="{6EC4D1D3-44E2-9107-269F-9EDC67D8118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733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41401" name="Picture@01\QPosted@" descr="@01\QPosted@">
          <a:extLst>
            <a:ext uri="{FF2B5EF4-FFF2-40B4-BE49-F238E27FC236}">
              <a16:creationId xmlns:a16="http://schemas.microsoft.com/office/drawing/2014/main" id="{ACA6DB5A-CF19-9383-0879-1AC7E9C2EB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5895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41402" name="Picture@01\QPosted@" descr="@01\QPosted@">
          <a:extLst>
            <a:ext uri="{FF2B5EF4-FFF2-40B4-BE49-F238E27FC236}">
              <a16:creationId xmlns:a16="http://schemas.microsoft.com/office/drawing/2014/main" id="{19C0DF63-FAF9-FD81-721E-42126AD1123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057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41403" name="Picture@01\QPosted@" descr="@01\QPosted@">
          <a:extLst>
            <a:ext uri="{FF2B5EF4-FFF2-40B4-BE49-F238E27FC236}">
              <a16:creationId xmlns:a16="http://schemas.microsoft.com/office/drawing/2014/main" id="{32116764-4B23-A000-CF26-C15B4D84E15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219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41404" name="Picture@01\QPosted@" descr="@01\QPosted@">
          <a:extLst>
            <a:ext uri="{FF2B5EF4-FFF2-40B4-BE49-F238E27FC236}">
              <a16:creationId xmlns:a16="http://schemas.microsoft.com/office/drawing/2014/main" id="{6199F831-1C20-C923-70BB-78C8B5A256D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380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41405" name="Picture@01\QPosted@" descr="@01\QPosted@">
          <a:extLst>
            <a:ext uri="{FF2B5EF4-FFF2-40B4-BE49-F238E27FC236}">
              <a16:creationId xmlns:a16="http://schemas.microsoft.com/office/drawing/2014/main" id="{F365CC45-3C46-7D21-8C16-E9A7074A0B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542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41406" name="Picture@01\QPosted@" descr="@01\QPosted@">
          <a:extLst>
            <a:ext uri="{FF2B5EF4-FFF2-40B4-BE49-F238E27FC236}">
              <a16:creationId xmlns:a16="http://schemas.microsoft.com/office/drawing/2014/main" id="{E3D8C7AA-B38F-80C8-023A-865AA78ECDB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704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41407" name="Picture@01\QPosted@" descr="@01\QPosted@">
          <a:extLst>
            <a:ext uri="{FF2B5EF4-FFF2-40B4-BE49-F238E27FC236}">
              <a16:creationId xmlns:a16="http://schemas.microsoft.com/office/drawing/2014/main" id="{A6A4C019-9031-5E05-6711-4C71C9E1BDF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6866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41408" name="Picture@01\QPosted@" descr="@01\QPosted@">
          <a:extLst>
            <a:ext uri="{FF2B5EF4-FFF2-40B4-BE49-F238E27FC236}">
              <a16:creationId xmlns:a16="http://schemas.microsoft.com/office/drawing/2014/main" id="{ABF5EEF6-6877-0A9C-AFC8-C39D9B4A16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028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41409" name="Picture@01\QPosted@" descr="@01\QPosted@">
          <a:extLst>
            <a:ext uri="{FF2B5EF4-FFF2-40B4-BE49-F238E27FC236}">
              <a16:creationId xmlns:a16="http://schemas.microsoft.com/office/drawing/2014/main" id="{9CC16A1F-66E1-B1AA-0EEB-F0C8BC5C3AA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190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41410" name="Picture@01\QPosted@" descr="@01\QPosted@">
          <a:extLst>
            <a:ext uri="{FF2B5EF4-FFF2-40B4-BE49-F238E27FC236}">
              <a16:creationId xmlns:a16="http://schemas.microsoft.com/office/drawing/2014/main" id="{3206A538-5DCD-B899-2CD8-476D9BFA2B4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352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41411" name="Picture@01\QPosted@" descr="@01\QPosted@">
          <a:extLst>
            <a:ext uri="{FF2B5EF4-FFF2-40B4-BE49-F238E27FC236}">
              <a16:creationId xmlns:a16="http://schemas.microsoft.com/office/drawing/2014/main" id="{CDB81959-6C7D-18C4-D0E7-4736B4BADE9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514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41412" name="Picture@01\QPosted@" descr="@01\QPosted@">
          <a:extLst>
            <a:ext uri="{FF2B5EF4-FFF2-40B4-BE49-F238E27FC236}">
              <a16:creationId xmlns:a16="http://schemas.microsoft.com/office/drawing/2014/main" id="{7FD88EB8-B160-A589-DF21-148B111032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676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41413" name="Picture@01\QPosted@" descr="@01\QPosted@">
          <a:extLst>
            <a:ext uri="{FF2B5EF4-FFF2-40B4-BE49-F238E27FC236}">
              <a16:creationId xmlns:a16="http://schemas.microsoft.com/office/drawing/2014/main" id="{31AF569E-366C-2D9E-CF86-578C801E6E8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7838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41414" name="Picture@01\QPosted@" descr="@01\QPosted@">
          <a:extLst>
            <a:ext uri="{FF2B5EF4-FFF2-40B4-BE49-F238E27FC236}">
              <a16:creationId xmlns:a16="http://schemas.microsoft.com/office/drawing/2014/main" id="{976FF13D-536D-78F0-EE7B-BAED298E512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000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41415" name="Picture@01\QPosted@" descr="@01\QPosted@">
          <a:extLst>
            <a:ext uri="{FF2B5EF4-FFF2-40B4-BE49-F238E27FC236}">
              <a16:creationId xmlns:a16="http://schemas.microsoft.com/office/drawing/2014/main" id="{4908F7EE-309A-D951-3D8B-08DD5DB89E8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162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41416" name="Picture@01\QPosted@" descr="@01\QPosted@">
          <a:extLst>
            <a:ext uri="{FF2B5EF4-FFF2-40B4-BE49-F238E27FC236}">
              <a16:creationId xmlns:a16="http://schemas.microsoft.com/office/drawing/2014/main" id="{9F12C5C0-996E-62F9-8B18-E00D2A12C8B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324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41417" name="Picture@01\QPosted@" descr="@01\QPosted@">
          <a:extLst>
            <a:ext uri="{FF2B5EF4-FFF2-40B4-BE49-F238E27FC236}">
              <a16:creationId xmlns:a16="http://schemas.microsoft.com/office/drawing/2014/main" id="{241D759D-F6F0-00CB-6D89-E0A6891D25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486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41418" name="Picture@01\QPosted@" descr="@01\QPosted@">
          <a:extLst>
            <a:ext uri="{FF2B5EF4-FFF2-40B4-BE49-F238E27FC236}">
              <a16:creationId xmlns:a16="http://schemas.microsoft.com/office/drawing/2014/main" id="{9B3EFF7E-FFD2-73A7-444C-1478FB07ED5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647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41419" name="Picture@01\QPosted@" descr="@01\QPosted@">
          <a:extLst>
            <a:ext uri="{FF2B5EF4-FFF2-40B4-BE49-F238E27FC236}">
              <a16:creationId xmlns:a16="http://schemas.microsoft.com/office/drawing/2014/main" id="{85146224-F6ED-F33D-54DC-3022F5C47E1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809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41420" name="Picture@01\QPosted@" descr="@01\QPosted@">
          <a:extLst>
            <a:ext uri="{FF2B5EF4-FFF2-40B4-BE49-F238E27FC236}">
              <a16:creationId xmlns:a16="http://schemas.microsoft.com/office/drawing/2014/main" id="{2230F7D3-EE90-ECA7-525E-B99201C7ED6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8971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41421" name="Picture@01\QPosted@" descr="@01\QPosted@">
          <a:extLst>
            <a:ext uri="{FF2B5EF4-FFF2-40B4-BE49-F238E27FC236}">
              <a16:creationId xmlns:a16="http://schemas.microsoft.com/office/drawing/2014/main" id="{0E71F3F5-C070-9030-53D2-846392E60BD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133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41422" name="Picture@01\QPosted@" descr="@01\QPosted@">
          <a:extLst>
            <a:ext uri="{FF2B5EF4-FFF2-40B4-BE49-F238E27FC236}">
              <a16:creationId xmlns:a16="http://schemas.microsoft.com/office/drawing/2014/main" id="{4B9645A9-9C14-DFE1-DC93-CD46DA7BAC7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295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41423" name="Picture@01\QPosted@" descr="@01\QPosted@">
          <a:extLst>
            <a:ext uri="{FF2B5EF4-FFF2-40B4-BE49-F238E27FC236}">
              <a16:creationId xmlns:a16="http://schemas.microsoft.com/office/drawing/2014/main" id="{7289C711-F22A-DDEF-A40A-AAE9F56BDA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457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41424" name="Picture@01\QPosted@" descr="@01\QPosted@">
          <a:extLst>
            <a:ext uri="{FF2B5EF4-FFF2-40B4-BE49-F238E27FC236}">
              <a16:creationId xmlns:a16="http://schemas.microsoft.com/office/drawing/2014/main" id="{41EFEB70-A79B-AC1B-A57E-BE598993A1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619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41425" name="Picture@01\QPosted@" descr="@01\QPosted@">
          <a:extLst>
            <a:ext uri="{FF2B5EF4-FFF2-40B4-BE49-F238E27FC236}">
              <a16:creationId xmlns:a16="http://schemas.microsoft.com/office/drawing/2014/main" id="{E5569DBE-BBAE-9A70-EB37-13B136BD644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781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41426" name="Picture@01\QPosted@" descr="@01\QPosted@">
          <a:extLst>
            <a:ext uri="{FF2B5EF4-FFF2-40B4-BE49-F238E27FC236}">
              <a16:creationId xmlns:a16="http://schemas.microsoft.com/office/drawing/2014/main" id="{015A9C93-46A6-E33D-8DBF-447AC0BEDBE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9943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41427" name="Picture@01\QPosted@" descr="@01\QPosted@">
          <a:extLst>
            <a:ext uri="{FF2B5EF4-FFF2-40B4-BE49-F238E27FC236}">
              <a16:creationId xmlns:a16="http://schemas.microsoft.com/office/drawing/2014/main" id="{7CFBD35E-D948-7F25-DFCB-2B4777ADE6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105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41428" name="Picture@01\QPosted@" descr="@01\QPosted@">
          <a:extLst>
            <a:ext uri="{FF2B5EF4-FFF2-40B4-BE49-F238E27FC236}">
              <a16:creationId xmlns:a16="http://schemas.microsoft.com/office/drawing/2014/main" id="{2696D9D2-27C7-1E4D-0859-5577ECA1864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267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41429" name="Picture@01\QPosted@" descr="@01\QPosted@">
          <a:extLst>
            <a:ext uri="{FF2B5EF4-FFF2-40B4-BE49-F238E27FC236}">
              <a16:creationId xmlns:a16="http://schemas.microsoft.com/office/drawing/2014/main" id="{B3E49AB2-5F22-8F90-9D5B-7949085D33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429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41430" name="Picture@01\QPosted@" descr="@01\QPosted@">
          <a:extLst>
            <a:ext uri="{FF2B5EF4-FFF2-40B4-BE49-F238E27FC236}">
              <a16:creationId xmlns:a16="http://schemas.microsoft.com/office/drawing/2014/main" id="{68875CCC-BD03-0827-B8E7-80E3BEE94C4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591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41431" name="Picture@01\QPosted@" descr="@01\QPosted@">
          <a:extLst>
            <a:ext uri="{FF2B5EF4-FFF2-40B4-BE49-F238E27FC236}">
              <a16:creationId xmlns:a16="http://schemas.microsoft.com/office/drawing/2014/main" id="{50F0E085-30F3-CE80-1CF2-7C6D28104F3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752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41432" name="Picture@01\QPosted@" descr="@01\QPosted@">
          <a:extLst>
            <a:ext uri="{FF2B5EF4-FFF2-40B4-BE49-F238E27FC236}">
              <a16:creationId xmlns:a16="http://schemas.microsoft.com/office/drawing/2014/main" id="{6B30B015-A8C6-F11E-EEF8-01973538685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0914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41433" name="Picture@01\QPosted@" descr="@01\QPosted@">
          <a:extLst>
            <a:ext uri="{FF2B5EF4-FFF2-40B4-BE49-F238E27FC236}">
              <a16:creationId xmlns:a16="http://schemas.microsoft.com/office/drawing/2014/main" id="{FB5D6154-750E-7D10-E4A3-CA1E746EF18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076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41434" name="Picture@01\QPosted@" descr="@01\QPosted@">
          <a:extLst>
            <a:ext uri="{FF2B5EF4-FFF2-40B4-BE49-F238E27FC236}">
              <a16:creationId xmlns:a16="http://schemas.microsoft.com/office/drawing/2014/main" id="{169C3864-071E-476C-7626-18915DCC81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238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41435" name="Picture@01\QPosted@" descr="@01\QPosted@">
          <a:extLst>
            <a:ext uri="{FF2B5EF4-FFF2-40B4-BE49-F238E27FC236}">
              <a16:creationId xmlns:a16="http://schemas.microsoft.com/office/drawing/2014/main" id="{C9188A32-2197-1C36-4E13-1068927461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400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41436" name="Picture@01\QPosted@" descr="@01\QPosted@">
          <a:extLst>
            <a:ext uri="{FF2B5EF4-FFF2-40B4-BE49-F238E27FC236}">
              <a16:creationId xmlns:a16="http://schemas.microsoft.com/office/drawing/2014/main" id="{244F3C75-0FE0-BA8C-43D4-BEDD001A4D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562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41437" name="Picture@01\QPosted@" descr="@01\QPosted@">
          <a:extLst>
            <a:ext uri="{FF2B5EF4-FFF2-40B4-BE49-F238E27FC236}">
              <a16:creationId xmlns:a16="http://schemas.microsoft.com/office/drawing/2014/main" id="{EB1049ED-FA4E-0557-E42D-BAE4A626A9B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724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41438" name="Picture@01\QPosted@" descr="@01\QPosted@">
          <a:extLst>
            <a:ext uri="{FF2B5EF4-FFF2-40B4-BE49-F238E27FC236}">
              <a16:creationId xmlns:a16="http://schemas.microsoft.com/office/drawing/2014/main" id="{34C70B24-A2C5-AA89-20B6-523DBAB5906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1886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41439" name="Picture@01\QPosted@" descr="@01\QPosted@">
          <a:extLst>
            <a:ext uri="{FF2B5EF4-FFF2-40B4-BE49-F238E27FC236}">
              <a16:creationId xmlns:a16="http://schemas.microsoft.com/office/drawing/2014/main" id="{DEFA0BFD-52D4-4175-C520-261F2AB215A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048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41440" name="Picture@01\QPosted@" descr="@01\QPosted@">
          <a:extLst>
            <a:ext uri="{FF2B5EF4-FFF2-40B4-BE49-F238E27FC236}">
              <a16:creationId xmlns:a16="http://schemas.microsoft.com/office/drawing/2014/main" id="{29167C75-1797-E90E-8691-B9AFA4979B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210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41441" name="Picture@01\QPosted@" descr="@01\QPosted@">
          <a:extLst>
            <a:ext uri="{FF2B5EF4-FFF2-40B4-BE49-F238E27FC236}">
              <a16:creationId xmlns:a16="http://schemas.microsoft.com/office/drawing/2014/main" id="{6BDDEC31-212B-653C-16FB-F39FE954AFA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372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41442" name="Picture@01\QPosted@" descr="@01\QPosted@">
          <a:extLst>
            <a:ext uri="{FF2B5EF4-FFF2-40B4-BE49-F238E27FC236}">
              <a16:creationId xmlns:a16="http://schemas.microsoft.com/office/drawing/2014/main" id="{5FE45125-35C7-F224-2598-5952924F10D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534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41443" name="Picture@01\QPosted@" descr="@01\QPosted@">
          <a:extLst>
            <a:ext uri="{FF2B5EF4-FFF2-40B4-BE49-F238E27FC236}">
              <a16:creationId xmlns:a16="http://schemas.microsoft.com/office/drawing/2014/main" id="{618FD63C-2890-CF91-BC49-1260ABD999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696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41444" name="Picture@01\QPosted@" descr="@01\QPosted@">
          <a:extLst>
            <a:ext uri="{FF2B5EF4-FFF2-40B4-BE49-F238E27FC236}">
              <a16:creationId xmlns:a16="http://schemas.microsoft.com/office/drawing/2014/main" id="{1EF49EF8-47D7-C45C-1D6B-EF91DC3E1B1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2857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41445" name="Picture@01\QPosted@" descr="@01\QPosted@">
          <a:extLst>
            <a:ext uri="{FF2B5EF4-FFF2-40B4-BE49-F238E27FC236}">
              <a16:creationId xmlns:a16="http://schemas.microsoft.com/office/drawing/2014/main" id="{9CD1A0E4-8E14-32D1-2F27-1BE8838F562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019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41446" name="Picture@01\QPosted@" descr="@01\QPosted@">
          <a:extLst>
            <a:ext uri="{FF2B5EF4-FFF2-40B4-BE49-F238E27FC236}">
              <a16:creationId xmlns:a16="http://schemas.microsoft.com/office/drawing/2014/main" id="{F867B497-1F1A-ADC2-65A0-C3671C3B05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181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41447" name="Picture@01\QPosted@" descr="@01\QPosted@">
          <a:extLst>
            <a:ext uri="{FF2B5EF4-FFF2-40B4-BE49-F238E27FC236}">
              <a16:creationId xmlns:a16="http://schemas.microsoft.com/office/drawing/2014/main" id="{C9561088-315B-7DA4-D318-1AD1927294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343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41448" name="Picture@01\QPosted@" descr="@01\QPosted@">
          <a:extLst>
            <a:ext uri="{FF2B5EF4-FFF2-40B4-BE49-F238E27FC236}">
              <a16:creationId xmlns:a16="http://schemas.microsoft.com/office/drawing/2014/main" id="{9C0026DD-D269-A6A5-2BF8-2FA871BD319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505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41449" name="Picture@01\QPosted@" descr="@01\QPosted@">
          <a:extLst>
            <a:ext uri="{FF2B5EF4-FFF2-40B4-BE49-F238E27FC236}">
              <a16:creationId xmlns:a16="http://schemas.microsoft.com/office/drawing/2014/main" id="{E4B2EB2B-E363-0F1B-F244-2C503A5CCE6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667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41450" name="Picture@01\QPosted@" descr="@01\QPosted@">
          <a:extLst>
            <a:ext uri="{FF2B5EF4-FFF2-40B4-BE49-F238E27FC236}">
              <a16:creationId xmlns:a16="http://schemas.microsoft.com/office/drawing/2014/main" id="{8DE1601A-4AEA-B540-287D-DE9A9964408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829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41451" name="Picture@01\QPosted@" descr="@01\QPosted@">
          <a:extLst>
            <a:ext uri="{FF2B5EF4-FFF2-40B4-BE49-F238E27FC236}">
              <a16:creationId xmlns:a16="http://schemas.microsoft.com/office/drawing/2014/main" id="{F585EFF4-7308-68AF-158B-60AD331F2A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3991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41452" name="Picture@01\QPosted@" descr="@01\QPosted@">
          <a:extLst>
            <a:ext uri="{FF2B5EF4-FFF2-40B4-BE49-F238E27FC236}">
              <a16:creationId xmlns:a16="http://schemas.microsoft.com/office/drawing/2014/main" id="{5FC77613-0A5A-D723-2AE3-B263F7EE3D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153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41453" name="Picture@01\QPosted@" descr="@01\QPosted@">
          <a:extLst>
            <a:ext uri="{FF2B5EF4-FFF2-40B4-BE49-F238E27FC236}">
              <a16:creationId xmlns:a16="http://schemas.microsoft.com/office/drawing/2014/main" id="{C68720CF-B75E-43C4-3B81-5EC821EFBB5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315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41454" name="Picture@01\QPosted@" descr="@01\QPosted@">
          <a:extLst>
            <a:ext uri="{FF2B5EF4-FFF2-40B4-BE49-F238E27FC236}">
              <a16:creationId xmlns:a16="http://schemas.microsoft.com/office/drawing/2014/main" id="{EC85CF26-9550-6BB0-2EF0-B1F211524E7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477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41455" name="Picture@01\QPosted@" descr="@01\QPosted@">
          <a:extLst>
            <a:ext uri="{FF2B5EF4-FFF2-40B4-BE49-F238E27FC236}">
              <a16:creationId xmlns:a16="http://schemas.microsoft.com/office/drawing/2014/main" id="{CF82D0DC-35B1-9817-6F8A-36E104F9E42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639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41456" name="Picture@01\QPosted@" descr="@01\QPosted@">
          <a:extLst>
            <a:ext uri="{FF2B5EF4-FFF2-40B4-BE49-F238E27FC236}">
              <a16:creationId xmlns:a16="http://schemas.microsoft.com/office/drawing/2014/main" id="{F1B1A134-28DE-7AAF-2B05-BB8251C876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801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41457" name="Picture@01\QPosted@" descr="@01\QPosted@">
          <a:extLst>
            <a:ext uri="{FF2B5EF4-FFF2-40B4-BE49-F238E27FC236}">
              <a16:creationId xmlns:a16="http://schemas.microsoft.com/office/drawing/2014/main" id="{B11FAA5E-C499-D861-020E-B8C79B47289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4963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41458" name="Picture@01\QPosted@" descr="@01\QPosted@">
          <a:extLst>
            <a:ext uri="{FF2B5EF4-FFF2-40B4-BE49-F238E27FC236}">
              <a16:creationId xmlns:a16="http://schemas.microsoft.com/office/drawing/2014/main" id="{FE1EE6B9-FA22-A9BC-6D3F-E9274068B63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124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41459" name="Picture@01\QPosted@" descr="@01\QPosted@">
          <a:extLst>
            <a:ext uri="{FF2B5EF4-FFF2-40B4-BE49-F238E27FC236}">
              <a16:creationId xmlns:a16="http://schemas.microsoft.com/office/drawing/2014/main" id="{09D0F5CC-B103-1122-F986-59C762DF9AD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286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41460" name="Picture@01\QPosted@" descr="@01\QPosted@">
          <a:extLst>
            <a:ext uri="{FF2B5EF4-FFF2-40B4-BE49-F238E27FC236}">
              <a16:creationId xmlns:a16="http://schemas.microsoft.com/office/drawing/2014/main" id="{F7B7B056-F86A-EA5D-7C17-8B8715CFBA4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448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41461" name="Picture@01\QPosted@" descr="@01\QPosted@">
          <a:extLst>
            <a:ext uri="{FF2B5EF4-FFF2-40B4-BE49-F238E27FC236}">
              <a16:creationId xmlns:a16="http://schemas.microsoft.com/office/drawing/2014/main" id="{387FC81D-5287-78F3-979E-F3CB6539A9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610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41462" name="Picture@01\QPosted@" descr="@01\QPosted@">
          <a:extLst>
            <a:ext uri="{FF2B5EF4-FFF2-40B4-BE49-F238E27FC236}">
              <a16:creationId xmlns:a16="http://schemas.microsoft.com/office/drawing/2014/main" id="{5FC99B97-B405-AE95-C2D0-7A117BE9A1F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772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41463" name="Picture@01\QPosted@" descr="@01\QPosted@">
          <a:extLst>
            <a:ext uri="{FF2B5EF4-FFF2-40B4-BE49-F238E27FC236}">
              <a16:creationId xmlns:a16="http://schemas.microsoft.com/office/drawing/2014/main" id="{59A34D1C-0010-EFEA-3C50-4DDAC68F351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5934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41464" name="Picture@01\QPosted@" descr="@01\QPosted@">
          <a:extLst>
            <a:ext uri="{FF2B5EF4-FFF2-40B4-BE49-F238E27FC236}">
              <a16:creationId xmlns:a16="http://schemas.microsoft.com/office/drawing/2014/main" id="{974E42EA-8A5C-8522-D942-4AB0169E000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096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41465" name="Picture@01\QPosted@" descr="@01\QPosted@">
          <a:extLst>
            <a:ext uri="{FF2B5EF4-FFF2-40B4-BE49-F238E27FC236}">
              <a16:creationId xmlns:a16="http://schemas.microsoft.com/office/drawing/2014/main" id="{B30E7D75-AB7E-3C31-174B-7D06822A372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258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41466" name="Picture@01\QPosted@" descr="@01\QPosted@">
          <a:extLst>
            <a:ext uri="{FF2B5EF4-FFF2-40B4-BE49-F238E27FC236}">
              <a16:creationId xmlns:a16="http://schemas.microsoft.com/office/drawing/2014/main" id="{B128C771-5169-22A4-8167-01EAEDAAF8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420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41467" name="Picture@01\QPosted@" descr="@01\QPosted@">
          <a:extLst>
            <a:ext uri="{FF2B5EF4-FFF2-40B4-BE49-F238E27FC236}">
              <a16:creationId xmlns:a16="http://schemas.microsoft.com/office/drawing/2014/main" id="{B3504172-B3C7-310E-573A-CC2F52594BD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582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41468" name="Picture@01\QPosted@" descr="@01\QPosted@">
          <a:extLst>
            <a:ext uri="{FF2B5EF4-FFF2-40B4-BE49-F238E27FC236}">
              <a16:creationId xmlns:a16="http://schemas.microsoft.com/office/drawing/2014/main" id="{D5CF2526-1376-ACEF-C239-7CE2D3B73EB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744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41469" name="Picture@01\QPosted@" descr="@01\QPosted@">
          <a:extLst>
            <a:ext uri="{FF2B5EF4-FFF2-40B4-BE49-F238E27FC236}">
              <a16:creationId xmlns:a16="http://schemas.microsoft.com/office/drawing/2014/main" id="{E8EC6866-729A-DEE3-F87B-7BD1B8A3A0A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6906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41470" name="Picture@01\QPosted@" descr="@01\QPosted@">
          <a:extLst>
            <a:ext uri="{FF2B5EF4-FFF2-40B4-BE49-F238E27FC236}">
              <a16:creationId xmlns:a16="http://schemas.microsoft.com/office/drawing/2014/main" id="{4B5EFBC1-D99A-1BF0-1D6B-DE93B558A68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068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41471" name="Picture@01\QPosted@" descr="@01\QPosted@">
          <a:extLst>
            <a:ext uri="{FF2B5EF4-FFF2-40B4-BE49-F238E27FC236}">
              <a16:creationId xmlns:a16="http://schemas.microsoft.com/office/drawing/2014/main" id="{E00B9F4B-AF98-4801-60EB-6019A92369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229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41472" name="Picture@01\QPosted@" descr="@01\QPosted@">
          <a:extLst>
            <a:ext uri="{FF2B5EF4-FFF2-40B4-BE49-F238E27FC236}">
              <a16:creationId xmlns:a16="http://schemas.microsoft.com/office/drawing/2014/main" id="{6A032677-2ACF-40F1-B545-17C20152413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391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41473" name="Picture@01\QPosted@" descr="@01\QPosted@">
          <a:extLst>
            <a:ext uri="{FF2B5EF4-FFF2-40B4-BE49-F238E27FC236}">
              <a16:creationId xmlns:a16="http://schemas.microsoft.com/office/drawing/2014/main" id="{E96CBBF8-F8ED-B672-8CCF-B2B61CF6E89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553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41474" name="Picture@01\QPosted@" descr="@01\QPosted@">
          <a:extLst>
            <a:ext uri="{FF2B5EF4-FFF2-40B4-BE49-F238E27FC236}">
              <a16:creationId xmlns:a16="http://schemas.microsoft.com/office/drawing/2014/main" id="{D2F99143-9E7E-6D66-7B0F-E5B286E3947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715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41475" name="Picture@01\QPosted@" descr="@01\QPosted@">
          <a:extLst>
            <a:ext uri="{FF2B5EF4-FFF2-40B4-BE49-F238E27FC236}">
              <a16:creationId xmlns:a16="http://schemas.microsoft.com/office/drawing/2014/main" id="{0D8CD655-08D2-A81D-018F-2850D123040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7877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41476" name="Picture@01\QPosted@" descr="@01\QPosted@">
          <a:extLst>
            <a:ext uri="{FF2B5EF4-FFF2-40B4-BE49-F238E27FC236}">
              <a16:creationId xmlns:a16="http://schemas.microsoft.com/office/drawing/2014/main" id="{F33518B2-55F0-2AC2-1594-FDE8A28A2F1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039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41477" name="Picture@01\QPosted@" descr="@01\QPosted@">
          <a:extLst>
            <a:ext uri="{FF2B5EF4-FFF2-40B4-BE49-F238E27FC236}">
              <a16:creationId xmlns:a16="http://schemas.microsoft.com/office/drawing/2014/main" id="{6D486FBF-B0C4-DAC9-A2D5-5E35FC999D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201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41478" name="Picture@01\QPosted@" descr="@01\QPosted@">
          <a:extLst>
            <a:ext uri="{FF2B5EF4-FFF2-40B4-BE49-F238E27FC236}">
              <a16:creationId xmlns:a16="http://schemas.microsoft.com/office/drawing/2014/main" id="{0F7BFED4-B82D-DE05-DCED-A1A4E1FD54B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363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41479" name="Picture@01\QPosted@" descr="@01\QPosted@">
          <a:extLst>
            <a:ext uri="{FF2B5EF4-FFF2-40B4-BE49-F238E27FC236}">
              <a16:creationId xmlns:a16="http://schemas.microsoft.com/office/drawing/2014/main" id="{C5A2D2E7-1E3C-4491-78D2-BC00EFA553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525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41480" name="Picture@01\QPosted@" descr="@01\QPosted@">
          <a:extLst>
            <a:ext uri="{FF2B5EF4-FFF2-40B4-BE49-F238E27FC236}">
              <a16:creationId xmlns:a16="http://schemas.microsoft.com/office/drawing/2014/main" id="{AC0B6A05-F286-9654-A902-EADDC6A7D2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687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41481" name="Picture@01\QPosted@" descr="@01\QPosted@">
          <a:extLst>
            <a:ext uri="{FF2B5EF4-FFF2-40B4-BE49-F238E27FC236}">
              <a16:creationId xmlns:a16="http://schemas.microsoft.com/office/drawing/2014/main" id="{DA164A5D-A149-13F7-8500-40A312B7881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8849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41482" name="Picture@01\QPosted@" descr="@01\QPosted@">
          <a:extLst>
            <a:ext uri="{FF2B5EF4-FFF2-40B4-BE49-F238E27FC236}">
              <a16:creationId xmlns:a16="http://schemas.microsoft.com/office/drawing/2014/main" id="{D8088ED0-19F9-0F02-3A41-EBD96F5CB64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011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41483" name="Picture@01\QPosted@" descr="@01\QPosted@">
          <a:extLst>
            <a:ext uri="{FF2B5EF4-FFF2-40B4-BE49-F238E27FC236}">
              <a16:creationId xmlns:a16="http://schemas.microsoft.com/office/drawing/2014/main" id="{A80BE7A1-8D7C-7B9E-864C-45586B9D66F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173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41484" name="Picture@01\QPosted@" descr="@01\QPosted@">
          <a:extLst>
            <a:ext uri="{FF2B5EF4-FFF2-40B4-BE49-F238E27FC236}">
              <a16:creationId xmlns:a16="http://schemas.microsoft.com/office/drawing/2014/main" id="{1564ED11-092E-A68A-390E-B9A6FE29C1B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334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41485" name="Picture@01\QPosted@" descr="@01\QPosted@">
          <a:extLst>
            <a:ext uri="{FF2B5EF4-FFF2-40B4-BE49-F238E27FC236}">
              <a16:creationId xmlns:a16="http://schemas.microsoft.com/office/drawing/2014/main" id="{5C3544F6-FC7D-1E65-0615-E4C5A13DBE1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496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41486" name="Picture@01\QPosted@" descr="@01\QPosted@">
          <a:extLst>
            <a:ext uri="{FF2B5EF4-FFF2-40B4-BE49-F238E27FC236}">
              <a16:creationId xmlns:a16="http://schemas.microsoft.com/office/drawing/2014/main" id="{CEDF9A92-5866-BC00-CCEF-80AFA5ECE46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658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41487" name="Picture@01\QPosted@" descr="@01\QPosted@">
          <a:extLst>
            <a:ext uri="{FF2B5EF4-FFF2-40B4-BE49-F238E27FC236}">
              <a16:creationId xmlns:a16="http://schemas.microsoft.com/office/drawing/2014/main" id="{311571AA-DBBA-BD9D-656A-803964B224E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820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41488" name="Picture@01\QPosted@" descr="@01\QPosted@">
          <a:extLst>
            <a:ext uri="{FF2B5EF4-FFF2-40B4-BE49-F238E27FC236}">
              <a16:creationId xmlns:a16="http://schemas.microsoft.com/office/drawing/2014/main" id="{70AC93AC-0FB1-C246-7EEB-E60E793ADA8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89982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41489" name="Picture@01\QPosted@" descr="@01\QPosted@">
          <a:extLst>
            <a:ext uri="{FF2B5EF4-FFF2-40B4-BE49-F238E27FC236}">
              <a16:creationId xmlns:a16="http://schemas.microsoft.com/office/drawing/2014/main" id="{E1DEE6F3-62F4-65F0-5021-3EC7221615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144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41490" name="Picture@01\QPosted@" descr="@01\QPosted@">
          <a:extLst>
            <a:ext uri="{FF2B5EF4-FFF2-40B4-BE49-F238E27FC236}">
              <a16:creationId xmlns:a16="http://schemas.microsoft.com/office/drawing/2014/main" id="{124E0AEF-CA47-0205-0A5D-212A168172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306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41491" name="Picture@01\QPosted@" descr="@01\QPosted@">
          <a:extLst>
            <a:ext uri="{FF2B5EF4-FFF2-40B4-BE49-F238E27FC236}">
              <a16:creationId xmlns:a16="http://schemas.microsoft.com/office/drawing/2014/main" id="{A6C97F72-4698-DA81-854C-4D68D5F1825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468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41492" name="Picture@01\QPosted@" descr="@01\QPosted@">
          <a:extLst>
            <a:ext uri="{FF2B5EF4-FFF2-40B4-BE49-F238E27FC236}">
              <a16:creationId xmlns:a16="http://schemas.microsoft.com/office/drawing/2014/main" id="{D456D197-2775-4162-4806-A09D53F61F2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630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41493" name="Picture@01\QPosted@" descr="@01\QPosted@">
          <a:extLst>
            <a:ext uri="{FF2B5EF4-FFF2-40B4-BE49-F238E27FC236}">
              <a16:creationId xmlns:a16="http://schemas.microsoft.com/office/drawing/2014/main" id="{B45B11DA-4DDD-00D5-4073-4568B5536C6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792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41494" name="Picture@01\QPosted@" descr="@01\QPosted@">
          <a:extLst>
            <a:ext uri="{FF2B5EF4-FFF2-40B4-BE49-F238E27FC236}">
              <a16:creationId xmlns:a16="http://schemas.microsoft.com/office/drawing/2014/main" id="{10B7CDDA-9C9C-E9B0-C3B3-58A0258804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0954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41495" name="Picture@01\QPosted@" descr="@01\QPosted@">
          <a:extLst>
            <a:ext uri="{FF2B5EF4-FFF2-40B4-BE49-F238E27FC236}">
              <a16:creationId xmlns:a16="http://schemas.microsoft.com/office/drawing/2014/main" id="{FDB2B8F6-D080-E125-2D08-AEF2F12526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116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41496" name="Picture@01\QPosted@" descr="@01\QPosted@">
          <a:extLst>
            <a:ext uri="{FF2B5EF4-FFF2-40B4-BE49-F238E27FC236}">
              <a16:creationId xmlns:a16="http://schemas.microsoft.com/office/drawing/2014/main" id="{0D3E7267-1746-3033-4A8E-224CC142DF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278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41497" name="Picture@01\QPosted@" descr="@01\QPosted@">
          <a:extLst>
            <a:ext uri="{FF2B5EF4-FFF2-40B4-BE49-F238E27FC236}">
              <a16:creationId xmlns:a16="http://schemas.microsoft.com/office/drawing/2014/main" id="{65242E0D-EE90-AF46-984D-706019D17B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440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41498" name="Picture@01\QPosted@" descr="@01\QPosted@">
          <a:extLst>
            <a:ext uri="{FF2B5EF4-FFF2-40B4-BE49-F238E27FC236}">
              <a16:creationId xmlns:a16="http://schemas.microsoft.com/office/drawing/2014/main" id="{D98838EB-50AC-15EB-DECB-7588EB94D93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601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41499" name="Picture@01\QPosted@" descr="@01\QPosted@">
          <a:extLst>
            <a:ext uri="{FF2B5EF4-FFF2-40B4-BE49-F238E27FC236}">
              <a16:creationId xmlns:a16="http://schemas.microsoft.com/office/drawing/2014/main" id="{65018E85-244B-4E7A-360E-615DCF04B72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763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41500" name="Picture@01\QPosted@" descr="@01\QPosted@">
          <a:extLst>
            <a:ext uri="{FF2B5EF4-FFF2-40B4-BE49-F238E27FC236}">
              <a16:creationId xmlns:a16="http://schemas.microsoft.com/office/drawing/2014/main" id="{56BF8C93-B4AE-9936-4739-1BE2EAC7D9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1925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41501" name="Picture@01\QPosted@" descr="@01\QPosted@">
          <a:extLst>
            <a:ext uri="{FF2B5EF4-FFF2-40B4-BE49-F238E27FC236}">
              <a16:creationId xmlns:a16="http://schemas.microsoft.com/office/drawing/2014/main" id="{3D166B9A-37AA-1EB3-C673-717DC03D149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087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41502" name="Picture@01\QPosted@" descr="@01\QPosted@">
          <a:extLst>
            <a:ext uri="{FF2B5EF4-FFF2-40B4-BE49-F238E27FC236}">
              <a16:creationId xmlns:a16="http://schemas.microsoft.com/office/drawing/2014/main" id="{098103B7-A58C-1010-0561-42BB1A36555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249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41503" name="Picture@01\QPosted@" descr="@01\QPosted@">
          <a:extLst>
            <a:ext uri="{FF2B5EF4-FFF2-40B4-BE49-F238E27FC236}">
              <a16:creationId xmlns:a16="http://schemas.microsoft.com/office/drawing/2014/main" id="{A078B74A-267C-5FAA-0DE8-810B11DAB81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411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41504" name="Picture@01\QPosted@" descr="@01\QPosted@">
          <a:extLst>
            <a:ext uri="{FF2B5EF4-FFF2-40B4-BE49-F238E27FC236}">
              <a16:creationId xmlns:a16="http://schemas.microsoft.com/office/drawing/2014/main" id="{5B4A2A38-681B-001B-92A4-5F5943F8B6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573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41505" name="Picture@01\QPosted@" descr="@01\QPosted@">
          <a:extLst>
            <a:ext uri="{FF2B5EF4-FFF2-40B4-BE49-F238E27FC236}">
              <a16:creationId xmlns:a16="http://schemas.microsoft.com/office/drawing/2014/main" id="{897C1945-F4AB-B742-1248-E1A0B8AF33C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735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41506" name="Picture@01\QPosted@" descr="@01\QPosted@">
          <a:extLst>
            <a:ext uri="{FF2B5EF4-FFF2-40B4-BE49-F238E27FC236}">
              <a16:creationId xmlns:a16="http://schemas.microsoft.com/office/drawing/2014/main" id="{317F9504-C624-EEBE-C4BE-E53FCE57AA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2897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41507" name="Picture@01\QPosted@" descr="@01\QPosted@">
          <a:extLst>
            <a:ext uri="{FF2B5EF4-FFF2-40B4-BE49-F238E27FC236}">
              <a16:creationId xmlns:a16="http://schemas.microsoft.com/office/drawing/2014/main" id="{941CF1E0-AB8C-1C35-FA9B-82BACD1E8EA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059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41508" name="Picture@01\QPosted@" descr="@01\QPosted@">
          <a:extLst>
            <a:ext uri="{FF2B5EF4-FFF2-40B4-BE49-F238E27FC236}">
              <a16:creationId xmlns:a16="http://schemas.microsoft.com/office/drawing/2014/main" id="{2A23AB56-7CA3-BF2E-254F-FD32BC915B3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221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41509" name="Picture@01\QPosted@" descr="@01\QPosted@">
          <a:extLst>
            <a:ext uri="{FF2B5EF4-FFF2-40B4-BE49-F238E27FC236}">
              <a16:creationId xmlns:a16="http://schemas.microsoft.com/office/drawing/2014/main" id="{9BCE28EE-9700-004D-1922-674A8816049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383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41510" name="Picture@01\QPosted@" descr="@01\QPosted@">
          <a:extLst>
            <a:ext uri="{FF2B5EF4-FFF2-40B4-BE49-F238E27FC236}">
              <a16:creationId xmlns:a16="http://schemas.microsoft.com/office/drawing/2014/main" id="{18937E0E-10E3-FAD7-968D-26FCD81CE6D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545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41511" name="Picture@01\QPosted@" descr="@01\QPosted@">
          <a:extLst>
            <a:ext uri="{FF2B5EF4-FFF2-40B4-BE49-F238E27FC236}">
              <a16:creationId xmlns:a16="http://schemas.microsoft.com/office/drawing/2014/main" id="{6ED8C2AB-4EB1-94E1-F2FB-3DCD4F64D36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706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41512" name="Picture@01\QPosted@" descr="@01\QPosted@">
          <a:extLst>
            <a:ext uri="{FF2B5EF4-FFF2-40B4-BE49-F238E27FC236}">
              <a16:creationId xmlns:a16="http://schemas.microsoft.com/office/drawing/2014/main" id="{FCA9A9FA-DF47-1357-6C92-33BECAB3830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3868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41513" name="Picture@01\QPosted@" descr="@01\QPosted@">
          <a:extLst>
            <a:ext uri="{FF2B5EF4-FFF2-40B4-BE49-F238E27FC236}">
              <a16:creationId xmlns:a16="http://schemas.microsoft.com/office/drawing/2014/main" id="{C7F2E18A-0A83-B1F2-7617-B4BA2BD78B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030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41514" name="Picture@01\QPosted@" descr="@01\QPosted@">
          <a:extLst>
            <a:ext uri="{FF2B5EF4-FFF2-40B4-BE49-F238E27FC236}">
              <a16:creationId xmlns:a16="http://schemas.microsoft.com/office/drawing/2014/main" id="{381075B2-C85E-9ECA-BA84-378F9DB9D83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192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41515" name="Picture@01\QPosted@" descr="@01\QPosted@">
          <a:extLst>
            <a:ext uri="{FF2B5EF4-FFF2-40B4-BE49-F238E27FC236}">
              <a16:creationId xmlns:a16="http://schemas.microsoft.com/office/drawing/2014/main" id="{F83B1327-E196-0802-0887-43FFF0BD487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354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41516" name="Picture@01\QPosted@" descr="@01\QPosted@">
          <a:extLst>
            <a:ext uri="{FF2B5EF4-FFF2-40B4-BE49-F238E27FC236}">
              <a16:creationId xmlns:a16="http://schemas.microsoft.com/office/drawing/2014/main" id="{2BC4AE1F-6606-AD69-1BCF-8D165D9B2C1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516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41517" name="Picture@01\QPosted@" descr="@01\QPosted@">
          <a:extLst>
            <a:ext uri="{FF2B5EF4-FFF2-40B4-BE49-F238E27FC236}">
              <a16:creationId xmlns:a16="http://schemas.microsoft.com/office/drawing/2014/main" id="{1C065654-0F27-8147-533F-ADD22D1ED54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678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41518" name="Picture@01\QPosted@" descr="@01\QPosted@">
          <a:extLst>
            <a:ext uri="{FF2B5EF4-FFF2-40B4-BE49-F238E27FC236}">
              <a16:creationId xmlns:a16="http://schemas.microsoft.com/office/drawing/2014/main" id="{9B295D42-A95B-7BA7-6D61-4E43D4FE2F2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4840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41519" name="Picture@01\QPosted@" descr="@01\QPosted@">
          <a:extLst>
            <a:ext uri="{FF2B5EF4-FFF2-40B4-BE49-F238E27FC236}">
              <a16:creationId xmlns:a16="http://schemas.microsoft.com/office/drawing/2014/main" id="{D73937D8-064D-32FE-404E-E1FC919515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002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41520" name="Picture@01\QPosted@" descr="@01\QPosted@">
          <a:extLst>
            <a:ext uri="{FF2B5EF4-FFF2-40B4-BE49-F238E27FC236}">
              <a16:creationId xmlns:a16="http://schemas.microsoft.com/office/drawing/2014/main" id="{A078FE92-52A0-6F56-4C12-17059FD5CD9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164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41521" name="Picture@01\QPosted@" descr="@01\QPosted@">
          <a:extLst>
            <a:ext uri="{FF2B5EF4-FFF2-40B4-BE49-F238E27FC236}">
              <a16:creationId xmlns:a16="http://schemas.microsoft.com/office/drawing/2014/main" id="{69615613-3769-E6C0-CC3E-91B375FC92D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326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41522" name="Picture@01\QPosted@" descr="@01\QPosted@">
          <a:extLst>
            <a:ext uri="{FF2B5EF4-FFF2-40B4-BE49-F238E27FC236}">
              <a16:creationId xmlns:a16="http://schemas.microsoft.com/office/drawing/2014/main" id="{0B111EF6-34EC-A7DF-670D-4C1F76936C2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488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41523" name="Picture@01\QPosted@" descr="@01\QPosted@">
          <a:extLst>
            <a:ext uri="{FF2B5EF4-FFF2-40B4-BE49-F238E27FC236}">
              <a16:creationId xmlns:a16="http://schemas.microsoft.com/office/drawing/2014/main" id="{915567E2-382B-14F8-A439-BA485BBA2AB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650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41524" name="Picture@01\QPosted@" descr="@01\QPosted@">
          <a:extLst>
            <a:ext uri="{FF2B5EF4-FFF2-40B4-BE49-F238E27FC236}">
              <a16:creationId xmlns:a16="http://schemas.microsoft.com/office/drawing/2014/main" id="{C0E19765-B9B8-F9BC-4971-CA9EA1D1D00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811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41525" name="Picture@01\QPosted@" descr="@01\QPosted@">
          <a:extLst>
            <a:ext uri="{FF2B5EF4-FFF2-40B4-BE49-F238E27FC236}">
              <a16:creationId xmlns:a16="http://schemas.microsoft.com/office/drawing/2014/main" id="{9BDA4D22-34DE-C17F-4921-146B51B9E8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5973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41526" name="Picture@01\QPosted@" descr="@01\QPosted@">
          <a:extLst>
            <a:ext uri="{FF2B5EF4-FFF2-40B4-BE49-F238E27FC236}">
              <a16:creationId xmlns:a16="http://schemas.microsoft.com/office/drawing/2014/main" id="{60472FDC-12AE-093A-5D0F-46FE29196D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135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41527" name="Picture@01\QPosted@" descr="@01\QPosted@">
          <a:extLst>
            <a:ext uri="{FF2B5EF4-FFF2-40B4-BE49-F238E27FC236}">
              <a16:creationId xmlns:a16="http://schemas.microsoft.com/office/drawing/2014/main" id="{3232F269-E68D-3B42-E907-C1D2079F230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297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41528" name="Picture@01\QPosted@" descr="@01\QPosted@">
          <a:extLst>
            <a:ext uri="{FF2B5EF4-FFF2-40B4-BE49-F238E27FC236}">
              <a16:creationId xmlns:a16="http://schemas.microsoft.com/office/drawing/2014/main" id="{F83FAB49-DBA6-575A-26F5-14604F5D459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459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41529" name="Picture@01\QPosted@" descr="@01\QPosted@">
          <a:extLst>
            <a:ext uri="{FF2B5EF4-FFF2-40B4-BE49-F238E27FC236}">
              <a16:creationId xmlns:a16="http://schemas.microsoft.com/office/drawing/2014/main" id="{C89D99B9-5D81-7863-341A-69D43C24474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621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41530" name="Picture@01\QPosted@" descr="@01\QPosted@">
          <a:extLst>
            <a:ext uri="{FF2B5EF4-FFF2-40B4-BE49-F238E27FC236}">
              <a16:creationId xmlns:a16="http://schemas.microsoft.com/office/drawing/2014/main" id="{958D7426-72AC-5A3F-7DC4-792FA4218A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783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41531" name="Picture@01\QPosted@" descr="@01\QPosted@">
          <a:extLst>
            <a:ext uri="{FF2B5EF4-FFF2-40B4-BE49-F238E27FC236}">
              <a16:creationId xmlns:a16="http://schemas.microsoft.com/office/drawing/2014/main" id="{2F4AA944-E02F-8237-5A59-A5F713DC5E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6945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41532" name="Picture@01\QPosted@" descr="@01\QPosted@">
          <a:extLst>
            <a:ext uri="{FF2B5EF4-FFF2-40B4-BE49-F238E27FC236}">
              <a16:creationId xmlns:a16="http://schemas.microsoft.com/office/drawing/2014/main" id="{E351C02E-C181-DE3E-41EE-B19D56D62B2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107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41533" name="Picture@01\QPosted@" descr="@01\QPosted@">
          <a:extLst>
            <a:ext uri="{FF2B5EF4-FFF2-40B4-BE49-F238E27FC236}">
              <a16:creationId xmlns:a16="http://schemas.microsoft.com/office/drawing/2014/main" id="{9876B39D-F6BD-44B3-7B68-D2831404E6C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269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41534" name="Picture@01\QPosted@" descr="@01\QPosted@">
          <a:extLst>
            <a:ext uri="{FF2B5EF4-FFF2-40B4-BE49-F238E27FC236}">
              <a16:creationId xmlns:a16="http://schemas.microsoft.com/office/drawing/2014/main" id="{FA77AE3F-B006-1B68-1CE7-01CB07700B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431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41535" name="Picture@01\QPosted@" descr="@01\QPosted@">
          <a:extLst>
            <a:ext uri="{FF2B5EF4-FFF2-40B4-BE49-F238E27FC236}">
              <a16:creationId xmlns:a16="http://schemas.microsoft.com/office/drawing/2014/main" id="{D8CD7813-493E-5777-BA51-2C2BD2F18D0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593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41536" name="Picture@01\QPosted@" descr="@01\QPosted@">
          <a:extLst>
            <a:ext uri="{FF2B5EF4-FFF2-40B4-BE49-F238E27FC236}">
              <a16:creationId xmlns:a16="http://schemas.microsoft.com/office/drawing/2014/main" id="{9FBB2460-2C1B-3C32-4834-3FB91A98DBE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755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41537" name="Picture@01\QPosted@" descr="@01\QPosted@">
          <a:extLst>
            <a:ext uri="{FF2B5EF4-FFF2-40B4-BE49-F238E27FC236}">
              <a16:creationId xmlns:a16="http://schemas.microsoft.com/office/drawing/2014/main" id="{36604A73-3133-2B9C-8709-E3824BC0ED6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7917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41538" name="Picture@01\QPosted@" descr="@01\QPosted@">
          <a:extLst>
            <a:ext uri="{FF2B5EF4-FFF2-40B4-BE49-F238E27FC236}">
              <a16:creationId xmlns:a16="http://schemas.microsoft.com/office/drawing/2014/main" id="{60A0CB38-54A5-D5C4-3A5B-8EDED9671CC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078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41539" name="Picture@01\QPosted@" descr="@01\QPosted@">
          <a:extLst>
            <a:ext uri="{FF2B5EF4-FFF2-40B4-BE49-F238E27FC236}">
              <a16:creationId xmlns:a16="http://schemas.microsoft.com/office/drawing/2014/main" id="{9D3A33A5-14F1-D9E4-688E-E2E80B89333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240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41540" name="Picture@01\QPosted@" descr="@01\QPosted@">
          <a:extLst>
            <a:ext uri="{FF2B5EF4-FFF2-40B4-BE49-F238E27FC236}">
              <a16:creationId xmlns:a16="http://schemas.microsoft.com/office/drawing/2014/main" id="{9B8633AC-FEA5-B2F9-BBDA-BE0E0827B0B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402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41541" name="Picture@01\QPosted@" descr="@01\QPosted@">
          <a:extLst>
            <a:ext uri="{FF2B5EF4-FFF2-40B4-BE49-F238E27FC236}">
              <a16:creationId xmlns:a16="http://schemas.microsoft.com/office/drawing/2014/main" id="{525E2C9E-0A3C-8704-8EE3-805C5FF9908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564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41542" name="Picture@01\QPosted@" descr="@01\QPosted@">
          <a:extLst>
            <a:ext uri="{FF2B5EF4-FFF2-40B4-BE49-F238E27FC236}">
              <a16:creationId xmlns:a16="http://schemas.microsoft.com/office/drawing/2014/main" id="{ECF4AA5F-06F9-9357-4AA6-DE61CD2A809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726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41543" name="Picture@01\QPosted@" descr="@01\QPosted@">
          <a:extLst>
            <a:ext uri="{FF2B5EF4-FFF2-40B4-BE49-F238E27FC236}">
              <a16:creationId xmlns:a16="http://schemas.microsoft.com/office/drawing/2014/main" id="{6D57EF2C-A8D1-2CC8-E29C-B1E23B5724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8888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41544" name="Picture@01\QPosted@" descr="@01\QPosted@">
          <a:extLst>
            <a:ext uri="{FF2B5EF4-FFF2-40B4-BE49-F238E27FC236}">
              <a16:creationId xmlns:a16="http://schemas.microsoft.com/office/drawing/2014/main" id="{9E647A4F-CAEE-2314-EB25-9BF432B815B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050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41545" name="Picture@01\QPosted@" descr="@01\QPosted@">
          <a:extLst>
            <a:ext uri="{FF2B5EF4-FFF2-40B4-BE49-F238E27FC236}">
              <a16:creationId xmlns:a16="http://schemas.microsoft.com/office/drawing/2014/main" id="{4D735C52-7842-2325-FC06-DDEEB728FBD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212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41546" name="Picture@01\QPosted@" descr="@01\QPosted@">
          <a:extLst>
            <a:ext uri="{FF2B5EF4-FFF2-40B4-BE49-F238E27FC236}">
              <a16:creationId xmlns:a16="http://schemas.microsoft.com/office/drawing/2014/main" id="{4860FC94-B7F5-3227-CB7F-C95847FA98D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374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41547" name="Picture@01\QPosted@" descr="@01\QPosted@">
          <a:extLst>
            <a:ext uri="{FF2B5EF4-FFF2-40B4-BE49-F238E27FC236}">
              <a16:creationId xmlns:a16="http://schemas.microsoft.com/office/drawing/2014/main" id="{8574A28B-9124-C975-7DA4-95BAB6D299E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536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41548" name="Picture@01\QPosted@" descr="@01\QPosted@">
          <a:extLst>
            <a:ext uri="{FF2B5EF4-FFF2-40B4-BE49-F238E27FC236}">
              <a16:creationId xmlns:a16="http://schemas.microsoft.com/office/drawing/2014/main" id="{6237C84D-D7AB-E5FC-CFA6-BDE8FEEA3E3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698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41549" name="Picture@01\QPosted@" descr="@01\QPosted@">
          <a:extLst>
            <a:ext uri="{FF2B5EF4-FFF2-40B4-BE49-F238E27FC236}">
              <a16:creationId xmlns:a16="http://schemas.microsoft.com/office/drawing/2014/main" id="{F4652CCA-3E51-8598-81CC-64A9F4D715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99860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41550" name="Picture@01\QPosted@" descr="@01\QPosted@">
          <a:extLst>
            <a:ext uri="{FF2B5EF4-FFF2-40B4-BE49-F238E27FC236}">
              <a16:creationId xmlns:a16="http://schemas.microsoft.com/office/drawing/2014/main" id="{ABA256A7-033F-67E4-CD3B-FA7EC8191F5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022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41551" name="Picture@01\QPosted@" descr="@01\QPosted@">
          <a:extLst>
            <a:ext uri="{FF2B5EF4-FFF2-40B4-BE49-F238E27FC236}">
              <a16:creationId xmlns:a16="http://schemas.microsoft.com/office/drawing/2014/main" id="{2618BF45-4307-E455-EE05-D65827BE274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183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41552" name="Picture@01\QPosted@" descr="@01\QPosted@">
          <a:extLst>
            <a:ext uri="{FF2B5EF4-FFF2-40B4-BE49-F238E27FC236}">
              <a16:creationId xmlns:a16="http://schemas.microsoft.com/office/drawing/2014/main" id="{C83B1222-530F-E10E-B333-A568C65AA43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345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41553" name="Picture@01\QPosted@" descr="@01\QPosted@">
          <a:extLst>
            <a:ext uri="{FF2B5EF4-FFF2-40B4-BE49-F238E27FC236}">
              <a16:creationId xmlns:a16="http://schemas.microsoft.com/office/drawing/2014/main" id="{58611682-0A15-8F6B-0B35-32E2705604A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507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41554" name="Picture@01\QPosted@" descr="@01\QPosted@">
          <a:extLst>
            <a:ext uri="{FF2B5EF4-FFF2-40B4-BE49-F238E27FC236}">
              <a16:creationId xmlns:a16="http://schemas.microsoft.com/office/drawing/2014/main" id="{9DAF35B5-BFB3-B4EF-2D1B-774CE04860C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669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41555" name="Picture@01\QPosted@" descr="@01\QPosted@">
          <a:extLst>
            <a:ext uri="{FF2B5EF4-FFF2-40B4-BE49-F238E27FC236}">
              <a16:creationId xmlns:a16="http://schemas.microsoft.com/office/drawing/2014/main" id="{56F3AF6F-C4B3-576D-99D8-2357D6ACDA4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831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41556" name="Picture@01\QPosted@" descr="@01\QPosted@">
          <a:extLst>
            <a:ext uri="{FF2B5EF4-FFF2-40B4-BE49-F238E27FC236}">
              <a16:creationId xmlns:a16="http://schemas.microsoft.com/office/drawing/2014/main" id="{ADD3B06B-BFE8-A967-9A57-DB412DC59EE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0993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41557" name="Picture@01\QPosted@" descr="@01\QPosted@">
          <a:extLst>
            <a:ext uri="{FF2B5EF4-FFF2-40B4-BE49-F238E27FC236}">
              <a16:creationId xmlns:a16="http://schemas.microsoft.com/office/drawing/2014/main" id="{A15FF275-3E3A-C42B-F874-01C78390331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155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41558" name="Picture@01\QPosted@" descr="@01\QPosted@">
          <a:extLst>
            <a:ext uri="{FF2B5EF4-FFF2-40B4-BE49-F238E27FC236}">
              <a16:creationId xmlns:a16="http://schemas.microsoft.com/office/drawing/2014/main" id="{B3AE5C27-EDCC-1ED2-D5EF-467C6746387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317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41559" name="Picture@01\QPosted@" descr="@01\QPosted@">
          <a:extLst>
            <a:ext uri="{FF2B5EF4-FFF2-40B4-BE49-F238E27FC236}">
              <a16:creationId xmlns:a16="http://schemas.microsoft.com/office/drawing/2014/main" id="{2AAFD0AC-30D7-9BBE-C621-EA4E5362B3A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479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41560" name="Picture@01\QPosted@" descr="@01\QPosted@">
          <a:extLst>
            <a:ext uri="{FF2B5EF4-FFF2-40B4-BE49-F238E27FC236}">
              <a16:creationId xmlns:a16="http://schemas.microsoft.com/office/drawing/2014/main" id="{96A85E7E-9224-7468-A60D-95AB66E4E6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641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41561" name="Picture@01\QPosted@" descr="@01\QPosted@">
          <a:extLst>
            <a:ext uri="{FF2B5EF4-FFF2-40B4-BE49-F238E27FC236}">
              <a16:creationId xmlns:a16="http://schemas.microsoft.com/office/drawing/2014/main" id="{23E4DCAC-069B-52C5-C065-CAA601445D0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803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41562" name="Picture@01\QPosted@" descr="@01\QPosted@">
          <a:extLst>
            <a:ext uri="{FF2B5EF4-FFF2-40B4-BE49-F238E27FC236}">
              <a16:creationId xmlns:a16="http://schemas.microsoft.com/office/drawing/2014/main" id="{1936E74C-D702-4ED3-148B-5FFF8473720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1965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41563" name="Picture@01\QPosted@" descr="@01\QPosted@">
          <a:extLst>
            <a:ext uri="{FF2B5EF4-FFF2-40B4-BE49-F238E27FC236}">
              <a16:creationId xmlns:a16="http://schemas.microsoft.com/office/drawing/2014/main" id="{BF47A34C-193A-99E5-1E54-B31F44234E3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127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41564" name="Picture@01\QPosted@" descr="@01\QPosted@">
          <a:extLst>
            <a:ext uri="{FF2B5EF4-FFF2-40B4-BE49-F238E27FC236}">
              <a16:creationId xmlns:a16="http://schemas.microsoft.com/office/drawing/2014/main" id="{2988C73C-9AC2-F7BF-294E-C40E52862BB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288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41565" name="Picture@01\QPosted@" descr="@01\QPosted@">
          <a:extLst>
            <a:ext uri="{FF2B5EF4-FFF2-40B4-BE49-F238E27FC236}">
              <a16:creationId xmlns:a16="http://schemas.microsoft.com/office/drawing/2014/main" id="{165199BE-6661-3DE0-7D4F-6768EFBEBAB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450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41566" name="Picture@01\QPosted@" descr="@01\QPosted@">
          <a:extLst>
            <a:ext uri="{FF2B5EF4-FFF2-40B4-BE49-F238E27FC236}">
              <a16:creationId xmlns:a16="http://schemas.microsoft.com/office/drawing/2014/main" id="{B58B72F8-0FAA-5D3B-0DE4-A7B80F1DFE7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612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41567" name="Picture@01\QPosted@" descr="@01\QPosted@">
          <a:extLst>
            <a:ext uri="{FF2B5EF4-FFF2-40B4-BE49-F238E27FC236}">
              <a16:creationId xmlns:a16="http://schemas.microsoft.com/office/drawing/2014/main" id="{0174EC7B-56E1-E177-D1AC-87CFEF000B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774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634</xdr:row>
      <xdr:rowOff>0</xdr:rowOff>
    </xdr:from>
    <xdr:to>
      <xdr:col>0</xdr:col>
      <xdr:colOff>152400</xdr:colOff>
      <xdr:row>634</xdr:row>
      <xdr:rowOff>133350</xdr:rowOff>
    </xdr:to>
    <xdr:pic>
      <xdr:nvPicPr>
        <xdr:cNvPr id="741568" name="Picture@01\QPosted@" descr="@01\QPosted@">
          <a:extLst>
            <a:ext uri="{FF2B5EF4-FFF2-40B4-BE49-F238E27FC236}">
              <a16:creationId xmlns:a16="http://schemas.microsoft.com/office/drawing/2014/main" id="{81602AA8-E761-E5FE-16B0-8251DE17BF2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2936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635</xdr:row>
      <xdr:rowOff>0</xdr:rowOff>
    </xdr:from>
    <xdr:to>
      <xdr:col>0</xdr:col>
      <xdr:colOff>152400</xdr:colOff>
      <xdr:row>635</xdr:row>
      <xdr:rowOff>133350</xdr:rowOff>
    </xdr:to>
    <xdr:pic>
      <xdr:nvPicPr>
        <xdr:cNvPr id="741569" name="Picture@01\QPosted@" descr="@01\QPosted@">
          <a:extLst>
            <a:ext uri="{FF2B5EF4-FFF2-40B4-BE49-F238E27FC236}">
              <a16:creationId xmlns:a16="http://schemas.microsoft.com/office/drawing/2014/main" id="{1293F723-4730-8572-089E-D791F174A3C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098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636</xdr:row>
      <xdr:rowOff>0</xdr:rowOff>
    </xdr:from>
    <xdr:to>
      <xdr:col>0</xdr:col>
      <xdr:colOff>152400</xdr:colOff>
      <xdr:row>636</xdr:row>
      <xdr:rowOff>133350</xdr:rowOff>
    </xdr:to>
    <xdr:pic>
      <xdr:nvPicPr>
        <xdr:cNvPr id="741570" name="Picture@01\QPosted@" descr="@01\QPosted@">
          <a:extLst>
            <a:ext uri="{FF2B5EF4-FFF2-40B4-BE49-F238E27FC236}">
              <a16:creationId xmlns:a16="http://schemas.microsoft.com/office/drawing/2014/main" id="{543ACDE1-90CE-26A1-AD02-C5EEB99958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260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637</xdr:row>
      <xdr:rowOff>0</xdr:rowOff>
    </xdr:from>
    <xdr:to>
      <xdr:col>0</xdr:col>
      <xdr:colOff>152400</xdr:colOff>
      <xdr:row>637</xdr:row>
      <xdr:rowOff>133350</xdr:rowOff>
    </xdr:to>
    <xdr:pic>
      <xdr:nvPicPr>
        <xdr:cNvPr id="741571" name="Picture@01\QPosted@" descr="@01\QPosted@">
          <a:extLst>
            <a:ext uri="{FF2B5EF4-FFF2-40B4-BE49-F238E27FC236}">
              <a16:creationId xmlns:a16="http://schemas.microsoft.com/office/drawing/2014/main" id="{3BACDF64-055C-3AC5-19D8-803595EA943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422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638</xdr:row>
      <xdr:rowOff>0</xdr:rowOff>
    </xdr:from>
    <xdr:to>
      <xdr:col>0</xdr:col>
      <xdr:colOff>152400</xdr:colOff>
      <xdr:row>638</xdr:row>
      <xdr:rowOff>133350</xdr:rowOff>
    </xdr:to>
    <xdr:pic>
      <xdr:nvPicPr>
        <xdr:cNvPr id="741572" name="Picture@01\QPosted@" descr="@01\QPosted@">
          <a:extLst>
            <a:ext uri="{FF2B5EF4-FFF2-40B4-BE49-F238E27FC236}">
              <a16:creationId xmlns:a16="http://schemas.microsoft.com/office/drawing/2014/main" id="{DC8952D6-1395-F618-EA61-619EC5B3C60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5843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639</xdr:row>
      <xdr:rowOff>0</xdr:rowOff>
    </xdr:from>
    <xdr:to>
      <xdr:col>0</xdr:col>
      <xdr:colOff>152400</xdr:colOff>
      <xdr:row>639</xdr:row>
      <xdr:rowOff>133350</xdr:rowOff>
    </xdr:to>
    <xdr:pic>
      <xdr:nvPicPr>
        <xdr:cNvPr id="741573" name="Picture@01\QPosted@" descr="@01\QPosted@">
          <a:extLst>
            <a:ext uri="{FF2B5EF4-FFF2-40B4-BE49-F238E27FC236}">
              <a16:creationId xmlns:a16="http://schemas.microsoft.com/office/drawing/2014/main" id="{EBABC760-F90F-EC1C-65E6-DAE667D30D1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7463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640</xdr:row>
      <xdr:rowOff>0</xdr:rowOff>
    </xdr:from>
    <xdr:to>
      <xdr:col>0</xdr:col>
      <xdr:colOff>152400</xdr:colOff>
      <xdr:row>640</xdr:row>
      <xdr:rowOff>133350</xdr:rowOff>
    </xdr:to>
    <xdr:pic>
      <xdr:nvPicPr>
        <xdr:cNvPr id="741574" name="Picture@01\QPosted@" descr="@01\QPosted@">
          <a:extLst>
            <a:ext uri="{FF2B5EF4-FFF2-40B4-BE49-F238E27FC236}">
              <a16:creationId xmlns:a16="http://schemas.microsoft.com/office/drawing/2014/main" id="{469B06B9-F831-6FC3-DB43-D593BD28E8D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39082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641</xdr:row>
      <xdr:rowOff>0</xdr:rowOff>
    </xdr:from>
    <xdr:to>
      <xdr:col>0</xdr:col>
      <xdr:colOff>152400</xdr:colOff>
      <xdr:row>641</xdr:row>
      <xdr:rowOff>133350</xdr:rowOff>
    </xdr:to>
    <xdr:pic>
      <xdr:nvPicPr>
        <xdr:cNvPr id="741575" name="Picture@01\QPosted@" descr="@01\QPosted@">
          <a:extLst>
            <a:ext uri="{FF2B5EF4-FFF2-40B4-BE49-F238E27FC236}">
              <a16:creationId xmlns:a16="http://schemas.microsoft.com/office/drawing/2014/main" id="{3AB31055-C7FC-E2AD-E3BD-C4E7DFF3F9B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0701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642</xdr:row>
      <xdr:rowOff>0</xdr:rowOff>
    </xdr:from>
    <xdr:to>
      <xdr:col>0</xdr:col>
      <xdr:colOff>152400</xdr:colOff>
      <xdr:row>642</xdr:row>
      <xdr:rowOff>133350</xdr:rowOff>
    </xdr:to>
    <xdr:pic>
      <xdr:nvPicPr>
        <xdr:cNvPr id="741576" name="Picture@01\QPosted@" descr="@01\QPosted@">
          <a:extLst>
            <a:ext uri="{FF2B5EF4-FFF2-40B4-BE49-F238E27FC236}">
              <a16:creationId xmlns:a16="http://schemas.microsoft.com/office/drawing/2014/main" id="{CBCD7B4A-CB92-34B9-EE40-99EB2E9B013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2320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643</xdr:row>
      <xdr:rowOff>0</xdr:rowOff>
    </xdr:from>
    <xdr:to>
      <xdr:col>0</xdr:col>
      <xdr:colOff>152400</xdr:colOff>
      <xdr:row>643</xdr:row>
      <xdr:rowOff>133350</xdr:rowOff>
    </xdr:to>
    <xdr:pic>
      <xdr:nvPicPr>
        <xdr:cNvPr id="741577" name="Picture@01\QPosted@" descr="@01\QPosted@">
          <a:extLst>
            <a:ext uri="{FF2B5EF4-FFF2-40B4-BE49-F238E27FC236}">
              <a16:creationId xmlns:a16="http://schemas.microsoft.com/office/drawing/2014/main" id="{48F2C20A-4DF5-79FD-B2AF-1B2B674EDF8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3940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644</xdr:row>
      <xdr:rowOff>0</xdr:rowOff>
    </xdr:from>
    <xdr:to>
      <xdr:col>0</xdr:col>
      <xdr:colOff>152400</xdr:colOff>
      <xdr:row>644</xdr:row>
      <xdr:rowOff>133350</xdr:rowOff>
    </xdr:to>
    <xdr:pic>
      <xdr:nvPicPr>
        <xdr:cNvPr id="741578" name="Picture@01\QPosted@" descr="@01\QPosted@">
          <a:extLst>
            <a:ext uri="{FF2B5EF4-FFF2-40B4-BE49-F238E27FC236}">
              <a16:creationId xmlns:a16="http://schemas.microsoft.com/office/drawing/2014/main" id="{CE6E423C-A29F-AF93-398C-8257987459D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5559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645</xdr:row>
      <xdr:rowOff>0</xdr:rowOff>
    </xdr:from>
    <xdr:to>
      <xdr:col>0</xdr:col>
      <xdr:colOff>152400</xdr:colOff>
      <xdr:row>645</xdr:row>
      <xdr:rowOff>133350</xdr:rowOff>
    </xdr:to>
    <xdr:pic>
      <xdr:nvPicPr>
        <xdr:cNvPr id="741579" name="Picture@01\QPosted@" descr="@01\QPosted@">
          <a:extLst>
            <a:ext uri="{FF2B5EF4-FFF2-40B4-BE49-F238E27FC236}">
              <a16:creationId xmlns:a16="http://schemas.microsoft.com/office/drawing/2014/main" id="{1FF7C4ED-F217-CB84-550F-297C3EEAE48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7178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646</xdr:row>
      <xdr:rowOff>0</xdr:rowOff>
    </xdr:from>
    <xdr:to>
      <xdr:col>0</xdr:col>
      <xdr:colOff>152400</xdr:colOff>
      <xdr:row>646</xdr:row>
      <xdr:rowOff>133350</xdr:rowOff>
    </xdr:to>
    <xdr:pic>
      <xdr:nvPicPr>
        <xdr:cNvPr id="741580" name="Picture@01\QPosted@" descr="@01\QPosted@">
          <a:extLst>
            <a:ext uri="{FF2B5EF4-FFF2-40B4-BE49-F238E27FC236}">
              <a16:creationId xmlns:a16="http://schemas.microsoft.com/office/drawing/2014/main" id="{391EE7A2-5255-B53F-BBD7-46874988EE6D}"/>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8797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647</xdr:row>
      <xdr:rowOff>0</xdr:rowOff>
    </xdr:from>
    <xdr:to>
      <xdr:col>0</xdr:col>
      <xdr:colOff>152400</xdr:colOff>
      <xdr:row>647</xdr:row>
      <xdr:rowOff>133350</xdr:rowOff>
    </xdr:to>
    <xdr:pic>
      <xdr:nvPicPr>
        <xdr:cNvPr id="741581" name="Picture@01\QPosted@" descr="@01\QPosted@">
          <a:extLst>
            <a:ext uri="{FF2B5EF4-FFF2-40B4-BE49-F238E27FC236}">
              <a16:creationId xmlns:a16="http://schemas.microsoft.com/office/drawing/2014/main" id="{06F1C04D-C093-05A7-822A-6C273C7D40F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0417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648</xdr:row>
      <xdr:rowOff>0</xdr:rowOff>
    </xdr:from>
    <xdr:to>
      <xdr:col>0</xdr:col>
      <xdr:colOff>152400</xdr:colOff>
      <xdr:row>648</xdr:row>
      <xdr:rowOff>133350</xdr:rowOff>
    </xdr:to>
    <xdr:pic>
      <xdr:nvPicPr>
        <xdr:cNvPr id="741582" name="Picture@01\QPosted@" descr="@01\QPosted@">
          <a:extLst>
            <a:ext uri="{FF2B5EF4-FFF2-40B4-BE49-F238E27FC236}">
              <a16:creationId xmlns:a16="http://schemas.microsoft.com/office/drawing/2014/main" id="{C543D443-6247-207E-FBC4-6C6316063C8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2036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649</xdr:row>
      <xdr:rowOff>0</xdr:rowOff>
    </xdr:from>
    <xdr:to>
      <xdr:col>0</xdr:col>
      <xdr:colOff>152400</xdr:colOff>
      <xdr:row>649</xdr:row>
      <xdr:rowOff>133350</xdr:rowOff>
    </xdr:to>
    <xdr:pic>
      <xdr:nvPicPr>
        <xdr:cNvPr id="741583" name="Picture@01\QPosted@" descr="@01\QPosted@">
          <a:extLst>
            <a:ext uri="{FF2B5EF4-FFF2-40B4-BE49-F238E27FC236}">
              <a16:creationId xmlns:a16="http://schemas.microsoft.com/office/drawing/2014/main" id="{EEBA6E14-0382-509D-2E94-C51E219FEF7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3655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650</xdr:row>
      <xdr:rowOff>0</xdr:rowOff>
    </xdr:from>
    <xdr:to>
      <xdr:col>0</xdr:col>
      <xdr:colOff>152400</xdr:colOff>
      <xdr:row>650</xdr:row>
      <xdr:rowOff>133350</xdr:rowOff>
    </xdr:to>
    <xdr:pic>
      <xdr:nvPicPr>
        <xdr:cNvPr id="741584" name="Picture@01\QPosted@" descr="@01\QPosted@">
          <a:extLst>
            <a:ext uri="{FF2B5EF4-FFF2-40B4-BE49-F238E27FC236}">
              <a16:creationId xmlns:a16="http://schemas.microsoft.com/office/drawing/2014/main" id="{ED178D7F-EB69-7171-9A29-3C7405A4D30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5274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651</xdr:row>
      <xdr:rowOff>0</xdr:rowOff>
    </xdr:from>
    <xdr:to>
      <xdr:col>0</xdr:col>
      <xdr:colOff>152400</xdr:colOff>
      <xdr:row>651</xdr:row>
      <xdr:rowOff>133350</xdr:rowOff>
    </xdr:to>
    <xdr:pic>
      <xdr:nvPicPr>
        <xdr:cNvPr id="741585" name="Picture@01\QPosted@" descr="@01\QPosted@">
          <a:extLst>
            <a:ext uri="{FF2B5EF4-FFF2-40B4-BE49-F238E27FC236}">
              <a16:creationId xmlns:a16="http://schemas.microsoft.com/office/drawing/2014/main" id="{472DECEE-FAC3-38AF-DDCF-E7BADB1A056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6894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652</xdr:row>
      <xdr:rowOff>0</xdr:rowOff>
    </xdr:from>
    <xdr:to>
      <xdr:col>0</xdr:col>
      <xdr:colOff>152400</xdr:colOff>
      <xdr:row>652</xdr:row>
      <xdr:rowOff>133350</xdr:rowOff>
    </xdr:to>
    <xdr:pic>
      <xdr:nvPicPr>
        <xdr:cNvPr id="741586" name="Picture@01\QPosted@" descr="@01\QPosted@">
          <a:extLst>
            <a:ext uri="{FF2B5EF4-FFF2-40B4-BE49-F238E27FC236}">
              <a16:creationId xmlns:a16="http://schemas.microsoft.com/office/drawing/2014/main" id="{780A8EAE-B69F-74DE-CE4F-3615738BA56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58513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653</xdr:row>
      <xdr:rowOff>0</xdr:rowOff>
    </xdr:from>
    <xdr:to>
      <xdr:col>0</xdr:col>
      <xdr:colOff>152400</xdr:colOff>
      <xdr:row>653</xdr:row>
      <xdr:rowOff>133350</xdr:rowOff>
    </xdr:to>
    <xdr:pic>
      <xdr:nvPicPr>
        <xdr:cNvPr id="741587" name="Picture@01\QPosted@" descr="@01\QPosted@">
          <a:extLst>
            <a:ext uri="{FF2B5EF4-FFF2-40B4-BE49-F238E27FC236}">
              <a16:creationId xmlns:a16="http://schemas.microsoft.com/office/drawing/2014/main" id="{B75B5CFE-B2C2-B7B9-6209-B4DC17002BB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0132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654</xdr:row>
      <xdr:rowOff>0</xdr:rowOff>
    </xdr:from>
    <xdr:to>
      <xdr:col>0</xdr:col>
      <xdr:colOff>152400</xdr:colOff>
      <xdr:row>654</xdr:row>
      <xdr:rowOff>133350</xdr:rowOff>
    </xdr:to>
    <xdr:pic>
      <xdr:nvPicPr>
        <xdr:cNvPr id="741588" name="Picture@01\QPosted@" descr="@01\QPosted@">
          <a:extLst>
            <a:ext uri="{FF2B5EF4-FFF2-40B4-BE49-F238E27FC236}">
              <a16:creationId xmlns:a16="http://schemas.microsoft.com/office/drawing/2014/main" id="{ED7F3F1C-9B94-885C-C6F8-C6961B8E548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1751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655</xdr:row>
      <xdr:rowOff>0</xdr:rowOff>
    </xdr:from>
    <xdr:to>
      <xdr:col>0</xdr:col>
      <xdr:colOff>152400</xdr:colOff>
      <xdr:row>655</xdr:row>
      <xdr:rowOff>133350</xdr:rowOff>
    </xdr:to>
    <xdr:pic>
      <xdr:nvPicPr>
        <xdr:cNvPr id="741589" name="Picture@01\QPosted@" descr="@01\QPosted@">
          <a:extLst>
            <a:ext uri="{FF2B5EF4-FFF2-40B4-BE49-F238E27FC236}">
              <a16:creationId xmlns:a16="http://schemas.microsoft.com/office/drawing/2014/main" id="{B04D58DD-73D3-05A3-661E-9F96F87D9F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3371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656</xdr:row>
      <xdr:rowOff>0</xdr:rowOff>
    </xdr:from>
    <xdr:to>
      <xdr:col>0</xdr:col>
      <xdr:colOff>152400</xdr:colOff>
      <xdr:row>656</xdr:row>
      <xdr:rowOff>133350</xdr:rowOff>
    </xdr:to>
    <xdr:pic>
      <xdr:nvPicPr>
        <xdr:cNvPr id="741590" name="Picture@01\QPosted@" descr="@01\QPosted@">
          <a:extLst>
            <a:ext uri="{FF2B5EF4-FFF2-40B4-BE49-F238E27FC236}">
              <a16:creationId xmlns:a16="http://schemas.microsoft.com/office/drawing/2014/main" id="{45744015-CC85-85FE-01F9-940D93EDEBAF}"/>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4990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657</xdr:row>
      <xdr:rowOff>0</xdr:rowOff>
    </xdr:from>
    <xdr:to>
      <xdr:col>0</xdr:col>
      <xdr:colOff>152400</xdr:colOff>
      <xdr:row>657</xdr:row>
      <xdr:rowOff>133350</xdr:rowOff>
    </xdr:to>
    <xdr:pic>
      <xdr:nvPicPr>
        <xdr:cNvPr id="741591" name="Picture@01\QPosted@" descr="@01\QPosted@">
          <a:extLst>
            <a:ext uri="{FF2B5EF4-FFF2-40B4-BE49-F238E27FC236}">
              <a16:creationId xmlns:a16="http://schemas.microsoft.com/office/drawing/2014/main" id="{2557C768-D6BC-F5D3-CA74-EC9BA6433EE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6609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658</xdr:row>
      <xdr:rowOff>0</xdr:rowOff>
    </xdr:from>
    <xdr:to>
      <xdr:col>0</xdr:col>
      <xdr:colOff>152400</xdr:colOff>
      <xdr:row>658</xdr:row>
      <xdr:rowOff>133350</xdr:rowOff>
    </xdr:to>
    <xdr:pic>
      <xdr:nvPicPr>
        <xdr:cNvPr id="741592" name="Picture@01\QPosted@" descr="@01\QPosted@">
          <a:extLst>
            <a:ext uri="{FF2B5EF4-FFF2-40B4-BE49-F238E27FC236}">
              <a16:creationId xmlns:a16="http://schemas.microsoft.com/office/drawing/2014/main" id="{3EA02E66-0E55-D3B4-F364-3FA8D7322772}"/>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8228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659</xdr:row>
      <xdr:rowOff>0</xdr:rowOff>
    </xdr:from>
    <xdr:to>
      <xdr:col>0</xdr:col>
      <xdr:colOff>152400</xdr:colOff>
      <xdr:row>659</xdr:row>
      <xdr:rowOff>133350</xdr:rowOff>
    </xdr:to>
    <xdr:pic>
      <xdr:nvPicPr>
        <xdr:cNvPr id="741593" name="Picture@01\QPosted@" descr="@01\QPosted@">
          <a:extLst>
            <a:ext uri="{FF2B5EF4-FFF2-40B4-BE49-F238E27FC236}">
              <a16:creationId xmlns:a16="http://schemas.microsoft.com/office/drawing/2014/main" id="{4AD37643-10C7-5535-C5B2-A62622FE071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69848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660</xdr:row>
      <xdr:rowOff>0</xdr:rowOff>
    </xdr:from>
    <xdr:to>
      <xdr:col>0</xdr:col>
      <xdr:colOff>152400</xdr:colOff>
      <xdr:row>660</xdr:row>
      <xdr:rowOff>133350</xdr:rowOff>
    </xdr:to>
    <xdr:pic>
      <xdr:nvPicPr>
        <xdr:cNvPr id="741594" name="Picture@01\QPosted@" descr="@01\QPosted@">
          <a:extLst>
            <a:ext uri="{FF2B5EF4-FFF2-40B4-BE49-F238E27FC236}">
              <a16:creationId xmlns:a16="http://schemas.microsoft.com/office/drawing/2014/main" id="{17C9F1BD-6EAF-50AB-FAF1-28DAC1EF6ADE}"/>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1467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661</xdr:row>
      <xdr:rowOff>0</xdr:rowOff>
    </xdr:from>
    <xdr:to>
      <xdr:col>0</xdr:col>
      <xdr:colOff>152400</xdr:colOff>
      <xdr:row>661</xdr:row>
      <xdr:rowOff>133350</xdr:rowOff>
    </xdr:to>
    <xdr:pic>
      <xdr:nvPicPr>
        <xdr:cNvPr id="741595" name="Picture@01\QPosted@" descr="@01\QPosted@">
          <a:extLst>
            <a:ext uri="{FF2B5EF4-FFF2-40B4-BE49-F238E27FC236}">
              <a16:creationId xmlns:a16="http://schemas.microsoft.com/office/drawing/2014/main" id="{17C05FA7-E2AB-A0F4-3543-6DACBE8FBE4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3086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662</xdr:row>
      <xdr:rowOff>0</xdr:rowOff>
    </xdr:from>
    <xdr:to>
      <xdr:col>0</xdr:col>
      <xdr:colOff>152400</xdr:colOff>
      <xdr:row>662</xdr:row>
      <xdr:rowOff>133350</xdr:rowOff>
    </xdr:to>
    <xdr:pic>
      <xdr:nvPicPr>
        <xdr:cNvPr id="741596" name="Picture@01\QPosted@" descr="@01\QPosted@">
          <a:extLst>
            <a:ext uri="{FF2B5EF4-FFF2-40B4-BE49-F238E27FC236}">
              <a16:creationId xmlns:a16="http://schemas.microsoft.com/office/drawing/2014/main" id="{3C7EB313-1086-4E60-712F-26FF07FC34F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4705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663</xdr:row>
      <xdr:rowOff>0</xdr:rowOff>
    </xdr:from>
    <xdr:to>
      <xdr:col>0</xdr:col>
      <xdr:colOff>152400</xdr:colOff>
      <xdr:row>663</xdr:row>
      <xdr:rowOff>133350</xdr:rowOff>
    </xdr:to>
    <xdr:pic>
      <xdr:nvPicPr>
        <xdr:cNvPr id="741597" name="Picture@01\QPosted@" descr="@01\QPosted@">
          <a:extLst>
            <a:ext uri="{FF2B5EF4-FFF2-40B4-BE49-F238E27FC236}">
              <a16:creationId xmlns:a16="http://schemas.microsoft.com/office/drawing/2014/main" id="{A85E40B5-5095-BEF8-7EE3-DD7A4DEC6BC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6325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664</xdr:row>
      <xdr:rowOff>0</xdr:rowOff>
    </xdr:from>
    <xdr:to>
      <xdr:col>0</xdr:col>
      <xdr:colOff>152400</xdr:colOff>
      <xdr:row>664</xdr:row>
      <xdr:rowOff>133350</xdr:rowOff>
    </xdr:to>
    <xdr:pic>
      <xdr:nvPicPr>
        <xdr:cNvPr id="741598" name="Picture@01\QPosted@" descr="@01\QPosted@">
          <a:extLst>
            <a:ext uri="{FF2B5EF4-FFF2-40B4-BE49-F238E27FC236}">
              <a16:creationId xmlns:a16="http://schemas.microsoft.com/office/drawing/2014/main" id="{ED7890C3-CFCE-AD7C-D0F8-68CBDF3A78A3}"/>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7944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665</xdr:row>
      <xdr:rowOff>0</xdr:rowOff>
    </xdr:from>
    <xdr:to>
      <xdr:col>0</xdr:col>
      <xdr:colOff>152400</xdr:colOff>
      <xdr:row>665</xdr:row>
      <xdr:rowOff>133350</xdr:rowOff>
    </xdr:to>
    <xdr:pic>
      <xdr:nvPicPr>
        <xdr:cNvPr id="741599" name="Picture@01\QPosted@" descr="@01\QPosted@">
          <a:extLst>
            <a:ext uri="{FF2B5EF4-FFF2-40B4-BE49-F238E27FC236}">
              <a16:creationId xmlns:a16="http://schemas.microsoft.com/office/drawing/2014/main" id="{4F4E6D1F-0A18-8CA3-74D6-72BA10298E1C}"/>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79563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666</xdr:row>
      <xdr:rowOff>0</xdr:rowOff>
    </xdr:from>
    <xdr:to>
      <xdr:col>0</xdr:col>
      <xdr:colOff>152400</xdr:colOff>
      <xdr:row>666</xdr:row>
      <xdr:rowOff>133350</xdr:rowOff>
    </xdr:to>
    <xdr:pic>
      <xdr:nvPicPr>
        <xdr:cNvPr id="741600" name="Picture@01\QPosted@" descr="@01\QPosted@">
          <a:extLst>
            <a:ext uri="{FF2B5EF4-FFF2-40B4-BE49-F238E27FC236}">
              <a16:creationId xmlns:a16="http://schemas.microsoft.com/office/drawing/2014/main" id="{C44971FA-458D-004F-1843-67675094CC99}"/>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1182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667</xdr:row>
      <xdr:rowOff>0</xdr:rowOff>
    </xdr:from>
    <xdr:to>
      <xdr:col>0</xdr:col>
      <xdr:colOff>152400</xdr:colOff>
      <xdr:row>667</xdr:row>
      <xdr:rowOff>133350</xdr:rowOff>
    </xdr:to>
    <xdr:pic>
      <xdr:nvPicPr>
        <xdr:cNvPr id="741601" name="Picture@01\QPosted@" descr="@01\QPosted@">
          <a:extLst>
            <a:ext uri="{FF2B5EF4-FFF2-40B4-BE49-F238E27FC236}">
              <a16:creationId xmlns:a16="http://schemas.microsoft.com/office/drawing/2014/main" id="{30CB17C1-45EC-A141-5AC1-37584C8A5FCB}"/>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2802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668</xdr:row>
      <xdr:rowOff>0</xdr:rowOff>
    </xdr:from>
    <xdr:to>
      <xdr:col>0</xdr:col>
      <xdr:colOff>152400</xdr:colOff>
      <xdr:row>668</xdr:row>
      <xdr:rowOff>133350</xdr:rowOff>
    </xdr:to>
    <xdr:pic>
      <xdr:nvPicPr>
        <xdr:cNvPr id="741602" name="Picture@01\QPosted@" descr="@01\QPosted@">
          <a:extLst>
            <a:ext uri="{FF2B5EF4-FFF2-40B4-BE49-F238E27FC236}">
              <a16:creationId xmlns:a16="http://schemas.microsoft.com/office/drawing/2014/main" id="{B90BCFC5-F003-2CE2-7D1A-6DA2D7EBADA1}"/>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4421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669</xdr:row>
      <xdr:rowOff>0</xdr:rowOff>
    </xdr:from>
    <xdr:to>
      <xdr:col>0</xdr:col>
      <xdr:colOff>152400</xdr:colOff>
      <xdr:row>669</xdr:row>
      <xdr:rowOff>133350</xdr:rowOff>
    </xdr:to>
    <xdr:pic>
      <xdr:nvPicPr>
        <xdr:cNvPr id="741603" name="Picture@01\QPosted@" descr="@01\QPosted@">
          <a:extLst>
            <a:ext uri="{FF2B5EF4-FFF2-40B4-BE49-F238E27FC236}">
              <a16:creationId xmlns:a16="http://schemas.microsoft.com/office/drawing/2014/main" id="{FBA7F214-7FB1-0F5D-654A-8B97F361CBA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6040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670</xdr:row>
      <xdr:rowOff>0</xdr:rowOff>
    </xdr:from>
    <xdr:to>
      <xdr:col>0</xdr:col>
      <xdr:colOff>152400</xdr:colOff>
      <xdr:row>670</xdr:row>
      <xdr:rowOff>133350</xdr:rowOff>
    </xdr:to>
    <xdr:pic>
      <xdr:nvPicPr>
        <xdr:cNvPr id="741604" name="Picture@01\QPosted@" descr="@01\QPosted@">
          <a:extLst>
            <a:ext uri="{FF2B5EF4-FFF2-40B4-BE49-F238E27FC236}">
              <a16:creationId xmlns:a16="http://schemas.microsoft.com/office/drawing/2014/main" id="{EA3B6659-268D-D789-7051-652583CEF10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7659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671</xdr:row>
      <xdr:rowOff>0</xdr:rowOff>
    </xdr:from>
    <xdr:to>
      <xdr:col>0</xdr:col>
      <xdr:colOff>152400</xdr:colOff>
      <xdr:row>671</xdr:row>
      <xdr:rowOff>133350</xdr:rowOff>
    </xdr:to>
    <xdr:pic>
      <xdr:nvPicPr>
        <xdr:cNvPr id="741605" name="Picture@01\QPosted@" descr="@01\QPosted@">
          <a:extLst>
            <a:ext uri="{FF2B5EF4-FFF2-40B4-BE49-F238E27FC236}">
              <a16:creationId xmlns:a16="http://schemas.microsoft.com/office/drawing/2014/main" id="{AA9D45F0-4F62-0D4C-2BB3-15EA25ADDA6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89279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672</xdr:row>
      <xdr:rowOff>0</xdr:rowOff>
    </xdr:from>
    <xdr:to>
      <xdr:col>0</xdr:col>
      <xdr:colOff>152400</xdr:colOff>
      <xdr:row>672</xdr:row>
      <xdr:rowOff>133350</xdr:rowOff>
    </xdr:to>
    <xdr:pic>
      <xdr:nvPicPr>
        <xdr:cNvPr id="741606" name="Picture@01\QPosted@" descr="@01\QPosted@">
          <a:extLst>
            <a:ext uri="{FF2B5EF4-FFF2-40B4-BE49-F238E27FC236}">
              <a16:creationId xmlns:a16="http://schemas.microsoft.com/office/drawing/2014/main" id="{612E910C-8C9E-7728-E67B-6080F4CDC624}"/>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0898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673</xdr:row>
      <xdr:rowOff>0</xdr:rowOff>
    </xdr:from>
    <xdr:to>
      <xdr:col>0</xdr:col>
      <xdr:colOff>152400</xdr:colOff>
      <xdr:row>673</xdr:row>
      <xdr:rowOff>133350</xdr:rowOff>
    </xdr:to>
    <xdr:pic>
      <xdr:nvPicPr>
        <xdr:cNvPr id="741607" name="Picture@01\QPosted@" descr="@01\QPosted@">
          <a:extLst>
            <a:ext uri="{FF2B5EF4-FFF2-40B4-BE49-F238E27FC236}">
              <a16:creationId xmlns:a16="http://schemas.microsoft.com/office/drawing/2014/main" id="{3D39F571-BE71-28B3-E506-2ECAF6BFB645}"/>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2517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674</xdr:row>
      <xdr:rowOff>0</xdr:rowOff>
    </xdr:from>
    <xdr:to>
      <xdr:col>0</xdr:col>
      <xdr:colOff>152400</xdr:colOff>
      <xdr:row>674</xdr:row>
      <xdr:rowOff>133350</xdr:rowOff>
    </xdr:to>
    <xdr:pic>
      <xdr:nvPicPr>
        <xdr:cNvPr id="741608" name="Picture@01\QPosted@" descr="@01\QPosted@">
          <a:extLst>
            <a:ext uri="{FF2B5EF4-FFF2-40B4-BE49-F238E27FC236}">
              <a16:creationId xmlns:a16="http://schemas.microsoft.com/office/drawing/2014/main" id="{3622DDD8-A85A-AAF2-40F6-5240A7F3B770}"/>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41367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675</xdr:row>
      <xdr:rowOff>0</xdr:rowOff>
    </xdr:from>
    <xdr:to>
      <xdr:col>0</xdr:col>
      <xdr:colOff>152400</xdr:colOff>
      <xdr:row>675</xdr:row>
      <xdr:rowOff>133350</xdr:rowOff>
    </xdr:to>
    <xdr:pic>
      <xdr:nvPicPr>
        <xdr:cNvPr id="741609" name="Picture@01\QPosted@" descr="@01\QPosted@">
          <a:extLst>
            <a:ext uri="{FF2B5EF4-FFF2-40B4-BE49-F238E27FC236}">
              <a16:creationId xmlns:a16="http://schemas.microsoft.com/office/drawing/2014/main" id="{15F7EA53-5C05-ABF7-B4A0-A502E7190098}"/>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57560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676</xdr:row>
      <xdr:rowOff>0</xdr:rowOff>
    </xdr:from>
    <xdr:to>
      <xdr:col>0</xdr:col>
      <xdr:colOff>152400</xdr:colOff>
      <xdr:row>676</xdr:row>
      <xdr:rowOff>133350</xdr:rowOff>
    </xdr:to>
    <xdr:pic>
      <xdr:nvPicPr>
        <xdr:cNvPr id="741610" name="Picture@01\QPosted@" descr="@01\QPosted@">
          <a:extLst>
            <a:ext uri="{FF2B5EF4-FFF2-40B4-BE49-F238E27FC236}">
              <a16:creationId xmlns:a16="http://schemas.microsoft.com/office/drawing/2014/main" id="{58E77158-EE85-5FE1-CCBE-1968968CBFE7}"/>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737525"/>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677</xdr:row>
      <xdr:rowOff>0</xdr:rowOff>
    </xdr:from>
    <xdr:to>
      <xdr:col>0</xdr:col>
      <xdr:colOff>152400</xdr:colOff>
      <xdr:row>677</xdr:row>
      <xdr:rowOff>133350</xdr:rowOff>
    </xdr:to>
    <xdr:pic>
      <xdr:nvPicPr>
        <xdr:cNvPr id="741611" name="Picture@01\QPosted@" descr="@01\QPosted@">
          <a:extLst>
            <a:ext uri="{FF2B5EF4-FFF2-40B4-BE49-F238E27FC236}">
              <a16:creationId xmlns:a16="http://schemas.microsoft.com/office/drawing/2014/main" id="{BE0ED86E-2E9A-57D2-E9C6-A16CB25A951A}"/>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9899450"/>
          <a:ext cx="152400" cy="133350"/>
        </a:xfrm>
        <a:prstGeom prst="rect">
          <a:avLst/>
        </a:prstGeom>
        <a:solidFill>
          <a:srgbClr val="FFFFFF"/>
        </a:solidFill>
        <a:ln w="9525">
          <a:solidFill>
            <a:srgbClr val="000000"/>
          </a:solidFill>
          <a:miter lim="800000"/>
          <a:headEnd/>
          <a:tailEnd/>
        </a:ln>
      </xdr:spPr>
    </xdr:pic>
    <xdr:clientData/>
  </xdr:twoCellAnchor>
  <xdr:twoCellAnchor>
    <xdr:from>
      <xdr:col>0</xdr:col>
      <xdr:colOff>0</xdr:colOff>
      <xdr:row>678</xdr:row>
      <xdr:rowOff>0</xdr:rowOff>
    </xdr:from>
    <xdr:to>
      <xdr:col>0</xdr:col>
      <xdr:colOff>152400</xdr:colOff>
      <xdr:row>678</xdr:row>
      <xdr:rowOff>133350</xdr:rowOff>
    </xdr:to>
    <xdr:pic>
      <xdr:nvPicPr>
        <xdr:cNvPr id="741612" name="Picture@01\QPosted@" descr="@01\QPosted@">
          <a:extLst>
            <a:ext uri="{FF2B5EF4-FFF2-40B4-BE49-F238E27FC236}">
              <a16:creationId xmlns:a16="http://schemas.microsoft.com/office/drawing/2014/main" id="{DCB21E24-3A42-1EFC-2A8C-D056D773C186}"/>
            </a:ext>
          </a:extLst>
        </xdr:cNvPr>
        <xdr:cNvPicPr preferRelativeResize="0">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10061375"/>
          <a:ext cx="152400" cy="133350"/>
        </a:xfrm>
        <a:prstGeom prst="rect">
          <a:avLst/>
        </a:prstGeom>
        <a:solidFill>
          <a:srgbClr val="FFFFFF"/>
        </a:solidFill>
        <a:ln w="9525">
          <a:solidFill>
            <a:srgbClr val="000000"/>
          </a:solid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12</xdr:row>
      <xdr:rowOff>0</xdr:rowOff>
    </xdr:from>
    <xdr:to>
      <xdr:col>0</xdr:col>
      <xdr:colOff>152400</xdr:colOff>
      <xdr:row>12</xdr:row>
      <xdr:rowOff>133350</xdr:rowOff>
    </xdr:to>
    <xdr:pic>
      <xdr:nvPicPr>
        <xdr:cNvPr id="737878" name="Picture 653" descr="C:\image0001.gif">
          <a:extLst>
            <a:ext uri="{FF2B5EF4-FFF2-40B4-BE49-F238E27FC236}">
              <a16:creationId xmlns:a16="http://schemas.microsoft.com/office/drawing/2014/main" id="{134FB06E-6E6E-CE60-F76F-9C34ABFFAB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66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xdr:row>
      <xdr:rowOff>0</xdr:rowOff>
    </xdr:from>
    <xdr:to>
      <xdr:col>0</xdr:col>
      <xdr:colOff>152400</xdr:colOff>
      <xdr:row>13</xdr:row>
      <xdr:rowOff>133350</xdr:rowOff>
    </xdr:to>
    <xdr:pic>
      <xdr:nvPicPr>
        <xdr:cNvPr id="737879" name="Picture 652" descr="C:\image0001.gif">
          <a:extLst>
            <a:ext uri="{FF2B5EF4-FFF2-40B4-BE49-F238E27FC236}">
              <a16:creationId xmlns:a16="http://schemas.microsoft.com/office/drawing/2014/main" id="{67FCD50F-3442-4F9D-1E6E-C2CE06EF7D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38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xdr:row>
      <xdr:rowOff>0</xdr:rowOff>
    </xdr:from>
    <xdr:to>
      <xdr:col>0</xdr:col>
      <xdr:colOff>152400</xdr:colOff>
      <xdr:row>14</xdr:row>
      <xdr:rowOff>133350</xdr:rowOff>
    </xdr:to>
    <xdr:pic>
      <xdr:nvPicPr>
        <xdr:cNvPr id="737880" name="Picture 651" descr="C:\image0001.gif">
          <a:extLst>
            <a:ext uri="{FF2B5EF4-FFF2-40B4-BE49-F238E27FC236}">
              <a16:creationId xmlns:a16="http://schemas.microsoft.com/office/drawing/2014/main" id="{4B399348-8DF2-D731-55B6-7643D75A23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09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xdr:row>
      <xdr:rowOff>0</xdr:rowOff>
    </xdr:from>
    <xdr:to>
      <xdr:col>0</xdr:col>
      <xdr:colOff>152400</xdr:colOff>
      <xdr:row>15</xdr:row>
      <xdr:rowOff>133350</xdr:rowOff>
    </xdr:to>
    <xdr:pic>
      <xdr:nvPicPr>
        <xdr:cNvPr id="737881" name="Picture 650" descr="C:\image0001.gif">
          <a:extLst>
            <a:ext uri="{FF2B5EF4-FFF2-40B4-BE49-F238E27FC236}">
              <a16:creationId xmlns:a16="http://schemas.microsoft.com/office/drawing/2014/main" id="{175B36DA-96AA-A079-8911-EFDABE6870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81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xdr:row>
      <xdr:rowOff>0</xdr:rowOff>
    </xdr:from>
    <xdr:to>
      <xdr:col>0</xdr:col>
      <xdr:colOff>152400</xdr:colOff>
      <xdr:row>16</xdr:row>
      <xdr:rowOff>133350</xdr:rowOff>
    </xdr:to>
    <xdr:pic>
      <xdr:nvPicPr>
        <xdr:cNvPr id="737882" name="Picture 649" descr="C:\image0001.gif">
          <a:extLst>
            <a:ext uri="{FF2B5EF4-FFF2-40B4-BE49-F238E27FC236}">
              <a16:creationId xmlns:a16="http://schemas.microsoft.com/office/drawing/2014/main" id="{48F8257B-71E0-5889-17DF-7000EF44E8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2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xdr:row>
      <xdr:rowOff>0</xdr:rowOff>
    </xdr:from>
    <xdr:to>
      <xdr:col>0</xdr:col>
      <xdr:colOff>152400</xdr:colOff>
      <xdr:row>17</xdr:row>
      <xdr:rowOff>133350</xdr:rowOff>
    </xdr:to>
    <xdr:pic>
      <xdr:nvPicPr>
        <xdr:cNvPr id="737883" name="Picture 648" descr="C:\image0002.gif">
          <a:extLst>
            <a:ext uri="{FF2B5EF4-FFF2-40B4-BE49-F238E27FC236}">
              <a16:creationId xmlns:a16="http://schemas.microsoft.com/office/drawing/2014/main" id="{DA0CB1F6-5E10-C316-ECC3-9C1A27F4618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124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xdr:row>
      <xdr:rowOff>0</xdr:rowOff>
    </xdr:from>
    <xdr:to>
      <xdr:col>0</xdr:col>
      <xdr:colOff>152400</xdr:colOff>
      <xdr:row>18</xdr:row>
      <xdr:rowOff>133350</xdr:rowOff>
    </xdr:to>
    <xdr:pic>
      <xdr:nvPicPr>
        <xdr:cNvPr id="737884" name="Picture 647" descr="C:\image0001.gif">
          <a:extLst>
            <a:ext uri="{FF2B5EF4-FFF2-40B4-BE49-F238E27FC236}">
              <a16:creationId xmlns:a16="http://schemas.microsoft.com/office/drawing/2014/main" id="{40CC5A7E-DBE5-F4D4-6D46-3930A0534E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95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xdr:row>
      <xdr:rowOff>0</xdr:rowOff>
    </xdr:from>
    <xdr:to>
      <xdr:col>0</xdr:col>
      <xdr:colOff>152400</xdr:colOff>
      <xdr:row>19</xdr:row>
      <xdr:rowOff>133350</xdr:rowOff>
    </xdr:to>
    <xdr:pic>
      <xdr:nvPicPr>
        <xdr:cNvPr id="737885" name="Picture 646" descr="C:\image0001.gif">
          <a:extLst>
            <a:ext uri="{FF2B5EF4-FFF2-40B4-BE49-F238E27FC236}">
              <a16:creationId xmlns:a16="http://schemas.microsoft.com/office/drawing/2014/main" id="{25A078E0-07E5-9903-7826-95814168F4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67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xdr:row>
      <xdr:rowOff>0</xdr:rowOff>
    </xdr:from>
    <xdr:to>
      <xdr:col>0</xdr:col>
      <xdr:colOff>152400</xdr:colOff>
      <xdr:row>20</xdr:row>
      <xdr:rowOff>133350</xdr:rowOff>
    </xdr:to>
    <xdr:pic>
      <xdr:nvPicPr>
        <xdr:cNvPr id="737886" name="Picture 645" descr="C:\image0001.gif">
          <a:extLst>
            <a:ext uri="{FF2B5EF4-FFF2-40B4-BE49-F238E27FC236}">
              <a16:creationId xmlns:a16="http://schemas.microsoft.com/office/drawing/2014/main" id="{B2416B19-5F90-8317-F99B-39A2A07AE1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38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xdr:row>
      <xdr:rowOff>0</xdr:rowOff>
    </xdr:from>
    <xdr:to>
      <xdr:col>0</xdr:col>
      <xdr:colOff>152400</xdr:colOff>
      <xdr:row>21</xdr:row>
      <xdr:rowOff>133350</xdr:rowOff>
    </xdr:to>
    <xdr:pic>
      <xdr:nvPicPr>
        <xdr:cNvPr id="737887" name="Picture 644" descr="C:\image0001.gif">
          <a:extLst>
            <a:ext uri="{FF2B5EF4-FFF2-40B4-BE49-F238E27FC236}">
              <a16:creationId xmlns:a16="http://schemas.microsoft.com/office/drawing/2014/main" id="{92804EC5-D326-1077-75EF-D69B2FEC5C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xdr:row>
      <xdr:rowOff>0</xdr:rowOff>
    </xdr:from>
    <xdr:to>
      <xdr:col>0</xdr:col>
      <xdr:colOff>152400</xdr:colOff>
      <xdr:row>22</xdr:row>
      <xdr:rowOff>133350</xdr:rowOff>
    </xdr:to>
    <xdr:pic>
      <xdr:nvPicPr>
        <xdr:cNvPr id="737888" name="Picture 643" descr="C:\image0001.gif">
          <a:extLst>
            <a:ext uri="{FF2B5EF4-FFF2-40B4-BE49-F238E27FC236}">
              <a16:creationId xmlns:a16="http://schemas.microsoft.com/office/drawing/2014/main" id="{75A2A3D0-1E8E-8BDC-FAFC-F905C2C7B2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81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xdr:row>
      <xdr:rowOff>0</xdr:rowOff>
    </xdr:from>
    <xdr:to>
      <xdr:col>0</xdr:col>
      <xdr:colOff>152400</xdr:colOff>
      <xdr:row>23</xdr:row>
      <xdr:rowOff>133350</xdr:rowOff>
    </xdr:to>
    <xdr:pic>
      <xdr:nvPicPr>
        <xdr:cNvPr id="737889" name="Picture 642" descr="C:\image0001.gif">
          <a:extLst>
            <a:ext uri="{FF2B5EF4-FFF2-40B4-BE49-F238E27FC236}">
              <a16:creationId xmlns:a16="http://schemas.microsoft.com/office/drawing/2014/main" id="{B708295F-CBBA-3A4A-6D2F-A3CD3EF6DB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52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xdr:row>
      <xdr:rowOff>0</xdr:rowOff>
    </xdr:from>
    <xdr:to>
      <xdr:col>0</xdr:col>
      <xdr:colOff>152400</xdr:colOff>
      <xdr:row>24</xdr:row>
      <xdr:rowOff>133350</xdr:rowOff>
    </xdr:to>
    <xdr:pic>
      <xdr:nvPicPr>
        <xdr:cNvPr id="737890" name="Picture 641" descr="C:\image0001.gif">
          <a:extLst>
            <a:ext uri="{FF2B5EF4-FFF2-40B4-BE49-F238E27FC236}">
              <a16:creationId xmlns:a16="http://schemas.microsoft.com/office/drawing/2014/main" id="{DAA1D628-1EF9-E289-5856-8119CDD46C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24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xdr:row>
      <xdr:rowOff>0</xdr:rowOff>
    </xdr:from>
    <xdr:to>
      <xdr:col>0</xdr:col>
      <xdr:colOff>152400</xdr:colOff>
      <xdr:row>25</xdr:row>
      <xdr:rowOff>133350</xdr:rowOff>
    </xdr:to>
    <xdr:pic>
      <xdr:nvPicPr>
        <xdr:cNvPr id="737891" name="Picture 640" descr="C:\image0001.gif">
          <a:extLst>
            <a:ext uri="{FF2B5EF4-FFF2-40B4-BE49-F238E27FC236}">
              <a16:creationId xmlns:a16="http://schemas.microsoft.com/office/drawing/2014/main" id="{135B9AD3-2761-8D73-39C1-BB2FA919345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95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xdr:row>
      <xdr:rowOff>0</xdr:rowOff>
    </xdr:from>
    <xdr:to>
      <xdr:col>0</xdr:col>
      <xdr:colOff>152400</xdr:colOff>
      <xdr:row>26</xdr:row>
      <xdr:rowOff>133350</xdr:rowOff>
    </xdr:to>
    <xdr:pic>
      <xdr:nvPicPr>
        <xdr:cNvPr id="737892" name="Picture 639" descr="C:\image0001.gif">
          <a:extLst>
            <a:ext uri="{FF2B5EF4-FFF2-40B4-BE49-F238E27FC236}">
              <a16:creationId xmlns:a16="http://schemas.microsoft.com/office/drawing/2014/main" id="{246C83AD-7130-469A-2E45-4367B12984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67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xdr:row>
      <xdr:rowOff>0</xdr:rowOff>
    </xdr:from>
    <xdr:to>
      <xdr:col>0</xdr:col>
      <xdr:colOff>152400</xdr:colOff>
      <xdr:row>27</xdr:row>
      <xdr:rowOff>133350</xdr:rowOff>
    </xdr:to>
    <xdr:pic>
      <xdr:nvPicPr>
        <xdr:cNvPr id="737893" name="Picture 638" descr="C:\image0001.gif">
          <a:extLst>
            <a:ext uri="{FF2B5EF4-FFF2-40B4-BE49-F238E27FC236}">
              <a16:creationId xmlns:a16="http://schemas.microsoft.com/office/drawing/2014/main" id="{F0306D7E-8EE6-63EC-FAB5-5561B02141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38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xdr:row>
      <xdr:rowOff>0</xdr:rowOff>
    </xdr:from>
    <xdr:to>
      <xdr:col>0</xdr:col>
      <xdr:colOff>152400</xdr:colOff>
      <xdr:row>28</xdr:row>
      <xdr:rowOff>133350</xdr:rowOff>
    </xdr:to>
    <xdr:pic>
      <xdr:nvPicPr>
        <xdr:cNvPr id="737894" name="Picture 637" descr="C:\image0001.gif">
          <a:extLst>
            <a:ext uri="{FF2B5EF4-FFF2-40B4-BE49-F238E27FC236}">
              <a16:creationId xmlns:a16="http://schemas.microsoft.com/office/drawing/2014/main" id="{BE6C61D7-D3ED-AC4A-01ED-7AE7951179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10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xdr:row>
      <xdr:rowOff>0</xdr:rowOff>
    </xdr:from>
    <xdr:to>
      <xdr:col>0</xdr:col>
      <xdr:colOff>152400</xdr:colOff>
      <xdr:row>29</xdr:row>
      <xdr:rowOff>133350</xdr:rowOff>
    </xdr:to>
    <xdr:pic>
      <xdr:nvPicPr>
        <xdr:cNvPr id="737895" name="Picture 636" descr="C:\image0001.gif">
          <a:extLst>
            <a:ext uri="{FF2B5EF4-FFF2-40B4-BE49-F238E27FC236}">
              <a16:creationId xmlns:a16="http://schemas.microsoft.com/office/drawing/2014/main" id="{9B7C3A15-DFE1-2941-2544-4349E37F4C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81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xdr:row>
      <xdr:rowOff>0</xdr:rowOff>
    </xdr:from>
    <xdr:to>
      <xdr:col>0</xdr:col>
      <xdr:colOff>152400</xdr:colOff>
      <xdr:row>30</xdr:row>
      <xdr:rowOff>133350</xdr:rowOff>
    </xdr:to>
    <xdr:pic>
      <xdr:nvPicPr>
        <xdr:cNvPr id="737896" name="Picture 635" descr="C:\image0001.gif">
          <a:extLst>
            <a:ext uri="{FF2B5EF4-FFF2-40B4-BE49-F238E27FC236}">
              <a16:creationId xmlns:a16="http://schemas.microsoft.com/office/drawing/2014/main" id="{5632314B-EEEC-F7A1-74C1-FEE00D4965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53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xdr:row>
      <xdr:rowOff>0</xdr:rowOff>
    </xdr:from>
    <xdr:to>
      <xdr:col>0</xdr:col>
      <xdr:colOff>152400</xdr:colOff>
      <xdr:row>31</xdr:row>
      <xdr:rowOff>133350</xdr:rowOff>
    </xdr:to>
    <xdr:pic>
      <xdr:nvPicPr>
        <xdr:cNvPr id="737897" name="Picture 634" descr="C:\image0001.gif">
          <a:extLst>
            <a:ext uri="{FF2B5EF4-FFF2-40B4-BE49-F238E27FC236}">
              <a16:creationId xmlns:a16="http://schemas.microsoft.com/office/drawing/2014/main" id="{E58F179C-5036-78DC-15B1-F204D811ED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4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xdr:row>
      <xdr:rowOff>0</xdr:rowOff>
    </xdr:from>
    <xdr:to>
      <xdr:col>0</xdr:col>
      <xdr:colOff>152400</xdr:colOff>
      <xdr:row>32</xdr:row>
      <xdr:rowOff>133350</xdr:rowOff>
    </xdr:to>
    <xdr:pic>
      <xdr:nvPicPr>
        <xdr:cNvPr id="737898" name="Picture 633" descr="C:\image0001.gif">
          <a:extLst>
            <a:ext uri="{FF2B5EF4-FFF2-40B4-BE49-F238E27FC236}">
              <a16:creationId xmlns:a16="http://schemas.microsoft.com/office/drawing/2014/main" id="{64BF874F-184E-2B77-320D-84BFCEC78D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95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xdr:row>
      <xdr:rowOff>0</xdr:rowOff>
    </xdr:from>
    <xdr:to>
      <xdr:col>0</xdr:col>
      <xdr:colOff>152400</xdr:colOff>
      <xdr:row>33</xdr:row>
      <xdr:rowOff>133350</xdr:rowOff>
    </xdr:to>
    <xdr:pic>
      <xdr:nvPicPr>
        <xdr:cNvPr id="737899" name="Picture 632" descr="C:\image0001.gif">
          <a:extLst>
            <a:ext uri="{FF2B5EF4-FFF2-40B4-BE49-F238E27FC236}">
              <a16:creationId xmlns:a16="http://schemas.microsoft.com/office/drawing/2014/main" id="{096BF224-E051-0C05-8B53-C52ADFDAB96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67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xdr:row>
      <xdr:rowOff>0</xdr:rowOff>
    </xdr:from>
    <xdr:to>
      <xdr:col>0</xdr:col>
      <xdr:colOff>152400</xdr:colOff>
      <xdr:row>34</xdr:row>
      <xdr:rowOff>133350</xdr:rowOff>
    </xdr:to>
    <xdr:pic>
      <xdr:nvPicPr>
        <xdr:cNvPr id="737900" name="Picture 631" descr="C:\image0001.gif">
          <a:extLst>
            <a:ext uri="{FF2B5EF4-FFF2-40B4-BE49-F238E27FC236}">
              <a16:creationId xmlns:a16="http://schemas.microsoft.com/office/drawing/2014/main" id="{7EDD7157-9903-B9AF-B5AA-284A791E5C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38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xdr:row>
      <xdr:rowOff>0</xdr:rowOff>
    </xdr:from>
    <xdr:to>
      <xdr:col>0</xdr:col>
      <xdr:colOff>152400</xdr:colOff>
      <xdr:row>35</xdr:row>
      <xdr:rowOff>133350</xdr:rowOff>
    </xdr:to>
    <xdr:pic>
      <xdr:nvPicPr>
        <xdr:cNvPr id="737901" name="Picture 630" descr="C:\image0001.gif">
          <a:extLst>
            <a:ext uri="{FF2B5EF4-FFF2-40B4-BE49-F238E27FC236}">
              <a16:creationId xmlns:a16="http://schemas.microsoft.com/office/drawing/2014/main" id="{6A1355BA-0D7D-8100-A5A3-DF38EDC5622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10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xdr:row>
      <xdr:rowOff>0</xdr:rowOff>
    </xdr:from>
    <xdr:to>
      <xdr:col>0</xdr:col>
      <xdr:colOff>152400</xdr:colOff>
      <xdr:row>36</xdr:row>
      <xdr:rowOff>133350</xdr:rowOff>
    </xdr:to>
    <xdr:pic>
      <xdr:nvPicPr>
        <xdr:cNvPr id="737902" name="Picture 629" descr="C:\image0001.gif">
          <a:extLst>
            <a:ext uri="{FF2B5EF4-FFF2-40B4-BE49-F238E27FC236}">
              <a16:creationId xmlns:a16="http://schemas.microsoft.com/office/drawing/2014/main" id="{2325A7BA-7055-B6D4-8E20-72E3A7B185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81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xdr:row>
      <xdr:rowOff>0</xdr:rowOff>
    </xdr:from>
    <xdr:to>
      <xdr:col>0</xdr:col>
      <xdr:colOff>152400</xdr:colOff>
      <xdr:row>37</xdr:row>
      <xdr:rowOff>133350</xdr:rowOff>
    </xdr:to>
    <xdr:pic>
      <xdr:nvPicPr>
        <xdr:cNvPr id="737903" name="Picture 628" descr="C:\image0001.gif">
          <a:extLst>
            <a:ext uri="{FF2B5EF4-FFF2-40B4-BE49-F238E27FC236}">
              <a16:creationId xmlns:a16="http://schemas.microsoft.com/office/drawing/2014/main" id="{BA3995BE-1DC9-A491-D299-8CCD21D10C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53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xdr:row>
      <xdr:rowOff>0</xdr:rowOff>
    </xdr:from>
    <xdr:to>
      <xdr:col>0</xdr:col>
      <xdr:colOff>152400</xdr:colOff>
      <xdr:row>38</xdr:row>
      <xdr:rowOff>133350</xdr:rowOff>
    </xdr:to>
    <xdr:pic>
      <xdr:nvPicPr>
        <xdr:cNvPr id="737904" name="Picture 627" descr="C:\image0001.gif">
          <a:extLst>
            <a:ext uri="{FF2B5EF4-FFF2-40B4-BE49-F238E27FC236}">
              <a16:creationId xmlns:a16="http://schemas.microsoft.com/office/drawing/2014/main" id="{4E58D4E2-57DC-9DE0-D14A-7A9603AD0D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24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xdr:row>
      <xdr:rowOff>0</xdr:rowOff>
    </xdr:from>
    <xdr:to>
      <xdr:col>0</xdr:col>
      <xdr:colOff>152400</xdr:colOff>
      <xdr:row>39</xdr:row>
      <xdr:rowOff>133350</xdr:rowOff>
    </xdr:to>
    <xdr:pic>
      <xdr:nvPicPr>
        <xdr:cNvPr id="737905" name="Picture 626" descr="C:\image0001.gif">
          <a:extLst>
            <a:ext uri="{FF2B5EF4-FFF2-40B4-BE49-F238E27FC236}">
              <a16:creationId xmlns:a16="http://schemas.microsoft.com/office/drawing/2014/main" id="{2CEE7769-B015-9B94-9CC0-955A4D212B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96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xdr:row>
      <xdr:rowOff>0</xdr:rowOff>
    </xdr:from>
    <xdr:to>
      <xdr:col>0</xdr:col>
      <xdr:colOff>152400</xdr:colOff>
      <xdr:row>40</xdr:row>
      <xdr:rowOff>133350</xdr:rowOff>
    </xdr:to>
    <xdr:pic>
      <xdr:nvPicPr>
        <xdr:cNvPr id="737906" name="Picture 625" descr="C:\image0001.gif">
          <a:extLst>
            <a:ext uri="{FF2B5EF4-FFF2-40B4-BE49-F238E27FC236}">
              <a16:creationId xmlns:a16="http://schemas.microsoft.com/office/drawing/2014/main" id="{60012365-7596-9384-F9FC-E1E79D851BD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67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xdr:row>
      <xdr:rowOff>0</xdr:rowOff>
    </xdr:from>
    <xdr:to>
      <xdr:col>0</xdr:col>
      <xdr:colOff>152400</xdr:colOff>
      <xdr:row>41</xdr:row>
      <xdr:rowOff>133350</xdr:rowOff>
    </xdr:to>
    <xdr:pic>
      <xdr:nvPicPr>
        <xdr:cNvPr id="737907" name="Picture 624" descr="C:\image0001.gif">
          <a:extLst>
            <a:ext uri="{FF2B5EF4-FFF2-40B4-BE49-F238E27FC236}">
              <a16:creationId xmlns:a16="http://schemas.microsoft.com/office/drawing/2014/main" id="{7B226981-969A-304C-A527-51A1DFEBC8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9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xdr:row>
      <xdr:rowOff>0</xdr:rowOff>
    </xdr:from>
    <xdr:to>
      <xdr:col>0</xdr:col>
      <xdr:colOff>152400</xdr:colOff>
      <xdr:row>42</xdr:row>
      <xdr:rowOff>133350</xdr:rowOff>
    </xdr:to>
    <xdr:pic>
      <xdr:nvPicPr>
        <xdr:cNvPr id="737908" name="Picture 623" descr="C:\image0002.gif">
          <a:extLst>
            <a:ext uri="{FF2B5EF4-FFF2-40B4-BE49-F238E27FC236}">
              <a16:creationId xmlns:a16="http://schemas.microsoft.com/office/drawing/2014/main" id="{F9DC5AB5-4F0D-A025-20ED-84784218591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10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xdr:row>
      <xdr:rowOff>0</xdr:rowOff>
    </xdr:from>
    <xdr:to>
      <xdr:col>0</xdr:col>
      <xdr:colOff>152400</xdr:colOff>
      <xdr:row>43</xdr:row>
      <xdr:rowOff>133350</xdr:rowOff>
    </xdr:to>
    <xdr:pic>
      <xdr:nvPicPr>
        <xdr:cNvPr id="737909" name="Picture 622" descr="C:\image0001.gif">
          <a:extLst>
            <a:ext uri="{FF2B5EF4-FFF2-40B4-BE49-F238E27FC236}">
              <a16:creationId xmlns:a16="http://schemas.microsoft.com/office/drawing/2014/main" id="{799D3990-8C02-F2C4-29C3-98472EEAFC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81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xdr:row>
      <xdr:rowOff>0</xdr:rowOff>
    </xdr:from>
    <xdr:to>
      <xdr:col>0</xdr:col>
      <xdr:colOff>152400</xdr:colOff>
      <xdr:row>44</xdr:row>
      <xdr:rowOff>133350</xdr:rowOff>
    </xdr:to>
    <xdr:pic>
      <xdr:nvPicPr>
        <xdr:cNvPr id="737910" name="Picture 621" descr="C:\image0001.gif">
          <a:extLst>
            <a:ext uri="{FF2B5EF4-FFF2-40B4-BE49-F238E27FC236}">
              <a16:creationId xmlns:a16="http://schemas.microsoft.com/office/drawing/2014/main" id="{9730278F-9FFE-AED5-7C57-08092022E8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53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xdr:row>
      <xdr:rowOff>0</xdr:rowOff>
    </xdr:from>
    <xdr:to>
      <xdr:col>0</xdr:col>
      <xdr:colOff>152400</xdr:colOff>
      <xdr:row>45</xdr:row>
      <xdr:rowOff>133350</xdr:rowOff>
    </xdr:to>
    <xdr:pic>
      <xdr:nvPicPr>
        <xdr:cNvPr id="737911" name="Picture 620" descr="C:\image0001.gif">
          <a:extLst>
            <a:ext uri="{FF2B5EF4-FFF2-40B4-BE49-F238E27FC236}">
              <a16:creationId xmlns:a16="http://schemas.microsoft.com/office/drawing/2014/main" id="{B8563DD0-BA03-628C-EC7E-A49B74D4EF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24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xdr:row>
      <xdr:rowOff>0</xdr:rowOff>
    </xdr:from>
    <xdr:to>
      <xdr:col>0</xdr:col>
      <xdr:colOff>152400</xdr:colOff>
      <xdr:row>46</xdr:row>
      <xdr:rowOff>133350</xdr:rowOff>
    </xdr:to>
    <xdr:pic>
      <xdr:nvPicPr>
        <xdr:cNvPr id="737912" name="Picture 619" descr="C:\image0001.gif">
          <a:extLst>
            <a:ext uri="{FF2B5EF4-FFF2-40B4-BE49-F238E27FC236}">
              <a16:creationId xmlns:a16="http://schemas.microsoft.com/office/drawing/2014/main" id="{C5998BCC-6208-13B2-6EA7-818A0139BD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96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xdr:row>
      <xdr:rowOff>0</xdr:rowOff>
    </xdr:from>
    <xdr:to>
      <xdr:col>0</xdr:col>
      <xdr:colOff>152400</xdr:colOff>
      <xdr:row>47</xdr:row>
      <xdr:rowOff>133350</xdr:rowOff>
    </xdr:to>
    <xdr:pic>
      <xdr:nvPicPr>
        <xdr:cNvPr id="737913" name="Picture 618" descr="C:\image0001.gif">
          <a:extLst>
            <a:ext uri="{FF2B5EF4-FFF2-40B4-BE49-F238E27FC236}">
              <a16:creationId xmlns:a16="http://schemas.microsoft.com/office/drawing/2014/main" id="{F6228FD4-5E71-2192-0FEB-279A004AA9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67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xdr:row>
      <xdr:rowOff>0</xdr:rowOff>
    </xdr:from>
    <xdr:to>
      <xdr:col>0</xdr:col>
      <xdr:colOff>152400</xdr:colOff>
      <xdr:row>48</xdr:row>
      <xdr:rowOff>133350</xdr:rowOff>
    </xdr:to>
    <xdr:pic>
      <xdr:nvPicPr>
        <xdr:cNvPr id="737914" name="Picture 617" descr="C:\image0001.gif">
          <a:extLst>
            <a:ext uri="{FF2B5EF4-FFF2-40B4-BE49-F238E27FC236}">
              <a16:creationId xmlns:a16="http://schemas.microsoft.com/office/drawing/2014/main" id="{FE18CEEB-EEDE-A1F4-7FC7-B7EBBA4BA0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39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xdr:row>
      <xdr:rowOff>0</xdr:rowOff>
    </xdr:from>
    <xdr:to>
      <xdr:col>0</xdr:col>
      <xdr:colOff>152400</xdr:colOff>
      <xdr:row>49</xdr:row>
      <xdr:rowOff>133350</xdr:rowOff>
    </xdr:to>
    <xdr:pic>
      <xdr:nvPicPr>
        <xdr:cNvPr id="737915" name="Picture 616" descr="C:\image0001.gif">
          <a:extLst>
            <a:ext uri="{FF2B5EF4-FFF2-40B4-BE49-F238E27FC236}">
              <a16:creationId xmlns:a16="http://schemas.microsoft.com/office/drawing/2014/main" id="{C7DC8808-E01C-4856-92D9-659A099A95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10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xdr:row>
      <xdr:rowOff>0</xdr:rowOff>
    </xdr:from>
    <xdr:to>
      <xdr:col>0</xdr:col>
      <xdr:colOff>152400</xdr:colOff>
      <xdr:row>50</xdr:row>
      <xdr:rowOff>133350</xdr:rowOff>
    </xdr:to>
    <xdr:pic>
      <xdr:nvPicPr>
        <xdr:cNvPr id="737916" name="Picture 615" descr="C:\image0001.gif">
          <a:extLst>
            <a:ext uri="{FF2B5EF4-FFF2-40B4-BE49-F238E27FC236}">
              <a16:creationId xmlns:a16="http://schemas.microsoft.com/office/drawing/2014/main" id="{BF92E5F2-BD64-39A0-D363-8502E8EDE0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82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xdr:row>
      <xdr:rowOff>0</xdr:rowOff>
    </xdr:from>
    <xdr:to>
      <xdr:col>0</xdr:col>
      <xdr:colOff>152400</xdr:colOff>
      <xdr:row>51</xdr:row>
      <xdr:rowOff>133350</xdr:rowOff>
    </xdr:to>
    <xdr:pic>
      <xdr:nvPicPr>
        <xdr:cNvPr id="737917" name="Picture 614" descr="C:\image0001.gif">
          <a:extLst>
            <a:ext uri="{FF2B5EF4-FFF2-40B4-BE49-F238E27FC236}">
              <a16:creationId xmlns:a16="http://schemas.microsoft.com/office/drawing/2014/main" id="{8CEE0B0D-B1F9-28D8-18EB-BFF24005D0B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53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xdr:row>
      <xdr:rowOff>0</xdr:rowOff>
    </xdr:from>
    <xdr:to>
      <xdr:col>0</xdr:col>
      <xdr:colOff>152400</xdr:colOff>
      <xdr:row>52</xdr:row>
      <xdr:rowOff>133350</xdr:rowOff>
    </xdr:to>
    <xdr:pic>
      <xdr:nvPicPr>
        <xdr:cNvPr id="737918" name="Picture 613" descr="C:\image0001.gif">
          <a:extLst>
            <a:ext uri="{FF2B5EF4-FFF2-40B4-BE49-F238E27FC236}">
              <a16:creationId xmlns:a16="http://schemas.microsoft.com/office/drawing/2014/main" id="{8294DDEB-E1F2-9A67-CA4A-449090D5C5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24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xdr:row>
      <xdr:rowOff>0</xdr:rowOff>
    </xdr:from>
    <xdr:to>
      <xdr:col>0</xdr:col>
      <xdr:colOff>152400</xdr:colOff>
      <xdr:row>53</xdr:row>
      <xdr:rowOff>133350</xdr:rowOff>
    </xdr:to>
    <xdr:pic>
      <xdr:nvPicPr>
        <xdr:cNvPr id="737919" name="Picture 612" descr="C:\image0001.gif">
          <a:extLst>
            <a:ext uri="{FF2B5EF4-FFF2-40B4-BE49-F238E27FC236}">
              <a16:creationId xmlns:a16="http://schemas.microsoft.com/office/drawing/2014/main" id="{AF8BE1DA-3434-0532-C52D-4553AC34CA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96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xdr:row>
      <xdr:rowOff>0</xdr:rowOff>
    </xdr:from>
    <xdr:to>
      <xdr:col>0</xdr:col>
      <xdr:colOff>152400</xdr:colOff>
      <xdr:row>54</xdr:row>
      <xdr:rowOff>133350</xdr:rowOff>
    </xdr:to>
    <xdr:pic>
      <xdr:nvPicPr>
        <xdr:cNvPr id="737920" name="Picture 611" descr="C:\image0001.gif">
          <a:extLst>
            <a:ext uri="{FF2B5EF4-FFF2-40B4-BE49-F238E27FC236}">
              <a16:creationId xmlns:a16="http://schemas.microsoft.com/office/drawing/2014/main" id="{21D263D4-727A-1A28-3415-DEBCEF9556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67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xdr:row>
      <xdr:rowOff>0</xdr:rowOff>
    </xdr:from>
    <xdr:to>
      <xdr:col>0</xdr:col>
      <xdr:colOff>152400</xdr:colOff>
      <xdr:row>55</xdr:row>
      <xdr:rowOff>133350</xdr:rowOff>
    </xdr:to>
    <xdr:pic>
      <xdr:nvPicPr>
        <xdr:cNvPr id="737921" name="Picture 610" descr="C:\image0001.gif">
          <a:extLst>
            <a:ext uri="{FF2B5EF4-FFF2-40B4-BE49-F238E27FC236}">
              <a16:creationId xmlns:a16="http://schemas.microsoft.com/office/drawing/2014/main" id="{3455375E-9E3C-C918-359D-57B2034957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39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xdr:row>
      <xdr:rowOff>0</xdr:rowOff>
    </xdr:from>
    <xdr:to>
      <xdr:col>0</xdr:col>
      <xdr:colOff>152400</xdr:colOff>
      <xdr:row>56</xdr:row>
      <xdr:rowOff>133350</xdr:rowOff>
    </xdr:to>
    <xdr:pic>
      <xdr:nvPicPr>
        <xdr:cNvPr id="737922" name="Picture 609" descr="C:\image0001.gif">
          <a:extLst>
            <a:ext uri="{FF2B5EF4-FFF2-40B4-BE49-F238E27FC236}">
              <a16:creationId xmlns:a16="http://schemas.microsoft.com/office/drawing/2014/main" id="{BEA119DF-9706-768C-488A-E2C4E0BC98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10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xdr:row>
      <xdr:rowOff>0</xdr:rowOff>
    </xdr:from>
    <xdr:to>
      <xdr:col>0</xdr:col>
      <xdr:colOff>152400</xdr:colOff>
      <xdr:row>57</xdr:row>
      <xdr:rowOff>133350</xdr:rowOff>
    </xdr:to>
    <xdr:pic>
      <xdr:nvPicPr>
        <xdr:cNvPr id="737923" name="Picture 608" descr="C:\image0001.gif">
          <a:extLst>
            <a:ext uri="{FF2B5EF4-FFF2-40B4-BE49-F238E27FC236}">
              <a16:creationId xmlns:a16="http://schemas.microsoft.com/office/drawing/2014/main" id="{CC2181C4-DED9-E6F3-698F-6BEE2DC381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82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xdr:row>
      <xdr:rowOff>0</xdr:rowOff>
    </xdr:from>
    <xdr:to>
      <xdr:col>0</xdr:col>
      <xdr:colOff>152400</xdr:colOff>
      <xdr:row>58</xdr:row>
      <xdr:rowOff>133350</xdr:rowOff>
    </xdr:to>
    <xdr:pic>
      <xdr:nvPicPr>
        <xdr:cNvPr id="737924" name="Picture 607" descr="C:\image0001.gif">
          <a:extLst>
            <a:ext uri="{FF2B5EF4-FFF2-40B4-BE49-F238E27FC236}">
              <a16:creationId xmlns:a16="http://schemas.microsoft.com/office/drawing/2014/main" id="{6F7ADBF8-A3F0-EE02-381C-7DD53A3E8C9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53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xdr:row>
      <xdr:rowOff>0</xdr:rowOff>
    </xdr:from>
    <xdr:to>
      <xdr:col>0</xdr:col>
      <xdr:colOff>152400</xdr:colOff>
      <xdr:row>59</xdr:row>
      <xdr:rowOff>133350</xdr:rowOff>
    </xdr:to>
    <xdr:pic>
      <xdr:nvPicPr>
        <xdr:cNvPr id="737925" name="Picture 606" descr="C:\image0001.gif">
          <a:extLst>
            <a:ext uri="{FF2B5EF4-FFF2-40B4-BE49-F238E27FC236}">
              <a16:creationId xmlns:a16="http://schemas.microsoft.com/office/drawing/2014/main" id="{AAAA4B44-987E-4B68-2A89-9A27C80C260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25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xdr:row>
      <xdr:rowOff>0</xdr:rowOff>
    </xdr:from>
    <xdr:to>
      <xdr:col>0</xdr:col>
      <xdr:colOff>152400</xdr:colOff>
      <xdr:row>60</xdr:row>
      <xdr:rowOff>133350</xdr:rowOff>
    </xdr:to>
    <xdr:pic>
      <xdr:nvPicPr>
        <xdr:cNvPr id="737926" name="Picture 605" descr="C:\image0001.gif">
          <a:extLst>
            <a:ext uri="{FF2B5EF4-FFF2-40B4-BE49-F238E27FC236}">
              <a16:creationId xmlns:a16="http://schemas.microsoft.com/office/drawing/2014/main" id="{C2EF406B-EC2D-38F6-3452-82FE8842D8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96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xdr:row>
      <xdr:rowOff>0</xdr:rowOff>
    </xdr:from>
    <xdr:to>
      <xdr:col>0</xdr:col>
      <xdr:colOff>152400</xdr:colOff>
      <xdr:row>61</xdr:row>
      <xdr:rowOff>133350</xdr:rowOff>
    </xdr:to>
    <xdr:pic>
      <xdr:nvPicPr>
        <xdr:cNvPr id="737927" name="Picture 604" descr="C:\image0001.gif">
          <a:extLst>
            <a:ext uri="{FF2B5EF4-FFF2-40B4-BE49-F238E27FC236}">
              <a16:creationId xmlns:a16="http://schemas.microsoft.com/office/drawing/2014/main" id="{ECF4D474-91BE-24A7-B5D3-992586F731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68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xdr:row>
      <xdr:rowOff>0</xdr:rowOff>
    </xdr:from>
    <xdr:to>
      <xdr:col>0</xdr:col>
      <xdr:colOff>152400</xdr:colOff>
      <xdr:row>62</xdr:row>
      <xdr:rowOff>133350</xdr:rowOff>
    </xdr:to>
    <xdr:pic>
      <xdr:nvPicPr>
        <xdr:cNvPr id="737928" name="Picture 603" descr="C:\image0001.gif">
          <a:extLst>
            <a:ext uri="{FF2B5EF4-FFF2-40B4-BE49-F238E27FC236}">
              <a16:creationId xmlns:a16="http://schemas.microsoft.com/office/drawing/2014/main" id="{B19F23B8-039D-B8FE-BEB7-DA540EA25D2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39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xdr:row>
      <xdr:rowOff>0</xdr:rowOff>
    </xdr:from>
    <xdr:to>
      <xdr:col>0</xdr:col>
      <xdr:colOff>152400</xdr:colOff>
      <xdr:row>63</xdr:row>
      <xdr:rowOff>133350</xdr:rowOff>
    </xdr:to>
    <xdr:pic>
      <xdr:nvPicPr>
        <xdr:cNvPr id="737929" name="Picture 602" descr="C:\image0001.gif">
          <a:extLst>
            <a:ext uri="{FF2B5EF4-FFF2-40B4-BE49-F238E27FC236}">
              <a16:creationId xmlns:a16="http://schemas.microsoft.com/office/drawing/2014/main" id="{6FA2DBC6-78BD-718E-9DFC-460C59ABDA0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10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xdr:row>
      <xdr:rowOff>0</xdr:rowOff>
    </xdr:from>
    <xdr:to>
      <xdr:col>0</xdr:col>
      <xdr:colOff>152400</xdr:colOff>
      <xdr:row>64</xdr:row>
      <xdr:rowOff>133350</xdr:rowOff>
    </xdr:to>
    <xdr:pic>
      <xdr:nvPicPr>
        <xdr:cNvPr id="737930" name="Picture 601" descr="C:\image0001.gif">
          <a:extLst>
            <a:ext uri="{FF2B5EF4-FFF2-40B4-BE49-F238E27FC236}">
              <a16:creationId xmlns:a16="http://schemas.microsoft.com/office/drawing/2014/main" id="{0E37E85C-59F2-AECE-117C-47B07A89E7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82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xdr:row>
      <xdr:rowOff>0</xdr:rowOff>
    </xdr:from>
    <xdr:to>
      <xdr:col>0</xdr:col>
      <xdr:colOff>152400</xdr:colOff>
      <xdr:row>65</xdr:row>
      <xdr:rowOff>133350</xdr:rowOff>
    </xdr:to>
    <xdr:pic>
      <xdr:nvPicPr>
        <xdr:cNvPr id="737931" name="Picture 600" descr="C:\image0001.gif">
          <a:extLst>
            <a:ext uri="{FF2B5EF4-FFF2-40B4-BE49-F238E27FC236}">
              <a16:creationId xmlns:a16="http://schemas.microsoft.com/office/drawing/2014/main" id="{37D8D2A4-86FC-12AB-0425-4F92A8F72B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53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66</xdr:row>
      <xdr:rowOff>0</xdr:rowOff>
    </xdr:from>
    <xdr:to>
      <xdr:col>0</xdr:col>
      <xdr:colOff>152400</xdr:colOff>
      <xdr:row>66</xdr:row>
      <xdr:rowOff>133350</xdr:rowOff>
    </xdr:to>
    <xdr:pic>
      <xdr:nvPicPr>
        <xdr:cNvPr id="737932" name="Picture 599" descr="C:\image0001.gif">
          <a:extLst>
            <a:ext uri="{FF2B5EF4-FFF2-40B4-BE49-F238E27FC236}">
              <a16:creationId xmlns:a16="http://schemas.microsoft.com/office/drawing/2014/main" id="{B6B574B3-B6DC-26AA-E664-874A1183E7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525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67</xdr:row>
      <xdr:rowOff>0</xdr:rowOff>
    </xdr:from>
    <xdr:to>
      <xdr:col>0</xdr:col>
      <xdr:colOff>152400</xdr:colOff>
      <xdr:row>67</xdr:row>
      <xdr:rowOff>133350</xdr:rowOff>
    </xdr:to>
    <xdr:pic>
      <xdr:nvPicPr>
        <xdr:cNvPr id="737933" name="Picture 598" descr="C:\image0001.gif">
          <a:extLst>
            <a:ext uri="{FF2B5EF4-FFF2-40B4-BE49-F238E27FC236}">
              <a16:creationId xmlns:a16="http://schemas.microsoft.com/office/drawing/2014/main" id="{6EDB3853-2EFA-C7D3-73DA-55C904A081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96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68</xdr:row>
      <xdr:rowOff>0</xdr:rowOff>
    </xdr:from>
    <xdr:to>
      <xdr:col>0</xdr:col>
      <xdr:colOff>152400</xdr:colOff>
      <xdr:row>68</xdr:row>
      <xdr:rowOff>133350</xdr:rowOff>
    </xdr:to>
    <xdr:pic>
      <xdr:nvPicPr>
        <xdr:cNvPr id="737934" name="Picture 597" descr="C:\image0001.gif">
          <a:extLst>
            <a:ext uri="{FF2B5EF4-FFF2-40B4-BE49-F238E27FC236}">
              <a16:creationId xmlns:a16="http://schemas.microsoft.com/office/drawing/2014/main" id="{FF8278E0-9335-DD5D-8D17-1EA997E1C9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868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69</xdr:row>
      <xdr:rowOff>0</xdr:rowOff>
    </xdr:from>
    <xdr:to>
      <xdr:col>0</xdr:col>
      <xdr:colOff>152400</xdr:colOff>
      <xdr:row>69</xdr:row>
      <xdr:rowOff>133350</xdr:rowOff>
    </xdr:to>
    <xdr:pic>
      <xdr:nvPicPr>
        <xdr:cNvPr id="737935" name="Picture 596" descr="C:\image0001.gif">
          <a:extLst>
            <a:ext uri="{FF2B5EF4-FFF2-40B4-BE49-F238E27FC236}">
              <a16:creationId xmlns:a16="http://schemas.microsoft.com/office/drawing/2014/main" id="{9A1F401D-5EC6-F2FF-E847-E1FC5DD443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039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70</xdr:row>
      <xdr:rowOff>0</xdr:rowOff>
    </xdr:from>
    <xdr:to>
      <xdr:col>0</xdr:col>
      <xdr:colOff>152400</xdr:colOff>
      <xdr:row>70</xdr:row>
      <xdr:rowOff>133350</xdr:rowOff>
    </xdr:to>
    <xdr:pic>
      <xdr:nvPicPr>
        <xdr:cNvPr id="737936" name="Picture 595" descr="C:\image0001.gif">
          <a:extLst>
            <a:ext uri="{FF2B5EF4-FFF2-40B4-BE49-F238E27FC236}">
              <a16:creationId xmlns:a16="http://schemas.microsoft.com/office/drawing/2014/main" id="{9B8B9730-EBC2-5B06-CF1F-0A03CBBE790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211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71</xdr:row>
      <xdr:rowOff>0</xdr:rowOff>
    </xdr:from>
    <xdr:to>
      <xdr:col>0</xdr:col>
      <xdr:colOff>152400</xdr:colOff>
      <xdr:row>71</xdr:row>
      <xdr:rowOff>133350</xdr:rowOff>
    </xdr:to>
    <xdr:pic>
      <xdr:nvPicPr>
        <xdr:cNvPr id="737937" name="Picture 594" descr="C:\image0001.gif">
          <a:extLst>
            <a:ext uri="{FF2B5EF4-FFF2-40B4-BE49-F238E27FC236}">
              <a16:creationId xmlns:a16="http://schemas.microsoft.com/office/drawing/2014/main" id="{0C8D136B-661E-C840-F9DC-0B61F0B5F1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72</xdr:row>
      <xdr:rowOff>0</xdr:rowOff>
    </xdr:from>
    <xdr:to>
      <xdr:col>0</xdr:col>
      <xdr:colOff>152400</xdr:colOff>
      <xdr:row>72</xdr:row>
      <xdr:rowOff>133350</xdr:rowOff>
    </xdr:to>
    <xdr:pic>
      <xdr:nvPicPr>
        <xdr:cNvPr id="737938" name="Picture 593" descr="C:\image0001.gif">
          <a:extLst>
            <a:ext uri="{FF2B5EF4-FFF2-40B4-BE49-F238E27FC236}">
              <a16:creationId xmlns:a16="http://schemas.microsoft.com/office/drawing/2014/main" id="{1573E3B3-8427-F877-1BD6-659E334CEA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553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73</xdr:row>
      <xdr:rowOff>0</xdr:rowOff>
    </xdr:from>
    <xdr:to>
      <xdr:col>0</xdr:col>
      <xdr:colOff>152400</xdr:colOff>
      <xdr:row>73</xdr:row>
      <xdr:rowOff>133350</xdr:rowOff>
    </xdr:to>
    <xdr:pic>
      <xdr:nvPicPr>
        <xdr:cNvPr id="737939" name="Picture 592" descr="C:\image0001.gif">
          <a:extLst>
            <a:ext uri="{FF2B5EF4-FFF2-40B4-BE49-F238E27FC236}">
              <a16:creationId xmlns:a16="http://schemas.microsoft.com/office/drawing/2014/main" id="{FA15D727-2DDF-DD15-4839-50B00C4079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725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74</xdr:row>
      <xdr:rowOff>0</xdr:rowOff>
    </xdr:from>
    <xdr:to>
      <xdr:col>0</xdr:col>
      <xdr:colOff>152400</xdr:colOff>
      <xdr:row>74</xdr:row>
      <xdr:rowOff>133350</xdr:rowOff>
    </xdr:to>
    <xdr:pic>
      <xdr:nvPicPr>
        <xdr:cNvPr id="737940" name="Picture 591" descr="C:\image0001.gif">
          <a:extLst>
            <a:ext uri="{FF2B5EF4-FFF2-40B4-BE49-F238E27FC236}">
              <a16:creationId xmlns:a16="http://schemas.microsoft.com/office/drawing/2014/main" id="{36D61413-103F-AC2A-87D3-9D6BC637616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6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75</xdr:row>
      <xdr:rowOff>0</xdr:rowOff>
    </xdr:from>
    <xdr:to>
      <xdr:col>0</xdr:col>
      <xdr:colOff>152400</xdr:colOff>
      <xdr:row>75</xdr:row>
      <xdr:rowOff>133350</xdr:rowOff>
    </xdr:to>
    <xdr:pic>
      <xdr:nvPicPr>
        <xdr:cNvPr id="737941" name="Picture 590" descr="C:\image0001.gif">
          <a:extLst>
            <a:ext uri="{FF2B5EF4-FFF2-40B4-BE49-F238E27FC236}">
              <a16:creationId xmlns:a16="http://schemas.microsoft.com/office/drawing/2014/main" id="{1BCEB4ED-BCAE-BCC5-A308-67F46F174D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068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76</xdr:row>
      <xdr:rowOff>0</xdr:rowOff>
    </xdr:from>
    <xdr:to>
      <xdr:col>0</xdr:col>
      <xdr:colOff>152400</xdr:colOff>
      <xdr:row>76</xdr:row>
      <xdr:rowOff>133350</xdr:rowOff>
    </xdr:to>
    <xdr:pic>
      <xdr:nvPicPr>
        <xdr:cNvPr id="737942" name="Picture 589" descr="C:\image0001.gif">
          <a:extLst>
            <a:ext uri="{FF2B5EF4-FFF2-40B4-BE49-F238E27FC236}">
              <a16:creationId xmlns:a16="http://schemas.microsoft.com/office/drawing/2014/main" id="{218A53C2-5163-B734-885D-B0DD84D7E2F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239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77</xdr:row>
      <xdr:rowOff>0</xdr:rowOff>
    </xdr:from>
    <xdr:to>
      <xdr:col>0</xdr:col>
      <xdr:colOff>152400</xdr:colOff>
      <xdr:row>77</xdr:row>
      <xdr:rowOff>133350</xdr:rowOff>
    </xdr:to>
    <xdr:pic>
      <xdr:nvPicPr>
        <xdr:cNvPr id="737943" name="Picture 588" descr="C:\image0001.gif">
          <a:extLst>
            <a:ext uri="{FF2B5EF4-FFF2-40B4-BE49-F238E27FC236}">
              <a16:creationId xmlns:a16="http://schemas.microsoft.com/office/drawing/2014/main" id="{D0F8A9EB-A97C-1645-8C32-11A4821295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411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78</xdr:row>
      <xdr:rowOff>0</xdr:rowOff>
    </xdr:from>
    <xdr:to>
      <xdr:col>0</xdr:col>
      <xdr:colOff>152400</xdr:colOff>
      <xdr:row>78</xdr:row>
      <xdr:rowOff>133350</xdr:rowOff>
    </xdr:to>
    <xdr:pic>
      <xdr:nvPicPr>
        <xdr:cNvPr id="737944" name="Picture 587" descr="C:\image0001.gif">
          <a:extLst>
            <a:ext uri="{FF2B5EF4-FFF2-40B4-BE49-F238E27FC236}">
              <a16:creationId xmlns:a16="http://schemas.microsoft.com/office/drawing/2014/main" id="{C4318D24-9B69-DF55-AD05-29F245160F7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582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79</xdr:row>
      <xdr:rowOff>0</xdr:rowOff>
    </xdr:from>
    <xdr:to>
      <xdr:col>0</xdr:col>
      <xdr:colOff>152400</xdr:colOff>
      <xdr:row>79</xdr:row>
      <xdr:rowOff>133350</xdr:rowOff>
    </xdr:to>
    <xdr:pic>
      <xdr:nvPicPr>
        <xdr:cNvPr id="737945" name="Picture 586" descr="C:\image0001.gif">
          <a:extLst>
            <a:ext uri="{FF2B5EF4-FFF2-40B4-BE49-F238E27FC236}">
              <a16:creationId xmlns:a16="http://schemas.microsoft.com/office/drawing/2014/main" id="{1DCA83AE-1E54-70DA-75F2-84BDAF6916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754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80</xdr:row>
      <xdr:rowOff>0</xdr:rowOff>
    </xdr:from>
    <xdr:to>
      <xdr:col>0</xdr:col>
      <xdr:colOff>152400</xdr:colOff>
      <xdr:row>80</xdr:row>
      <xdr:rowOff>133350</xdr:rowOff>
    </xdr:to>
    <xdr:pic>
      <xdr:nvPicPr>
        <xdr:cNvPr id="737946" name="Picture 585" descr="C:\image0001.gif">
          <a:extLst>
            <a:ext uri="{FF2B5EF4-FFF2-40B4-BE49-F238E27FC236}">
              <a16:creationId xmlns:a16="http://schemas.microsoft.com/office/drawing/2014/main" id="{F8515D28-DC0D-14B3-4D83-9A37EA9938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925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81</xdr:row>
      <xdr:rowOff>0</xdr:rowOff>
    </xdr:from>
    <xdr:to>
      <xdr:col>0</xdr:col>
      <xdr:colOff>152400</xdr:colOff>
      <xdr:row>81</xdr:row>
      <xdr:rowOff>133350</xdr:rowOff>
    </xdr:to>
    <xdr:pic>
      <xdr:nvPicPr>
        <xdr:cNvPr id="737947" name="Picture 584" descr="C:\image0001.gif">
          <a:extLst>
            <a:ext uri="{FF2B5EF4-FFF2-40B4-BE49-F238E27FC236}">
              <a16:creationId xmlns:a16="http://schemas.microsoft.com/office/drawing/2014/main" id="{8F8225BD-C187-CC59-A83C-EAB637BC5D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097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82</xdr:row>
      <xdr:rowOff>0</xdr:rowOff>
    </xdr:from>
    <xdr:to>
      <xdr:col>0</xdr:col>
      <xdr:colOff>152400</xdr:colOff>
      <xdr:row>82</xdr:row>
      <xdr:rowOff>133350</xdr:rowOff>
    </xdr:to>
    <xdr:pic>
      <xdr:nvPicPr>
        <xdr:cNvPr id="737948" name="Picture 583" descr="C:\image0001.gif">
          <a:extLst>
            <a:ext uri="{FF2B5EF4-FFF2-40B4-BE49-F238E27FC236}">
              <a16:creationId xmlns:a16="http://schemas.microsoft.com/office/drawing/2014/main" id="{F9D06CE9-CD19-0EAF-7B29-5C6C9354FFD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268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83</xdr:row>
      <xdr:rowOff>0</xdr:rowOff>
    </xdr:from>
    <xdr:to>
      <xdr:col>0</xdr:col>
      <xdr:colOff>152400</xdr:colOff>
      <xdr:row>83</xdr:row>
      <xdr:rowOff>133350</xdr:rowOff>
    </xdr:to>
    <xdr:pic>
      <xdr:nvPicPr>
        <xdr:cNvPr id="737949" name="Picture 582" descr="C:\image0001.gif">
          <a:extLst>
            <a:ext uri="{FF2B5EF4-FFF2-40B4-BE49-F238E27FC236}">
              <a16:creationId xmlns:a16="http://schemas.microsoft.com/office/drawing/2014/main" id="{8B885C2E-7EED-CC70-CA1C-8EB3C57110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39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84</xdr:row>
      <xdr:rowOff>0</xdr:rowOff>
    </xdr:from>
    <xdr:to>
      <xdr:col>0</xdr:col>
      <xdr:colOff>152400</xdr:colOff>
      <xdr:row>84</xdr:row>
      <xdr:rowOff>133350</xdr:rowOff>
    </xdr:to>
    <xdr:pic>
      <xdr:nvPicPr>
        <xdr:cNvPr id="737950" name="Picture 581" descr="C:\image0001.gif">
          <a:extLst>
            <a:ext uri="{FF2B5EF4-FFF2-40B4-BE49-F238E27FC236}">
              <a16:creationId xmlns:a16="http://schemas.microsoft.com/office/drawing/2014/main" id="{2B10ABDC-00EF-CDE3-D593-8B275FE368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611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85</xdr:row>
      <xdr:rowOff>0</xdr:rowOff>
    </xdr:from>
    <xdr:to>
      <xdr:col>0</xdr:col>
      <xdr:colOff>152400</xdr:colOff>
      <xdr:row>85</xdr:row>
      <xdr:rowOff>133350</xdr:rowOff>
    </xdr:to>
    <xdr:pic>
      <xdr:nvPicPr>
        <xdr:cNvPr id="737951" name="Picture 580" descr="C:\image0001.gif">
          <a:extLst>
            <a:ext uri="{FF2B5EF4-FFF2-40B4-BE49-F238E27FC236}">
              <a16:creationId xmlns:a16="http://schemas.microsoft.com/office/drawing/2014/main" id="{D3496C6E-35D6-8382-FBD2-2EA589A812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782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86</xdr:row>
      <xdr:rowOff>0</xdr:rowOff>
    </xdr:from>
    <xdr:to>
      <xdr:col>0</xdr:col>
      <xdr:colOff>152400</xdr:colOff>
      <xdr:row>86</xdr:row>
      <xdr:rowOff>133350</xdr:rowOff>
    </xdr:to>
    <xdr:pic>
      <xdr:nvPicPr>
        <xdr:cNvPr id="737952" name="Picture 579" descr="C:\image0001.gif">
          <a:extLst>
            <a:ext uri="{FF2B5EF4-FFF2-40B4-BE49-F238E27FC236}">
              <a16:creationId xmlns:a16="http://schemas.microsoft.com/office/drawing/2014/main" id="{2B221B06-EBEC-D393-D785-AB86E96F36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954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87</xdr:row>
      <xdr:rowOff>0</xdr:rowOff>
    </xdr:from>
    <xdr:to>
      <xdr:col>0</xdr:col>
      <xdr:colOff>152400</xdr:colOff>
      <xdr:row>87</xdr:row>
      <xdr:rowOff>133350</xdr:rowOff>
    </xdr:to>
    <xdr:pic>
      <xdr:nvPicPr>
        <xdr:cNvPr id="737953" name="Picture 578" descr="C:\image0001.gif">
          <a:extLst>
            <a:ext uri="{FF2B5EF4-FFF2-40B4-BE49-F238E27FC236}">
              <a16:creationId xmlns:a16="http://schemas.microsoft.com/office/drawing/2014/main" id="{38A0781B-2CC0-B968-0C41-07C235BF7E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125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88</xdr:row>
      <xdr:rowOff>0</xdr:rowOff>
    </xdr:from>
    <xdr:to>
      <xdr:col>0</xdr:col>
      <xdr:colOff>152400</xdr:colOff>
      <xdr:row>88</xdr:row>
      <xdr:rowOff>133350</xdr:rowOff>
    </xdr:to>
    <xdr:pic>
      <xdr:nvPicPr>
        <xdr:cNvPr id="737954" name="Picture 577" descr="C:\image0001.gif">
          <a:extLst>
            <a:ext uri="{FF2B5EF4-FFF2-40B4-BE49-F238E27FC236}">
              <a16:creationId xmlns:a16="http://schemas.microsoft.com/office/drawing/2014/main" id="{A1EDF3A8-12A1-ADDB-AA77-9DF23C1D0E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97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89</xdr:row>
      <xdr:rowOff>0</xdr:rowOff>
    </xdr:from>
    <xdr:to>
      <xdr:col>0</xdr:col>
      <xdr:colOff>152400</xdr:colOff>
      <xdr:row>89</xdr:row>
      <xdr:rowOff>133350</xdr:rowOff>
    </xdr:to>
    <xdr:pic>
      <xdr:nvPicPr>
        <xdr:cNvPr id="737955" name="Picture 576" descr="C:\image0001.gif">
          <a:extLst>
            <a:ext uri="{FF2B5EF4-FFF2-40B4-BE49-F238E27FC236}">
              <a16:creationId xmlns:a16="http://schemas.microsoft.com/office/drawing/2014/main" id="{2D244E60-5701-5721-D22A-751EF718CA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468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90</xdr:row>
      <xdr:rowOff>0</xdr:rowOff>
    </xdr:from>
    <xdr:to>
      <xdr:col>0</xdr:col>
      <xdr:colOff>152400</xdr:colOff>
      <xdr:row>90</xdr:row>
      <xdr:rowOff>133350</xdr:rowOff>
    </xdr:to>
    <xdr:pic>
      <xdr:nvPicPr>
        <xdr:cNvPr id="737956" name="Picture 575" descr="C:\image0001.gif">
          <a:extLst>
            <a:ext uri="{FF2B5EF4-FFF2-40B4-BE49-F238E27FC236}">
              <a16:creationId xmlns:a16="http://schemas.microsoft.com/office/drawing/2014/main" id="{41848F85-6D6F-811A-16A4-84D06F439B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640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91</xdr:row>
      <xdr:rowOff>0</xdr:rowOff>
    </xdr:from>
    <xdr:to>
      <xdr:col>0</xdr:col>
      <xdr:colOff>152400</xdr:colOff>
      <xdr:row>91</xdr:row>
      <xdr:rowOff>133350</xdr:rowOff>
    </xdr:to>
    <xdr:pic>
      <xdr:nvPicPr>
        <xdr:cNvPr id="737957" name="Picture 574" descr="C:\image0001.gif">
          <a:extLst>
            <a:ext uri="{FF2B5EF4-FFF2-40B4-BE49-F238E27FC236}">
              <a16:creationId xmlns:a16="http://schemas.microsoft.com/office/drawing/2014/main" id="{A60A8202-B7AE-DB07-1D03-0DE7FF49731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811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92</xdr:row>
      <xdr:rowOff>0</xdr:rowOff>
    </xdr:from>
    <xdr:to>
      <xdr:col>0</xdr:col>
      <xdr:colOff>152400</xdr:colOff>
      <xdr:row>92</xdr:row>
      <xdr:rowOff>133350</xdr:rowOff>
    </xdr:to>
    <xdr:pic>
      <xdr:nvPicPr>
        <xdr:cNvPr id="737958" name="Picture 573" descr="C:\image0001.gif">
          <a:extLst>
            <a:ext uri="{FF2B5EF4-FFF2-40B4-BE49-F238E27FC236}">
              <a16:creationId xmlns:a16="http://schemas.microsoft.com/office/drawing/2014/main" id="{97EE5D30-5365-36C5-6817-5C67B3148E9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982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93</xdr:row>
      <xdr:rowOff>0</xdr:rowOff>
    </xdr:from>
    <xdr:to>
      <xdr:col>0</xdr:col>
      <xdr:colOff>152400</xdr:colOff>
      <xdr:row>93</xdr:row>
      <xdr:rowOff>133350</xdr:rowOff>
    </xdr:to>
    <xdr:pic>
      <xdr:nvPicPr>
        <xdr:cNvPr id="737959" name="Picture 572" descr="C:\image0001.gif">
          <a:extLst>
            <a:ext uri="{FF2B5EF4-FFF2-40B4-BE49-F238E27FC236}">
              <a16:creationId xmlns:a16="http://schemas.microsoft.com/office/drawing/2014/main" id="{985D5299-145B-6D23-94AC-44639B7C68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154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94</xdr:row>
      <xdr:rowOff>0</xdr:rowOff>
    </xdr:from>
    <xdr:to>
      <xdr:col>0</xdr:col>
      <xdr:colOff>152400</xdr:colOff>
      <xdr:row>94</xdr:row>
      <xdr:rowOff>133350</xdr:rowOff>
    </xdr:to>
    <xdr:pic>
      <xdr:nvPicPr>
        <xdr:cNvPr id="737960" name="Picture 571" descr="C:\image0001.gif">
          <a:extLst>
            <a:ext uri="{FF2B5EF4-FFF2-40B4-BE49-F238E27FC236}">
              <a16:creationId xmlns:a16="http://schemas.microsoft.com/office/drawing/2014/main" id="{35687656-6216-93BF-12BB-E4AC4D35B4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325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95</xdr:row>
      <xdr:rowOff>0</xdr:rowOff>
    </xdr:from>
    <xdr:to>
      <xdr:col>0</xdr:col>
      <xdr:colOff>152400</xdr:colOff>
      <xdr:row>95</xdr:row>
      <xdr:rowOff>133350</xdr:rowOff>
    </xdr:to>
    <xdr:pic>
      <xdr:nvPicPr>
        <xdr:cNvPr id="737961" name="Picture 570" descr="C:\image0001.gif">
          <a:extLst>
            <a:ext uri="{FF2B5EF4-FFF2-40B4-BE49-F238E27FC236}">
              <a16:creationId xmlns:a16="http://schemas.microsoft.com/office/drawing/2014/main" id="{4098168F-1897-9BB7-ECCB-4532940BD2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497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96</xdr:row>
      <xdr:rowOff>0</xdr:rowOff>
    </xdr:from>
    <xdr:to>
      <xdr:col>0</xdr:col>
      <xdr:colOff>152400</xdr:colOff>
      <xdr:row>96</xdr:row>
      <xdr:rowOff>133350</xdr:rowOff>
    </xdr:to>
    <xdr:pic>
      <xdr:nvPicPr>
        <xdr:cNvPr id="737962" name="Picture 569" descr="C:\image0001.gif">
          <a:extLst>
            <a:ext uri="{FF2B5EF4-FFF2-40B4-BE49-F238E27FC236}">
              <a16:creationId xmlns:a16="http://schemas.microsoft.com/office/drawing/2014/main" id="{11F63B72-2754-0385-F372-811512DF5E9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668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97</xdr:row>
      <xdr:rowOff>0</xdr:rowOff>
    </xdr:from>
    <xdr:to>
      <xdr:col>0</xdr:col>
      <xdr:colOff>152400</xdr:colOff>
      <xdr:row>97</xdr:row>
      <xdr:rowOff>133350</xdr:rowOff>
    </xdr:to>
    <xdr:pic>
      <xdr:nvPicPr>
        <xdr:cNvPr id="737963" name="Picture 568" descr="C:\image0001.gif">
          <a:extLst>
            <a:ext uri="{FF2B5EF4-FFF2-40B4-BE49-F238E27FC236}">
              <a16:creationId xmlns:a16="http://schemas.microsoft.com/office/drawing/2014/main" id="{F04529C4-50F3-6A74-8FF1-E1642554FB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6840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98</xdr:row>
      <xdr:rowOff>0</xdr:rowOff>
    </xdr:from>
    <xdr:to>
      <xdr:col>0</xdr:col>
      <xdr:colOff>152400</xdr:colOff>
      <xdr:row>98</xdr:row>
      <xdr:rowOff>133350</xdr:rowOff>
    </xdr:to>
    <xdr:pic>
      <xdr:nvPicPr>
        <xdr:cNvPr id="737964" name="Picture 567" descr="C:\image0001.gif">
          <a:extLst>
            <a:ext uri="{FF2B5EF4-FFF2-40B4-BE49-F238E27FC236}">
              <a16:creationId xmlns:a16="http://schemas.microsoft.com/office/drawing/2014/main" id="{B04A9B14-120A-9C51-7D0E-D99387C5B1F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011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99</xdr:row>
      <xdr:rowOff>0</xdr:rowOff>
    </xdr:from>
    <xdr:to>
      <xdr:col>0</xdr:col>
      <xdr:colOff>152400</xdr:colOff>
      <xdr:row>99</xdr:row>
      <xdr:rowOff>133350</xdr:rowOff>
    </xdr:to>
    <xdr:pic>
      <xdr:nvPicPr>
        <xdr:cNvPr id="737965" name="Picture 566" descr="C:\image0001.gif">
          <a:extLst>
            <a:ext uri="{FF2B5EF4-FFF2-40B4-BE49-F238E27FC236}">
              <a16:creationId xmlns:a16="http://schemas.microsoft.com/office/drawing/2014/main" id="{2FDD2457-862C-A60D-AEF8-EF2B328698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83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100</xdr:row>
      <xdr:rowOff>0</xdr:rowOff>
    </xdr:from>
    <xdr:to>
      <xdr:col>0</xdr:col>
      <xdr:colOff>152400</xdr:colOff>
      <xdr:row>100</xdr:row>
      <xdr:rowOff>133350</xdr:rowOff>
    </xdr:to>
    <xdr:pic>
      <xdr:nvPicPr>
        <xdr:cNvPr id="737966" name="Picture 565" descr="C:\image0001.gif">
          <a:extLst>
            <a:ext uri="{FF2B5EF4-FFF2-40B4-BE49-F238E27FC236}">
              <a16:creationId xmlns:a16="http://schemas.microsoft.com/office/drawing/2014/main" id="{5F4722C8-66F4-0630-4D6B-0505D4D8DD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354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101</xdr:row>
      <xdr:rowOff>0</xdr:rowOff>
    </xdr:from>
    <xdr:to>
      <xdr:col>0</xdr:col>
      <xdr:colOff>152400</xdr:colOff>
      <xdr:row>101</xdr:row>
      <xdr:rowOff>133350</xdr:rowOff>
    </xdr:to>
    <xdr:pic>
      <xdr:nvPicPr>
        <xdr:cNvPr id="737967" name="Picture 564" descr="C:\image0001.gif">
          <a:extLst>
            <a:ext uri="{FF2B5EF4-FFF2-40B4-BE49-F238E27FC236}">
              <a16:creationId xmlns:a16="http://schemas.microsoft.com/office/drawing/2014/main" id="{B51A2B09-0A39-4D65-B43E-F34EFFB5E2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526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102</xdr:row>
      <xdr:rowOff>0</xdr:rowOff>
    </xdr:from>
    <xdr:to>
      <xdr:col>0</xdr:col>
      <xdr:colOff>152400</xdr:colOff>
      <xdr:row>102</xdr:row>
      <xdr:rowOff>133350</xdr:rowOff>
    </xdr:to>
    <xdr:pic>
      <xdr:nvPicPr>
        <xdr:cNvPr id="737968" name="Picture 563" descr="C:\image0001.gif">
          <a:extLst>
            <a:ext uri="{FF2B5EF4-FFF2-40B4-BE49-F238E27FC236}">
              <a16:creationId xmlns:a16="http://schemas.microsoft.com/office/drawing/2014/main" id="{416E45F9-A66F-B583-8BA2-60BFBB3ACB8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697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103</xdr:row>
      <xdr:rowOff>0</xdr:rowOff>
    </xdr:from>
    <xdr:to>
      <xdr:col>0</xdr:col>
      <xdr:colOff>152400</xdr:colOff>
      <xdr:row>103</xdr:row>
      <xdr:rowOff>133350</xdr:rowOff>
    </xdr:to>
    <xdr:pic>
      <xdr:nvPicPr>
        <xdr:cNvPr id="737969" name="Picture 562" descr="C:\image0001.gif">
          <a:extLst>
            <a:ext uri="{FF2B5EF4-FFF2-40B4-BE49-F238E27FC236}">
              <a16:creationId xmlns:a16="http://schemas.microsoft.com/office/drawing/2014/main" id="{E8C141FE-C10E-EC54-9C02-588BB876A6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868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104</xdr:row>
      <xdr:rowOff>0</xdr:rowOff>
    </xdr:from>
    <xdr:to>
      <xdr:col>0</xdr:col>
      <xdr:colOff>152400</xdr:colOff>
      <xdr:row>104</xdr:row>
      <xdr:rowOff>133350</xdr:rowOff>
    </xdr:to>
    <xdr:pic>
      <xdr:nvPicPr>
        <xdr:cNvPr id="737970" name="Picture 561" descr="C:\image0001.gif">
          <a:extLst>
            <a:ext uri="{FF2B5EF4-FFF2-40B4-BE49-F238E27FC236}">
              <a16:creationId xmlns:a16="http://schemas.microsoft.com/office/drawing/2014/main" id="{30DED39D-63EB-7054-79A4-C83CB48F289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040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105</xdr:row>
      <xdr:rowOff>0</xdr:rowOff>
    </xdr:from>
    <xdr:to>
      <xdr:col>0</xdr:col>
      <xdr:colOff>152400</xdr:colOff>
      <xdr:row>105</xdr:row>
      <xdr:rowOff>133350</xdr:rowOff>
    </xdr:to>
    <xdr:pic>
      <xdr:nvPicPr>
        <xdr:cNvPr id="737971" name="Picture 560" descr="C:\image0001.gif">
          <a:extLst>
            <a:ext uri="{FF2B5EF4-FFF2-40B4-BE49-F238E27FC236}">
              <a16:creationId xmlns:a16="http://schemas.microsoft.com/office/drawing/2014/main" id="{C468427E-FF3C-A9B9-36CF-C1DC96E47A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11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106</xdr:row>
      <xdr:rowOff>0</xdr:rowOff>
    </xdr:from>
    <xdr:to>
      <xdr:col>0</xdr:col>
      <xdr:colOff>152400</xdr:colOff>
      <xdr:row>106</xdr:row>
      <xdr:rowOff>133350</xdr:rowOff>
    </xdr:to>
    <xdr:pic>
      <xdr:nvPicPr>
        <xdr:cNvPr id="737972" name="Picture 559" descr="C:\image0001.gif">
          <a:extLst>
            <a:ext uri="{FF2B5EF4-FFF2-40B4-BE49-F238E27FC236}">
              <a16:creationId xmlns:a16="http://schemas.microsoft.com/office/drawing/2014/main" id="{C571EC20-81AD-F56D-9255-B79ED4564E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383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107</xdr:row>
      <xdr:rowOff>0</xdr:rowOff>
    </xdr:from>
    <xdr:to>
      <xdr:col>0</xdr:col>
      <xdr:colOff>152400</xdr:colOff>
      <xdr:row>107</xdr:row>
      <xdr:rowOff>133350</xdr:rowOff>
    </xdr:to>
    <xdr:pic>
      <xdr:nvPicPr>
        <xdr:cNvPr id="737973" name="Picture 558" descr="C:\image0001.gif">
          <a:extLst>
            <a:ext uri="{FF2B5EF4-FFF2-40B4-BE49-F238E27FC236}">
              <a16:creationId xmlns:a16="http://schemas.microsoft.com/office/drawing/2014/main" id="{9C369FB7-CB17-3011-75D8-AF1B55C598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554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108</xdr:row>
      <xdr:rowOff>0</xdr:rowOff>
    </xdr:from>
    <xdr:to>
      <xdr:col>0</xdr:col>
      <xdr:colOff>152400</xdr:colOff>
      <xdr:row>108</xdr:row>
      <xdr:rowOff>133350</xdr:rowOff>
    </xdr:to>
    <xdr:pic>
      <xdr:nvPicPr>
        <xdr:cNvPr id="737974" name="Picture 557" descr="C:\image0001.gif">
          <a:extLst>
            <a:ext uri="{FF2B5EF4-FFF2-40B4-BE49-F238E27FC236}">
              <a16:creationId xmlns:a16="http://schemas.microsoft.com/office/drawing/2014/main" id="{6735D5F4-F2C1-5357-FDE2-EACD36C533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726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109</xdr:row>
      <xdr:rowOff>0</xdr:rowOff>
    </xdr:from>
    <xdr:to>
      <xdr:col>0</xdr:col>
      <xdr:colOff>152400</xdr:colOff>
      <xdr:row>109</xdr:row>
      <xdr:rowOff>133350</xdr:rowOff>
    </xdr:to>
    <xdr:pic>
      <xdr:nvPicPr>
        <xdr:cNvPr id="737975" name="Picture 556" descr="C:\image0001.gif">
          <a:extLst>
            <a:ext uri="{FF2B5EF4-FFF2-40B4-BE49-F238E27FC236}">
              <a16:creationId xmlns:a16="http://schemas.microsoft.com/office/drawing/2014/main" id="{0602E378-467F-CD9C-A757-7021C090C6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897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110</xdr:row>
      <xdr:rowOff>0</xdr:rowOff>
    </xdr:from>
    <xdr:to>
      <xdr:col>0</xdr:col>
      <xdr:colOff>152400</xdr:colOff>
      <xdr:row>110</xdr:row>
      <xdr:rowOff>133350</xdr:rowOff>
    </xdr:to>
    <xdr:pic>
      <xdr:nvPicPr>
        <xdr:cNvPr id="737976" name="Picture 555" descr="C:\image0001.gif">
          <a:extLst>
            <a:ext uri="{FF2B5EF4-FFF2-40B4-BE49-F238E27FC236}">
              <a16:creationId xmlns:a16="http://schemas.microsoft.com/office/drawing/2014/main" id="{AA84EF06-0488-CC98-74D9-0D02D9E94E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69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111</xdr:row>
      <xdr:rowOff>0</xdr:rowOff>
    </xdr:from>
    <xdr:to>
      <xdr:col>0</xdr:col>
      <xdr:colOff>152400</xdr:colOff>
      <xdr:row>111</xdr:row>
      <xdr:rowOff>133350</xdr:rowOff>
    </xdr:to>
    <xdr:pic>
      <xdr:nvPicPr>
        <xdr:cNvPr id="737977" name="Picture 554" descr="C:\image0001.gif">
          <a:extLst>
            <a:ext uri="{FF2B5EF4-FFF2-40B4-BE49-F238E27FC236}">
              <a16:creationId xmlns:a16="http://schemas.microsoft.com/office/drawing/2014/main" id="{E3E07FA1-3F35-4C70-48BD-B89B78E23AC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240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112</xdr:row>
      <xdr:rowOff>0</xdr:rowOff>
    </xdr:from>
    <xdr:to>
      <xdr:col>0</xdr:col>
      <xdr:colOff>152400</xdr:colOff>
      <xdr:row>112</xdr:row>
      <xdr:rowOff>133350</xdr:rowOff>
    </xdr:to>
    <xdr:pic>
      <xdr:nvPicPr>
        <xdr:cNvPr id="737978" name="Picture 553" descr="C:\image0001.gif">
          <a:extLst>
            <a:ext uri="{FF2B5EF4-FFF2-40B4-BE49-F238E27FC236}">
              <a16:creationId xmlns:a16="http://schemas.microsoft.com/office/drawing/2014/main" id="{27C82950-BBD8-F6E0-FA21-DD8BAD6F16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411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113</xdr:row>
      <xdr:rowOff>0</xdr:rowOff>
    </xdr:from>
    <xdr:to>
      <xdr:col>0</xdr:col>
      <xdr:colOff>152400</xdr:colOff>
      <xdr:row>113</xdr:row>
      <xdr:rowOff>133350</xdr:rowOff>
    </xdr:to>
    <xdr:pic>
      <xdr:nvPicPr>
        <xdr:cNvPr id="737979" name="Picture 552" descr="C:\image0001.gif">
          <a:extLst>
            <a:ext uri="{FF2B5EF4-FFF2-40B4-BE49-F238E27FC236}">
              <a16:creationId xmlns:a16="http://schemas.microsoft.com/office/drawing/2014/main" id="{4CAE01FE-4E63-59F9-5B13-F4604AEA20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583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114</xdr:row>
      <xdr:rowOff>0</xdr:rowOff>
    </xdr:from>
    <xdr:to>
      <xdr:col>0</xdr:col>
      <xdr:colOff>152400</xdr:colOff>
      <xdr:row>114</xdr:row>
      <xdr:rowOff>133350</xdr:rowOff>
    </xdr:to>
    <xdr:pic>
      <xdr:nvPicPr>
        <xdr:cNvPr id="737980" name="Picture 551" descr="C:\image0001.gif">
          <a:extLst>
            <a:ext uri="{FF2B5EF4-FFF2-40B4-BE49-F238E27FC236}">
              <a16:creationId xmlns:a16="http://schemas.microsoft.com/office/drawing/2014/main" id="{2C6297B0-9C4C-0275-5D27-1CC596962F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754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115</xdr:row>
      <xdr:rowOff>0</xdr:rowOff>
    </xdr:from>
    <xdr:to>
      <xdr:col>0</xdr:col>
      <xdr:colOff>152400</xdr:colOff>
      <xdr:row>115</xdr:row>
      <xdr:rowOff>133350</xdr:rowOff>
    </xdr:to>
    <xdr:pic>
      <xdr:nvPicPr>
        <xdr:cNvPr id="737981" name="Picture 550" descr="C:\image0001.gif">
          <a:extLst>
            <a:ext uri="{FF2B5EF4-FFF2-40B4-BE49-F238E27FC236}">
              <a16:creationId xmlns:a16="http://schemas.microsoft.com/office/drawing/2014/main" id="{9AB635D5-41B2-21F2-312C-6DC64E786E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926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116</xdr:row>
      <xdr:rowOff>0</xdr:rowOff>
    </xdr:from>
    <xdr:to>
      <xdr:col>0</xdr:col>
      <xdr:colOff>152400</xdr:colOff>
      <xdr:row>116</xdr:row>
      <xdr:rowOff>133350</xdr:rowOff>
    </xdr:to>
    <xdr:pic>
      <xdr:nvPicPr>
        <xdr:cNvPr id="737982" name="Picture 549" descr="C:\image0001.gif">
          <a:extLst>
            <a:ext uri="{FF2B5EF4-FFF2-40B4-BE49-F238E27FC236}">
              <a16:creationId xmlns:a16="http://schemas.microsoft.com/office/drawing/2014/main" id="{96060241-5C14-D2EC-17A4-B981587B3D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097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117</xdr:row>
      <xdr:rowOff>0</xdr:rowOff>
    </xdr:from>
    <xdr:to>
      <xdr:col>0</xdr:col>
      <xdr:colOff>152400</xdr:colOff>
      <xdr:row>117</xdr:row>
      <xdr:rowOff>133350</xdr:rowOff>
    </xdr:to>
    <xdr:pic>
      <xdr:nvPicPr>
        <xdr:cNvPr id="737983" name="Picture 548" descr="C:\image0001.gif">
          <a:extLst>
            <a:ext uri="{FF2B5EF4-FFF2-40B4-BE49-F238E27FC236}">
              <a16:creationId xmlns:a16="http://schemas.microsoft.com/office/drawing/2014/main" id="{F7C955CC-C1A2-7487-8B60-AE92CE5C1DA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269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118</xdr:row>
      <xdr:rowOff>0</xdr:rowOff>
    </xdr:from>
    <xdr:to>
      <xdr:col>0</xdr:col>
      <xdr:colOff>152400</xdr:colOff>
      <xdr:row>118</xdr:row>
      <xdr:rowOff>133350</xdr:rowOff>
    </xdr:to>
    <xdr:pic>
      <xdr:nvPicPr>
        <xdr:cNvPr id="737984" name="Picture 547" descr="C:\image0001.gif">
          <a:extLst>
            <a:ext uri="{FF2B5EF4-FFF2-40B4-BE49-F238E27FC236}">
              <a16:creationId xmlns:a16="http://schemas.microsoft.com/office/drawing/2014/main" id="{3ECDC3E5-DDF7-DF7B-3E61-307FA185DF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440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119</xdr:row>
      <xdr:rowOff>0</xdr:rowOff>
    </xdr:from>
    <xdr:to>
      <xdr:col>0</xdr:col>
      <xdr:colOff>152400</xdr:colOff>
      <xdr:row>119</xdr:row>
      <xdr:rowOff>133350</xdr:rowOff>
    </xdr:to>
    <xdr:pic>
      <xdr:nvPicPr>
        <xdr:cNvPr id="737985" name="Picture 546" descr="C:\image0001.gif">
          <a:extLst>
            <a:ext uri="{FF2B5EF4-FFF2-40B4-BE49-F238E27FC236}">
              <a16:creationId xmlns:a16="http://schemas.microsoft.com/office/drawing/2014/main" id="{A8369876-6647-3989-8B2A-B9D3E6733E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612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120</xdr:row>
      <xdr:rowOff>0</xdr:rowOff>
    </xdr:from>
    <xdr:to>
      <xdr:col>0</xdr:col>
      <xdr:colOff>152400</xdr:colOff>
      <xdr:row>120</xdr:row>
      <xdr:rowOff>133350</xdr:rowOff>
    </xdr:to>
    <xdr:pic>
      <xdr:nvPicPr>
        <xdr:cNvPr id="737986" name="Picture 545" descr="C:\image0001.gif">
          <a:extLst>
            <a:ext uri="{FF2B5EF4-FFF2-40B4-BE49-F238E27FC236}">
              <a16:creationId xmlns:a16="http://schemas.microsoft.com/office/drawing/2014/main" id="{7667AD38-46B7-A6CB-6147-60D1EE72D9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783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121</xdr:row>
      <xdr:rowOff>0</xdr:rowOff>
    </xdr:from>
    <xdr:to>
      <xdr:col>0</xdr:col>
      <xdr:colOff>152400</xdr:colOff>
      <xdr:row>121</xdr:row>
      <xdr:rowOff>133350</xdr:rowOff>
    </xdr:to>
    <xdr:pic>
      <xdr:nvPicPr>
        <xdr:cNvPr id="737987" name="Picture 544" descr="C:\image0001.gif">
          <a:extLst>
            <a:ext uri="{FF2B5EF4-FFF2-40B4-BE49-F238E27FC236}">
              <a16:creationId xmlns:a16="http://schemas.microsoft.com/office/drawing/2014/main" id="{DDCD0A4F-4DB1-9A6F-B19C-0E78219C700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122</xdr:row>
      <xdr:rowOff>0</xdr:rowOff>
    </xdr:from>
    <xdr:to>
      <xdr:col>0</xdr:col>
      <xdr:colOff>152400</xdr:colOff>
      <xdr:row>122</xdr:row>
      <xdr:rowOff>133350</xdr:rowOff>
    </xdr:to>
    <xdr:pic>
      <xdr:nvPicPr>
        <xdr:cNvPr id="737988" name="Picture 543" descr="C:\image0001.gif">
          <a:extLst>
            <a:ext uri="{FF2B5EF4-FFF2-40B4-BE49-F238E27FC236}">
              <a16:creationId xmlns:a16="http://schemas.microsoft.com/office/drawing/2014/main" id="{CD988537-C331-CDFF-65C2-D5CBAE3549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126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123</xdr:row>
      <xdr:rowOff>0</xdr:rowOff>
    </xdr:from>
    <xdr:to>
      <xdr:col>0</xdr:col>
      <xdr:colOff>152400</xdr:colOff>
      <xdr:row>123</xdr:row>
      <xdr:rowOff>133350</xdr:rowOff>
    </xdr:to>
    <xdr:pic>
      <xdr:nvPicPr>
        <xdr:cNvPr id="737989" name="Picture 542" descr="C:\image0001.gif">
          <a:extLst>
            <a:ext uri="{FF2B5EF4-FFF2-40B4-BE49-F238E27FC236}">
              <a16:creationId xmlns:a16="http://schemas.microsoft.com/office/drawing/2014/main" id="{AA91D0AB-DB4E-3C5F-BC6C-5CD5D09144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297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124</xdr:row>
      <xdr:rowOff>0</xdr:rowOff>
    </xdr:from>
    <xdr:to>
      <xdr:col>0</xdr:col>
      <xdr:colOff>152400</xdr:colOff>
      <xdr:row>124</xdr:row>
      <xdr:rowOff>133350</xdr:rowOff>
    </xdr:to>
    <xdr:pic>
      <xdr:nvPicPr>
        <xdr:cNvPr id="737990" name="Picture 541" descr="C:\image0001.gif">
          <a:extLst>
            <a:ext uri="{FF2B5EF4-FFF2-40B4-BE49-F238E27FC236}">
              <a16:creationId xmlns:a16="http://schemas.microsoft.com/office/drawing/2014/main" id="{A3520DD5-4134-8B8A-CE0D-790E63EA820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469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125</xdr:row>
      <xdr:rowOff>0</xdr:rowOff>
    </xdr:from>
    <xdr:to>
      <xdr:col>0</xdr:col>
      <xdr:colOff>152400</xdr:colOff>
      <xdr:row>125</xdr:row>
      <xdr:rowOff>133350</xdr:rowOff>
    </xdr:to>
    <xdr:pic>
      <xdr:nvPicPr>
        <xdr:cNvPr id="737991" name="Picture 540" descr="C:\image0001.gif">
          <a:extLst>
            <a:ext uri="{FF2B5EF4-FFF2-40B4-BE49-F238E27FC236}">
              <a16:creationId xmlns:a16="http://schemas.microsoft.com/office/drawing/2014/main" id="{6308CA55-1358-D7DE-FCB0-417D890C91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640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126</xdr:row>
      <xdr:rowOff>0</xdr:rowOff>
    </xdr:from>
    <xdr:to>
      <xdr:col>0</xdr:col>
      <xdr:colOff>152400</xdr:colOff>
      <xdr:row>126</xdr:row>
      <xdr:rowOff>133350</xdr:rowOff>
    </xdr:to>
    <xdr:pic>
      <xdr:nvPicPr>
        <xdr:cNvPr id="737992" name="Picture 539" descr="C:\image0001.gif">
          <a:extLst>
            <a:ext uri="{FF2B5EF4-FFF2-40B4-BE49-F238E27FC236}">
              <a16:creationId xmlns:a16="http://schemas.microsoft.com/office/drawing/2014/main" id="{A0FEAA19-D8E8-D6A1-35D8-F681910958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812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127</xdr:row>
      <xdr:rowOff>0</xdr:rowOff>
    </xdr:from>
    <xdr:to>
      <xdr:col>0</xdr:col>
      <xdr:colOff>152400</xdr:colOff>
      <xdr:row>127</xdr:row>
      <xdr:rowOff>133350</xdr:rowOff>
    </xdr:to>
    <xdr:pic>
      <xdr:nvPicPr>
        <xdr:cNvPr id="737993" name="Picture 538" descr="C:\image0001.gif">
          <a:extLst>
            <a:ext uri="{FF2B5EF4-FFF2-40B4-BE49-F238E27FC236}">
              <a16:creationId xmlns:a16="http://schemas.microsoft.com/office/drawing/2014/main" id="{259CF28D-9D80-1966-DBC1-232C7B9478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1983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128</xdr:row>
      <xdr:rowOff>0</xdr:rowOff>
    </xdr:from>
    <xdr:to>
      <xdr:col>0</xdr:col>
      <xdr:colOff>152400</xdr:colOff>
      <xdr:row>128</xdr:row>
      <xdr:rowOff>133350</xdr:rowOff>
    </xdr:to>
    <xdr:pic>
      <xdr:nvPicPr>
        <xdr:cNvPr id="737994" name="Picture 537" descr="C:\image0001.gif">
          <a:extLst>
            <a:ext uri="{FF2B5EF4-FFF2-40B4-BE49-F238E27FC236}">
              <a16:creationId xmlns:a16="http://schemas.microsoft.com/office/drawing/2014/main" id="{7D7E6987-64CC-0094-03C2-D38FB03D3F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155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129</xdr:row>
      <xdr:rowOff>0</xdr:rowOff>
    </xdr:from>
    <xdr:to>
      <xdr:col>0</xdr:col>
      <xdr:colOff>152400</xdr:colOff>
      <xdr:row>129</xdr:row>
      <xdr:rowOff>133350</xdr:rowOff>
    </xdr:to>
    <xdr:pic>
      <xdr:nvPicPr>
        <xdr:cNvPr id="737995" name="Picture 536" descr="C:\image0001.gif">
          <a:extLst>
            <a:ext uri="{FF2B5EF4-FFF2-40B4-BE49-F238E27FC236}">
              <a16:creationId xmlns:a16="http://schemas.microsoft.com/office/drawing/2014/main" id="{A2D328AD-8199-CE82-3C80-EC96381D537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326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130</xdr:row>
      <xdr:rowOff>0</xdr:rowOff>
    </xdr:from>
    <xdr:to>
      <xdr:col>0</xdr:col>
      <xdr:colOff>152400</xdr:colOff>
      <xdr:row>130</xdr:row>
      <xdr:rowOff>133350</xdr:rowOff>
    </xdr:to>
    <xdr:pic>
      <xdr:nvPicPr>
        <xdr:cNvPr id="737996" name="Picture 535" descr="C:\image0001.gif">
          <a:extLst>
            <a:ext uri="{FF2B5EF4-FFF2-40B4-BE49-F238E27FC236}">
              <a16:creationId xmlns:a16="http://schemas.microsoft.com/office/drawing/2014/main" id="{57CEDB5F-A9E1-6872-94CC-299EBA6DF5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498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131</xdr:row>
      <xdr:rowOff>0</xdr:rowOff>
    </xdr:from>
    <xdr:to>
      <xdr:col>0</xdr:col>
      <xdr:colOff>152400</xdr:colOff>
      <xdr:row>131</xdr:row>
      <xdr:rowOff>133350</xdr:rowOff>
    </xdr:to>
    <xdr:pic>
      <xdr:nvPicPr>
        <xdr:cNvPr id="737997" name="Picture 534" descr="C:\image0001.gif">
          <a:extLst>
            <a:ext uri="{FF2B5EF4-FFF2-40B4-BE49-F238E27FC236}">
              <a16:creationId xmlns:a16="http://schemas.microsoft.com/office/drawing/2014/main" id="{224F436E-A293-DD89-1E74-C54D99355A2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669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132</xdr:row>
      <xdr:rowOff>0</xdr:rowOff>
    </xdr:from>
    <xdr:to>
      <xdr:col>0</xdr:col>
      <xdr:colOff>152400</xdr:colOff>
      <xdr:row>132</xdr:row>
      <xdr:rowOff>133350</xdr:rowOff>
    </xdr:to>
    <xdr:pic>
      <xdr:nvPicPr>
        <xdr:cNvPr id="737998" name="Picture 533" descr="C:\image0001.gif">
          <a:extLst>
            <a:ext uri="{FF2B5EF4-FFF2-40B4-BE49-F238E27FC236}">
              <a16:creationId xmlns:a16="http://schemas.microsoft.com/office/drawing/2014/main" id="{8A97CF9E-91DB-1B83-FF2F-577D9F5AB5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2840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133</xdr:row>
      <xdr:rowOff>0</xdr:rowOff>
    </xdr:from>
    <xdr:to>
      <xdr:col>0</xdr:col>
      <xdr:colOff>152400</xdr:colOff>
      <xdr:row>133</xdr:row>
      <xdr:rowOff>133350</xdr:rowOff>
    </xdr:to>
    <xdr:pic>
      <xdr:nvPicPr>
        <xdr:cNvPr id="737999" name="Picture 532" descr="C:\image0001.gif">
          <a:extLst>
            <a:ext uri="{FF2B5EF4-FFF2-40B4-BE49-F238E27FC236}">
              <a16:creationId xmlns:a16="http://schemas.microsoft.com/office/drawing/2014/main" id="{2B8798A4-E27A-56AF-7BC9-B414793DC5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012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134</xdr:row>
      <xdr:rowOff>0</xdr:rowOff>
    </xdr:from>
    <xdr:to>
      <xdr:col>0</xdr:col>
      <xdr:colOff>152400</xdr:colOff>
      <xdr:row>134</xdr:row>
      <xdr:rowOff>133350</xdr:rowOff>
    </xdr:to>
    <xdr:pic>
      <xdr:nvPicPr>
        <xdr:cNvPr id="738000" name="Picture 531" descr="C:\image0001.gif">
          <a:extLst>
            <a:ext uri="{FF2B5EF4-FFF2-40B4-BE49-F238E27FC236}">
              <a16:creationId xmlns:a16="http://schemas.microsoft.com/office/drawing/2014/main" id="{C9311E50-0D63-FB7C-B2D9-F78F91BF649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183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135</xdr:row>
      <xdr:rowOff>0</xdr:rowOff>
    </xdr:from>
    <xdr:to>
      <xdr:col>0</xdr:col>
      <xdr:colOff>152400</xdr:colOff>
      <xdr:row>135</xdr:row>
      <xdr:rowOff>133350</xdr:rowOff>
    </xdr:to>
    <xdr:pic>
      <xdr:nvPicPr>
        <xdr:cNvPr id="738001" name="Picture 530" descr="C:\image0001.gif">
          <a:extLst>
            <a:ext uri="{FF2B5EF4-FFF2-40B4-BE49-F238E27FC236}">
              <a16:creationId xmlns:a16="http://schemas.microsoft.com/office/drawing/2014/main" id="{017B538A-4B4A-640F-7A26-4A2601C656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355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136</xdr:row>
      <xdr:rowOff>0</xdr:rowOff>
    </xdr:from>
    <xdr:to>
      <xdr:col>0</xdr:col>
      <xdr:colOff>152400</xdr:colOff>
      <xdr:row>136</xdr:row>
      <xdr:rowOff>133350</xdr:rowOff>
    </xdr:to>
    <xdr:pic>
      <xdr:nvPicPr>
        <xdr:cNvPr id="738002" name="Picture 529" descr="C:\image0001.gif">
          <a:extLst>
            <a:ext uri="{FF2B5EF4-FFF2-40B4-BE49-F238E27FC236}">
              <a16:creationId xmlns:a16="http://schemas.microsoft.com/office/drawing/2014/main" id="{444DDE91-1010-7F18-FBF5-1494E56878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526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137</xdr:row>
      <xdr:rowOff>0</xdr:rowOff>
    </xdr:from>
    <xdr:to>
      <xdr:col>0</xdr:col>
      <xdr:colOff>152400</xdr:colOff>
      <xdr:row>137</xdr:row>
      <xdr:rowOff>133350</xdr:rowOff>
    </xdr:to>
    <xdr:pic>
      <xdr:nvPicPr>
        <xdr:cNvPr id="738003" name="Picture 528" descr="C:\image0001.gif">
          <a:extLst>
            <a:ext uri="{FF2B5EF4-FFF2-40B4-BE49-F238E27FC236}">
              <a16:creationId xmlns:a16="http://schemas.microsoft.com/office/drawing/2014/main" id="{B843D7C4-B6FB-761F-9587-4FEF9F1C9D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698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138</xdr:row>
      <xdr:rowOff>0</xdr:rowOff>
    </xdr:from>
    <xdr:to>
      <xdr:col>0</xdr:col>
      <xdr:colOff>152400</xdr:colOff>
      <xdr:row>138</xdr:row>
      <xdr:rowOff>133350</xdr:rowOff>
    </xdr:to>
    <xdr:pic>
      <xdr:nvPicPr>
        <xdr:cNvPr id="738004" name="Picture 527" descr="C:\image0001.gif">
          <a:extLst>
            <a:ext uri="{FF2B5EF4-FFF2-40B4-BE49-F238E27FC236}">
              <a16:creationId xmlns:a16="http://schemas.microsoft.com/office/drawing/2014/main" id="{D60D7A74-6A34-E13F-A66C-F74D75BDEC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69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139</xdr:row>
      <xdr:rowOff>0</xdr:rowOff>
    </xdr:from>
    <xdr:to>
      <xdr:col>0</xdr:col>
      <xdr:colOff>152400</xdr:colOff>
      <xdr:row>139</xdr:row>
      <xdr:rowOff>133350</xdr:rowOff>
    </xdr:to>
    <xdr:pic>
      <xdr:nvPicPr>
        <xdr:cNvPr id="738005" name="Picture 526" descr="C:\image0001.gif">
          <a:extLst>
            <a:ext uri="{FF2B5EF4-FFF2-40B4-BE49-F238E27FC236}">
              <a16:creationId xmlns:a16="http://schemas.microsoft.com/office/drawing/2014/main" id="{BE391589-8F6E-1968-2855-0EDB8AE6C0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041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140</xdr:row>
      <xdr:rowOff>0</xdr:rowOff>
    </xdr:from>
    <xdr:to>
      <xdr:col>0</xdr:col>
      <xdr:colOff>152400</xdr:colOff>
      <xdr:row>140</xdr:row>
      <xdr:rowOff>133350</xdr:rowOff>
    </xdr:to>
    <xdr:pic>
      <xdr:nvPicPr>
        <xdr:cNvPr id="738006" name="Picture 525" descr="C:\image0001.gif">
          <a:extLst>
            <a:ext uri="{FF2B5EF4-FFF2-40B4-BE49-F238E27FC236}">
              <a16:creationId xmlns:a16="http://schemas.microsoft.com/office/drawing/2014/main" id="{4717440A-28F9-FD71-68A8-2A9C894A93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212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141</xdr:row>
      <xdr:rowOff>0</xdr:rowOff>
    </xdr:from>
    <xdr:to>
      <xdr:col>0</xdr:col>
      <xdr:colOff>152400</xdr:colOff>
      <xdr:row>141</xdr:row>
      <xdr:rowOff>133350</xdr:rowOff>
    </xdr:to>
    <xdr:pic>
      <xdr:nvPicPr>
        <xdr:cNvPr id="738007" name="Picture 524" descr="C:\image0001.gif">
          <a:extLst>
            <a:ext uri="{FF2B5EF4-FFF2-40B4-BE49-F238E27FC236}">
              <a16:creationId xmlns:a16="http://schemas.microsoft.com/office/drawing/2014/main" id="{B4ACF0C1-61FF-317F-90EB-DE354249C5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384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142</xdr:row>
      <xdr:rowOff>0</xdr:rowOff>
    </xdr:from>
    <xdr:to>
      <xdr:col>0</xdr:col>
      <xdr:colOff>152400</xdr:colOff>
      <xdr:row>142</xdr:row>
      <xdr:rowOff>133350</xdr:rowOff>
    </xdr:to>
    <xdr:pic>
      <xdr:nvPicPr>
        <xdr:cNvPr id="738008" name="Picture 523" descr="C:\image0001.gif">
          <a:extLst>
            <a:ext uri="{FF2B5EF4-FFF2-40B4-BE49-F238E27FC236}">
              <a16:creationId xmlns:a16="http://schemas.microsoft.com/office/drawing/2014/main" id="{B0656D75-A7C3-B82B-7128-E28CA629B3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555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143</xdr:row>
      <xdr:rowOff>0</xdr:rowOff>
    </xdr:from>
    <xdr:to>
      <xdr:col>0</xdr:col>
      <xdr:colOff>152400</xdr:colOff>
      <xdr:row>143</xdr:row>
      <xdr:rowOff>133350</xdr:rowOff>
    </xdr:to>
    <xdr:pic>
      <xdr:nvPicPr>
        <xdr:cNvPr id="738009" name="Picture 522" descr="C:\image0001.gif">
          <a:extLst>
            <a:ext uri="{FF2B5EF4-FFF2-40B4-BE49-F238E27FC236}">
              <a16:creationId xmlns:a16="http://schemas.microsoft.com/office/drawing/2014/main" id="{23C40749-F8BC-E19A-E576-2CEE3E3612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726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144</xdr:row>
      <xdr:rowOff>0</xdr:rowOff>
    </xdr:from>
    <xdr:to>
      <xdr:col>0</xdr:col>
      <xdr:colOff>152400</xdr:colOff>
      <xdr:row>144</xdr:row>
      <xdr:rowOff>133350</xdr:rowOff>
    </xdr:to>
    <xdr:pic>
      <xdr:nvPicPr>
        <xdr:cNvPr id="738010" name="Picture 521" descr="C:\image0001.gif">
          <a:extLst>
            <a:ext uri="{FF2B5EF4-FFF2-40B4-BE49-F238E27FC236}">
              <a16:creationId xmlns:a16="http://schemas.microsoft.com/office/drawing/2014/main" id="{C3FEE044-C59A-60F2-E227-FF4F5695831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4898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145</xdr:row>
      <xdr:rowOff>0</xdr:rowOff>
    </xdr:from>
    <xdr:to>
      <xdr:col>0</xdr:col>
      <xdr:colOff>152400</xdr:colOff>
      <xdr:row>145</xdr:row>
      <xdr:rowOff>133350</xdr:rowOff>
    </xdr:to>
    <xdr:pic>
      <xdr:nvPicPr>
        <xdr:cNvPr id="738011" name="Picture 520" descr="C:\image0001.gif">
          <a:extLst>
            <a:ext uri="{FF2B5EF4-FFF2-40B4-BE49-F238E27FC236}">
              <a16:creationId xmlns:a16="http://schemas.microsoft.com/office/drawing/2014/main" id="{6D63C1BC-8F57-9C45-012B-190D191746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069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146</xdr:row>
      <xdr:rowOff>0</xdr:rowOff>
    </xdr:from>
    <xdr:to>
      <xdr:col>0</xdr:col>
      <xdr:colOff>152400</xdr:colOff>
      <xdr:row>146</xdr:row>
      <xdr:rowOff>133350</xdr:rowOff>
    </xdr:to>
    <xdr:pic>
      <xdr:nvPicPr>
        <xdr:cNvPr id="738012" name="Picture 519" descr="C:\image0001.gif">
          <a:extLst>
            <a:ext uri="{FF2B5EF4-FFF2-40B4-BE49-F238E27FC236}">
              <a16:creationId xmlns:a16="http://schemas.microsoft.com/office/drawing/2014/main" id="{6402E2CC-13D2-4634-41DD-2E3525A5A2B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241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147</xdr:row>
      <xdr:rowOff>0</xdr:rowOff>
    </xdr:from>
    <xdr:to>
      <xdr:col>0</xdr:col>
      <xdr:colOff>152400</xdr:colOff>
      <xdr:row>147</xdr:row>
      <xdr:rowOff>133350</xdr:rowOff>
    </xdr:to>
    <xdr:pic>
      <xdr:nvPicPr>
        <xdr:cNvPr id="738013" name="Picture 518" descr="C:\image0001.gif">
          <a:extLst>
            <a:ext uri="{FF2B5EF4-FFF2-40B4-BE49-F238E27FC236}">
              <a16:creationId xmlns:a16="http://schemas.microsoft.com/office/drawing/2014/main" id="{ADA8F7BF-8D24-072C-0B7A-8E22A6A9CE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412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148</xdr:row>
      <xdr:rowOff>0</xdr:rowOff>
    </xdr:from>
    <xdr:to>
      <xdr:col>0</xdr:col>
      <xdr:colOff>152400</xdr:colOff>
      <xdr:row>148</xdr:row>
      <xdr:rowOff>133350</xdr:rowOff>
    </xdr:to>
    <xdr:pic>
      <xdr:nvPicPr>
        <xdr:cNvPr id="738014" name="Picture 517" descr="C:\image0001.gif">
          <a:extLst>
            <a:ext uri="{FF2B5EF4-FFF2-40B4-BE49-F238E27FC236}">
              <a16:creationId xmlns:a16="http://schemas.microsoft.com/office/drawing/2014/main" id="{33B114F0-3CB7-B2CD-7E8E-FC2711A604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584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149</xdr:row>
      <xdr:rowOff>0</xdr:rowOff>
    </xdr:from>
    <xdr:to>
      <xdr:col>0</xdr:col>
      <xdr:colOff>152400</xdr:colOff>
      <xdr:row>149</xdr:row>
      <xdr:rowOff>133350</xdr:rowOff>
    </xdr:to>
    <xdr:pic>
      <xdr:nvPicPr>
        <xdr:cNvPr id="738015" name="Picture 516" descr="C:\image0001.gif">
          <a:extLst>
            <a:ext uri="{FF2B5EF4-FFF2-40B4-BE49-F238E27FC236}">
              <a16:creationId xmlns:a16="http://schemas.microsoft.com/office/drawing/2014/main" id="{6E8F88F8-AF44-8CA4-A6F8-A2CEF20DCB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755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150</xdr:row>
      <xdr:rowOff>0</xdr:rowOff>
    </xdr:from>
    <xdr:to>
      <xdr:col>0</xdr:col>
      <xdr:colOff>152400</xdr:colOff>
      <xdr:row>150</xdr:row>
      <xdr:rowOff>133350</xdr:rowOff>
    </xdr:to>
    <xdr:pic>
      <xdr:nvPicPr>
        <xdr:cNvPr id="738016" name="Picture 515" descr="C:\image0001.gif">
          <a:extLst>
            <a:ext uri="{FF2B5EF4-FFF2-40B4-BE49-F238E27FC236}">
              <a16:creationId xmlns:a16="http://schemas.microsoft.com/office/drawing/2014/main" id="{610B9CFE-9561-1721-BE28-E33C056F128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5927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151</xdr:row>
      <xdr:rowOff>0</xdr:rowOff>
    </xdr:from>
    <xdr:to>
      <xdr:col>0</xdr:col>
      <xdr:colOff>152400</xdr:colOff>
      <xdr:row>151</xdr:row>
      <xdr:rowOff>133350</xdr:rowOff>
    </xdr:to>
    <xdr:pic>
      <xdr:nvPicPr>
        <xdr:cNvPr id="738017" name="Picture 514" descr="C:\image0001.gif">
          <a:extLst>
            <a:ext uri="{FF2B5EF4-FFF2-40B4-BE49-F238E27FC236}">
              <a16:creationId xmlns:a16="http://schemas.microsoft.com/office/drawing/2014/main" id="{39FCE68B-DA6E-FBDD-FC26-3DB6ABCC0A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098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152</xdr:row>
      <xdr:rowOff>0</xdr:rowOff>
    </xdr:from>
    <xdr:to>
      <xdr:col>0</xdr:col>
      <xdr:colOff>152400</xdr:colOff>
      <xdr:row>152</xdr:row>
      <xdr:rowOff>133350</xdr:rowOff>
    </xdr:to>
    <xdr:pic>
      <xdr:nvPicPr>
        <xdr:cNvPr id="738018" name="Picture 513" descr="C:\image0001.gif">
          <a:extLst>
            <a:ext uri="{FF2B5EF4-FFF2-40B4-BE49-F238E27FC236}">
              <a16:creationId xmlns:a16="http://schemas.microsoft.com/office/drawing/2014/main" id="{E13180D5-C047-84AD-81D9-ABD4AEACB9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269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153</xdr:row>
      <xdr:rowOff>0</xdr:rowOff>
    </xdr:from>
    <xdr:to>
      <xdr:col>0</xdr:col>
      <xdr:colOff>152400</xdr:colOff>
      <xdr:row>153</xdr:row>
      <xdr:rowOff>133350</xdr:rowOff>
    </xdr:to>
    <xdr:pic>
      <xdr:nvPicPr>
        <xdr:cNvPr id="738019" name="Picture 512" descr="C:\image0001.gif">
          <a:extLst>
            <a:ext uri="{FF2B5EF4-FFF2-40B4-BE49-F238E27FC236}">
              <a16:creationId xmlns:a16="http://schemas.microsoft.com/office/drawing/2014/main" id="{D9ED8884-9DF7-6A50-13DC-B4DD0EEA25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441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154</xdr:row>
      <xdr:rowOff>0</xdr:rowOff>
    </xdr:from>
    <xdr:to>
      <xdr:col>0</xdr:col>
      <xdr:colOff>152400</xdr:colOff>
      <xdr:row>154</xdr:row>
      <xdr:rowOff>133350</xdr:rowOff>
    </xdr:to>
    <xdr:pic>
      <xdr:nvPicPr>
        <xdr:cNvPr id="738020" name="Picture 511" descr="C:\image0001.gif">
          <a:extLst>
            <a:ext uri="{FF2B5EF4-FFF2-40B4-BE49-F238E27FC236}">
              <a16:creationId xmlns:a16="http://schemas.microsoft.com/office/drawing/2014/main" id="{2B5FCA03-C781-2554-108A-23967915B4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612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155</xdr:row>
      <xdr:rowOff>0</xdr:rowOff>
    </xdr:from>
    <xdr:to>
      <xdr:col>0</xdr:col>
      <xdr:colOff>152400</xdr:colOff>
      <xdr:row>155</xdr:row>
      <xdr:rowOff>133350</xdr:rowOff>
    </xdr:to>
    <xdr:pic>
      <xdr:nvPicPr>
        <xdr:cNvPr id="738021" name="Picture 510" descr="C:\image0001.gif">
          <a:extLst>
            <a:ext uri="{FF2B5EF4-FFF2-40B4-BE49-F238E27FC236}">
              <a16:creationId xmlns:a16="http://schemas.microsoft.com/office/drawing/2014/main" id="{250FDA61-9287-E4B1-AA64-2779D2D877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784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156</xdr:row>
      <xdr:rowOff>0</xdr:rowOff>
    </xdr:from>
    <xdr:to>
      <xdr:col>0</xdr:col>
      <xdr:colOff>152400</xdr:colOff>
      <xdr:row>156</xdr:row>
      <xdr:rowOff>133350</xdr:rowOff>
    </xdr:to>
    <xdr:pic>
      <xdr:nvPicPr>
        <xdr:cNvPr id="738022" name="Picture 509" descr="C:\image0001.gif">
          <a:extLst>
            <a:ext uri="{FF2B5EF4-FFF2-40B4-BE49-F238E27FC236}">
              <a16:creationId xmlns:a16="http://schemas.microsoft.com/office/drawing/2014/main" id="{8704E52A-97A5-2EC7-C772-34CF7FDD31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6955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157</xdr:row>
      <xdr:rowOff>0</xdr:rowOff>
    </xdr:from>
    <xdr:to>
      <xdr:col>0</xdr:col>
      <xdr:colOff>152400</xdr:colOff>
      <xdr:row>157</xdr:row>
      <xdr:rowOff>133350</xdr:rowOff>
    </xdr:to>
    <xdr:pic>
      <xdr:nvPicPr>
        <xdr:cNvPr id="738023" name="Picture 508" descr="C:\image0001.gif">
          <a:extLst>
            <a:ext uri="{FF2B5EF4-FFF2-40B4-BE49-F238E27FC236}">
              <a16:creationId xmlns:a16="http://schemas.microsoft.com/office/drawing/2014/main" id="{B2A12F2C-C34E-D7B6-B69B-960C274F3E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127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158</xdr:row>
      <xdr:rowOff>0</xdr:rowOff>
    </xdr:from>
    <xdr:to>
      <xdr:col>0</xdr:col>
      <xdr:colOff>152400</xdr:colOff>
      <xdr:row>158</xdr:row>
      <xdr:rowOff>133350</xdr:rowOff>
    </xdr:to>
    <xdr:pic>
      <xdr:nvPicPr>
        <xdr:cNvPr id="738024" name="Picture 507" descr="C:\image0001.gif">
          <a:extLst>
            <a:ext uri="{FF2B5EF4-FFF2-40B4-BE49-F238E27FC236}">
              <a16:creationId xmlns:a16="http://schemas.microsoft.com/office/drawing/2014/main" id="{D7DE6736-0B20-61FD-EA80-ABE17A9710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298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159</xdr:row>
      <xdr:rowOff>0</xdr:rowOff>
    </xdr:from>
    <xdr:to>
      <xdr:col>0</xdr:col>
      <xdr:colOff>152400</xdr:colOff>
      <xdr:row>159</xdr:row>
      <xdr:rowOff>133350</xdr:rowOff>
    </xdr:to>
    <xdr:pic>
      <xdr:nvPicPr>
        <xdr:cNvPr id="738025" name="Picture 506" descr="C:\image0001.gif">
          <a:extLst>
            <a:ext uri="{FF2B5EF4-FFF2-40B4-BE49-F238E27FC236}">
              <a16:creationId xmlns:a16="http://schemas.microsoft.com/office/drawing/2014/main" id="{1F584E19-5312-58DA-AC97-D9D5666F4C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470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160</xdr:row>
      <xdr:rowOff>0</xdr:rowOff>
    </xdr:from>
    <xdr:to>
      <xdr:col>0</xdr:col>
      <xdr:colOff>152400</xdr:colOff>
      <xdr:row>160</xdr:row>
      <xdr:rowOff>133350</xdr:rowOff>
    </xdr:to>
    <xdr:pic>
      <xdr:nvPicPr>
        <xdr:cNvPr id="738026" name="Picture 505" descr="C:\image0001.gif">
          <a:extLst>
            <a:ext uri="{FF2B5EF4-FFF2-40B4-BE49-F238E27FC236}">
              <a16:creationId xmlns:a16="http://schemas.microsoft.com/office/drawing/2014/main" id="{E42B0897-7881-033D-22E9-E37FC2D510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641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161</xdr:row>
      <xdr:rowOff>0</xdr:rowOff>
    </xdr:from>
    <xdr:to>
      <xdr:col>0</xdr:col>
      <xdr:colOff>152400</xdr:colOff>
      <xdr:row>161</xdr:row>
      <xdr:rowOff>133350</xdr:rowOff>
    </xdr:to>
    <xdr:pic>
      <xdr:nvPicPr>
        <xdr:cNvPr id="738027" name="Picture 504" descr="C:\image0001.gif">
          <a:extLst>
            <a:ext uri="{FF2B5EF4-FFF2-40B4-BE49-F238E27FC236}">
              <a16:creationId xmlns:a16="http://schemas.microsoft.com/office/drawing/2014/main" id="{B87D6A79-5C8F-D307-8FE5-5162ADED68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813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162</xdr:row>
      <xdr:rowOff>0</xdr:rowOff>
    </xdr:from>
    <xdr:to>
      <xdr:col>0</xdr:col>
      <xdr:colOff>152400</xdr:colOff>
      <xdr:row>162</xdr:row>
      <xdr:rowOff>133350</xdr:rowOff>
    </xdr:to>
    <xdr:pic>
      <xdr:nvPicPr>
        <xdr:cNvPr id="738028" name="Picture 503" descr="C:\image0001.gif">
          <a:extLst>
            <a:ext uri="{FF2B5EF4-FFF2-40B4-BE49-F238E27FC236}">
              <a16:creationId xmlns:a16="http://schemas.microsoft.com/office/drawing/2014/main" id="{BF13D6AF-E523-B0F0-46F1-53F0446943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7984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163</xdr:row>
      <xdr:rowOff>0</xdr:rowOff>
    </xdr:from>
    <xdr:to>
      <xdr:col>0</xdr:col>
      <xdr:colOff>152400</xdr:colOff>
      <xdr:row>163</xdr:row>
      <xdr:rowOff>133350</xdr:rowOff>
    </xdr:to>
    <xdr:pic>
      <xdr:nvPicPr>
        <xdr:cNvPr id="738029" name="Picture 502" descr="C:\image0001.gif">
          <a:extLst>
            <a:ext uri="{FF2B5EF4-FFF2-40B4-BE49-F238E27FC236}">
              <a16:creationId xmlns:a16="http://schemas.microsoft.com/office/drawing/2014/main" id="{2FA75C57-B115-2D25-B1CA-D25CA32562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155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164</xdr:row>
      <xdr:rowOff>0</xdr:rowOff>
    </xdr:from>
    <xdr:to>
      <xdr:col>0</xdr:col>
      <xdr:colOff>152400</xdr:colOff>
      <xdr:row>164</xdr:row>
      <xdr:rowOff>133350</xdr:rowOff>
    </xdr:to>
    <xdr:pic>
      <xdr:nvPicPr>
        <xdr:cNvPr id="738030" name="Picture 501" descr="C:\image0001.gif">
          <a:extLst>
            <a:ext uri="{FF2B5EF4-FFF2-40B4-BE49-F238E27FC236}">
              <a16:creationId xmlns:a16="http://schemas.microsoft.com/office/drawing/2014/main" id="{7F58AD4B-C483-B7E4-12DA-9A0039ADDD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327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165</xdr:row>
      <xdr:rowOff>0</xdr:rowOff>
    </xdr:from>
    <xdr:to>
      <xdr:col>0</xdr:col>
      <xdr:colOff>152400</xdr:colOff>
      <xdr:row>165</xdr:row>
      <xdr:rowOff>133350</xdr:rowOff>
    </xdr:to>
    <xdr:pic>
      <xdr:nvPicPr>
        <xdr:cNvPr id="738031" name="Picture 500" descr="C:\image0001.gif">
          <a:extLst>
            <a:ext uri="{FF2B5EF4-FFF2-40B4-BE49-F238E27FC236}">
              <a16:creationId xmlns:a16="http://schemas.microsoft.com/office/drawing/2014/main" id="{7C4C43FB-8FDB-8C3F-70D6-3D4DA8DF847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498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166</xdr:row>
      <xdr:rowOff>0</xdr:rowOff>
    </xdr:from>
    <xdr:to>
      <xdr:col>0</xdr:col>
      <xdr:colOff>152400</xdr:colOff>
      <xdr:row>166</xdr:row>
      <xdr:rowOff>133350</xdr:rowOff>
    </xdr:to>
    <xdr:pic>
      <xdr:nvPicPr>
        <xdr:cNvPr id="738032" name="Picture 499" descr="C:\image0001.gif">
          <a:extLst>
            <a:ext uri="{FF2B5EF4-FFF2-40B4-BE49-F238E27FC236}">
              <a16:creationId xmlns:a16="http://schemas.microsoft.com/office/drawing/2014/main" id="{F4C4B437-5DE4-DD34-C1F3-5467D3086B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670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167</xdr:row>
      <xdr:rowOff>0</xdr:rowOff>
    </xdr:from>
    <xdr:to>
      <xdr:col>0</xdr:col>
      <xdr:colOff>152400</xdr:colOff>
      <xdr:row>167</xdr:row>
      <xdr:rowOff>133350</xdr:rowOff>
    </xdr:to>
    <xdr:pic>
      <xdr:nvPicPr>
        <xdr:cNvPr id="738033" name="Picture 498" descr="C:\image0001.gif">
          <a:extLst>
            <a:ext uri="{FF2B5EF4-FFF2-40B4-BE49-F238E27FC236}">
              <a16:creationId xmlns:a16="http://schemas.microsoft.com/office/drawing/2014/main" id="{9AABCCA1-07CE-29E4-EE3A-F6657BD448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841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168</xdr:row>
      <xdr:rowOff>0</xdr:rowOff>
    </xdr:from>
    <xdr:to>
      <xdr:col>0</xdr:col>
      <xdr:colOff>152400</xdr:colOff>
      <xdr:row>168</xdr:row>
      <xdr:rowOff>133350</xdr:rowOff>
    </xdr:to>
    <xdr:pic>
      <xdr:nvPicPr>
        <xdr:cNvPr id="738034" name="Picture 497" descr="C:\image0001.gif">
          <a:extLst>
            <a:ext uri="{FF2B5EF4-FFF2-40B4-BE49-F238E27FC236}">
              <a16:creationId xmlns:a16="http://schemas.microsoft.com/office/drawing/2014/main" id="{A439C791-1528-B144-1F4F-EF20AE9A4B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013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169</xdr:row>
      <xdr:rowOff>0</xdr:rowOff>
    </xdr:from>
    <xdr:to>
      <xdr:col>0</xdr:col>
      <xdr:colOff>152400</xdr:colOff>
      <xdr:row>169</xdr:row>
      <xdr:rowOff>133350</xdr:rowOff>
    </xdr:to>
    <xdr:pic>
      <xdr:nvPicPr>
        <xdr:cNvPr id="738035" name="Picture 496" descr="C:\image0001.gif">
          <a:extLst>
            <a:ext uri="{FF2B5EF4-FFF2-40B4-BE49-F238E27FC236}">
              <a16:creationId xmlns:a16="http://schemas.microsoft.com/office/drawing/2014/main" id="{2A181DCE-195F-2217-F2E7-36AC7E1F11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184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170</xdr:row>
      <xdr:rowOff>0</xdr:rowOff>
    </xdr:from>
    <xdr:to>
      <xdr:col>0</xdr:col>
      <xdr:colOff>152400</xdr:colOff>
      <xdr:row>170</xdr:row>
      <xdr:rowOff>133350</xdr:rowOff>
    </xdr:to>
    <xdr:pic>
      <xdr:nvPicPr>
        <xdr:cNvPr id="738036" name="Picture 495" descr="C:\image0001.gif">
          <a:extLst>
            <a:ext uri="{FF2B5EF4-FFF2-40B4-BE49-F238E27FC236}">
              <a16:creationId xmlns:a16="http://schemas.microsoft.com/office/drawing/2014/main" id="{EFDAAF37-F74D-1D62-1414-F5EB3F4E91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356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171</xdr:row>
      <xdr:rowOff>0</xdr:rowOff>
    </xdr:from>
    <xdr:to>
      <xdr:col>0</xdr:col>
      <xdr:colOff>152400</xdr:colOff>
      <xdr:row>171</xdr:row>
      <xdr:rowOff>133350</xdr:rowOff>
    </xdr:to>
    <xdr:pic>
      <xdr:nvPicPr>
        <xdr:cNvPr id="738037" name="Picture 494" descr="C:\image0001.gif">
          <a:extLst>
            <a:ext uri="{FF2B5EF4-FFF2-40B4-BE49-F238E27FC236}">
              <a16:creationId xmlns:a16="http://schemas.microsoft.com/office/drawing/2014/main" id="{4F9D8FA4-36DA-D40D-D4D6-913D608273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527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172</xdr:row>
      <xdr:rowOff>0</xdr:rowOff>
    </xdr:from>
    <xdr:to>
      <xdr:col>0</xdr:col>
      <xdr:colOff>152400</xdr:colOff>
      <xdr:row>172</xdr:row>
      <xdr:rowOff>133350</xdr:rowOff>
    </xdr:to>
    <xdr:pic>
      <xdr:nvPicPr>
        <xdr:cNvPr id="738038" name="Picture 493" descr="C:\image0001.gif">
          <a:extLst>
            <a:ext uri="{FF2B5EF4-FFF2-40B4-BE49-F238E27FC236}">
              <a16:creationId xmlns:a16="http://schemas.microsoft.com/office/drawing/2014/main" id="{32AA1DA8-EAF5-C7AC-7A0B-00E4848FE2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698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173</xdr:row>
      <xdr:rowOff>0</xdr:rowOff>
    </xdr:from>
    <xdr:to>
      <xdr:col>0</xdr:col>
      <xdr:colOff>152400</xdr:colOff>
      <xdr:row>173</xdr:row>
      <xdr:rowOff>133350</xdr:rowOff>
    </xdr:to>
    <xdr:pic>
      <xdr:nvPicPr>
        <xdr:cNvPr id="738039" name="Picture 492" descr="C:\image0001.gif">
          <a:extLst>
            <a:ext uri="{FF2B5EF4-FFF2-40B4-BE49-F238E27FC236}">
              <a16:creationId xmlns:a16="http://schemas.microsoft.com/office/drawing/2014/main" id="{912789CD-E8B9-4FFD-945B-BE2D0718923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9870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174</xdr:row>
      <xdr:rowOff>0</xdr:rowOff>
    </xdr:from>
    <xdr:to>
      <xdr:col>0</xdr:col>
      <xdr:colOff>152400</xdr:colOff>
      <xdr:row>174</xdr:row>
      <xdr:rowOff>133350</xdr:rowOff>
    </xdr:to>
    <xdr:pic>
      <xdr:nvPicPr>
        <xdr:cNvPr id="738040" name="Picture 491" descr="C:\image0001.gif">
          <a:extLst>
            <a:ext uri="{FF2B5EF4-FFF2-40B4-BE49-F238E27FC236}">
              <a16:creationId xmlns:a16="http://schemas.microsoft.com/office/drawing/2014/main" id="{29972ACD-4AF0-2851-2F31-7F890B0DC3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041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175</xdr:row>
      <xdr:rowOff>0</xdr:rowOff>
    </xdr:from>
    <xdr:to>
      <xdr:col>0</xdr:col>
      <xdr:colOff>152400</xdr:colOff>
      <xdr:row>175</xdr:row>
      <xdr:rowOff>133350</xdr:rowOff>
    </xdr:to>
    <xdr:pic>
      <xdr:nvPicPr>
        <xdr:cNvPr id="738041" name="Picture 490" descr="C:\image0001.gif">
          <a:extLst>
            <a:ext uri="{FF2B5EF4-FFF2-40B4-BE49-F238E27FC236}">
              <a16:creationId xmlns:a16="http://schemas.microsoft.com/office/drawing/2014/main" id="{792F4ED6-6A8D-1E19-3632-B859880FBB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213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176</xdr:row>
      <xdr:rowOff>0</xdr:rowOff>
    </xdr:from>
    <xdr:to>
      <xdr:col>0</xdr:col>
      <xdr:colOff>152400</xdr:colOff>
      <xdr:row>176</xdr:row>
      <xdr:rowOff>133350</xdr:rowOff>
    </xdr:to>
    <xdr:pic>
      <xdr:nvPicPr>
        <xdr:cNvPr id="738042" name="Picture 489" descr="C:\image0001.gif">
          <a:extLst>
            <a:ext uri="{FF2B5EF4-FFF2-40B4-BE49-F238E27FC236}">
              <a16:creationId xmlns:a16="http://schemas.microsoft.com/office/drawing/2014/main" id="{B4DD7B9B-53AD-CA05-66CD-97BD4E875B6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384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177</xdr:row>
      <xdr:rowOff>0</xdr:rowOff>
    </xdr:from>
    <xdr:to>
      <xdr:col>0</xdr:col>
      <xdr:colOff>152400</xdr:colOff>
      <xdr:row>177</xdr:row>
      <xdr:rowOff>133350</xdr:rowOff>
    </xdr:to>
    <xdr:pic>
      <xdr:nvPicPr>
        <xdr:cNvPr id="738043" name="Picture 488" descr="C:\image0001.gif">
          <a:extLst>
            <a:ext uri="{FF2B5EF4-FFF2-40B4-BE49-F238E27FC236}">
              <a16:creationId xmlns:a16="http://schemas.microsoft.com/office/drawing/2014/main" id="{00700BC5-8A9B-3DC4-5572-A2F072A8964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556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178</xdr:row>
      <xdr:rowOff>0</xdr:rowOff>
    </xdr:from>
    <xdr:to>
      <xdr:col>0</xdr:col>
      <xdr:colOff>152400</xdr:colOff>
      <xdr:row>178</xdr:row>
      <xdr:rowOff>133350</xdr:rowOff>
    </xdr:to>
    <xdr:pic>
      <xdr:nvPicPr>
        <xdr:cNvPr id="738044" name="Picture 487" descr="C:\image0001.gif">
          <a:extLst>
            <a:ext uri="{FF2B5EF4-FFF2-40B4-BE49-F238E27FC236}">
              <a16:creationId xmlns:a16="http://schemas.microsoft.com/office/drawing/2014/main" id="{DA98A565-70CF-3C34-0C4F-EA9E67A4FD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727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179</xdr:row>
      <xdr:rowOff>0</xdr:rowOff>
    </xdr:from>
    <xdr:to>
      <xdr:col>0</xdr:col>
      <xdr:colOff>152400</xdr:colOff>
      <xdr:row>179</xdr:row>
      <xdr:rowOff>133350</xdr:rowOff>
    </xdr:to>
    <xdr:pic>
      <xdr:nvPicPr>
        <xdr:cNvPr id="738045" name="Picture 486" descr="C:\image0001.gif">
          <a:extLst>
            <a:ext uri="{FF2B5EF4-FFF2-40B4-BE49-F238E27FC236}">
              <a16:creationId xmlns:a16="http://schemas.microsoft.com/office/drawing/2014/main" id="{F5068B9F-4401-5381-CBFC-74B5F8512D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899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180</xdr:row>
      <xdr:rowOff>0</xdr:rowOff>
    </xdr:from>
    <xdr:to>
      <xdr:col>0</xdr:col>
      <xdr:colOff>152400</xdr:colOff>
      <xdr:row>180</xdr:row>
      <xdr:rowOff>133350</xdr:rowOff>
    </xdr:to>
    <xdr:pic>
      <xdr:nvPicPr>
        <xdr:cNvPr id="738046" name="Picture 485" descr="C:\image0001.gif">
          <a:extLst>
            <a:ext uri="{FF2B5EF4-FFF2-40B4-BE49-F238E27FC236}">
              <a16:creationId xmlns:a16="http://schemas.microsoft.com/office/drawing/2014/main" id="{5956EA43-AAF1-1F9D-B707-615D00C8FE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070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181</xdr:row>
      <xdr:rowOff>0</xdr:rowOff>
    </xdr:from>
    <xdr:to>
      <xdr:col>0</xdr:col>
      <xdr:colOff>152400</xdr:colOff>
      <xdr:row>181</xdr:row>
      <xdr:rowOff>133350</xdr:rowOff>
    </xdr:to>
    <xdr:pic>
      <xdr:nvPicPr>
        <xdr:cNvPr id="738047" name="Picture 484" descr="C:\image0001.gif">
          <a:extLst>
            <a:ext uri="{FF2B5EF4-FFF2-40B4-BE49-F238E27FC236}">
              <a16:creationId xmlns:a16="http://schemas.microsoft.com/office/drawing/2014/main" id="{1686B7C1-7712-263B-8D1E-2082404FC4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242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182</xdr:row>
      <xdr:rowOff>0</xdr:rowOff>
    </xdr:from>
    <xdr:to>
      <xdr:col>0</xdr:col>
      <xdr:colOff>152400</xdr:colOff>
      <xdr:row>182</xdr:row>
      <xdr:rowOff>133350</xdr:rowOff>
    </xdr:to>
    <xdr:pic>
      <xdr:nvPicPr>
        <xdr:cNvPr id="738048" name="Picture 483" descr="C:\image0001.gif">
          <a:extLst>
            <a:ext uri="{FF2B5EF4-FFF2-40B4-BE49-F238E27FC236}">
              <a16:creationId xmlns:a16="http://schemas.microsoft.com/office/drawing/2014/main" id="{DD37614E-0868-9B71-3C08-002CEBCB8B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413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183</xdr:row>
      <xdr:rowOff>0</xdr:rowOff>
    </xdr:from>
    <xdr:to>
      <xdr:col>0</xdr:col>
      <xdr:colOff>152400</xdr:colOff>
      <xdr:row>183</xdr:row>
      <xdr:rowOff>133350</xdr:rowOff>
    </xdr:to>
    <xdr:pic>
      <xdr:nvPicPr>
        <xdr:cNvPr id="738049" name="Picture 482" descr="C:\image0001.gif">
          <a:extLst>
            <a:ext uri="{FF2B5EF4-FFF2-40B4-BE49-F238E27FC236}">
              <a16:creationId xmlns:a16="http://schemas.microsoft.com/office/drawing/2014/main" id="{67234CEC-8213-DFB8-1FF4-8B53DB7FA2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584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184</xdr:row>
      <xdr:rowOff>0</xdr:rowOff>
    </xdr:from>
    <xdr:to>
      <xdr:col>0</xdr:col>
      <xdr:colOff>152400</xdr:colOff>
      <xdr:row>184</xdr:row>
      <xdr:rowOff>133350</xdr:rowOff>
    </xdr:to>
    <xdr:pic>
      <xdr:nvPicPr>
        <xdr:cNvPr id="738050" name="Picture 481" descr="C:\image0001.gif">
          <a:extLst>
            <a:ext uri="{FF2B5EF4-FFF2-40B4-BE49-F238E27FC236}">
              <a16:creationId xmlns:a16="http://schemas.microsoft.com/office/drawing/2014/main" id="{997FDFFC-BB31-1EB8-EE49-82E60FF7E2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756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185</xdr:row>
      <xdr:rowOff>0</xdr:rowOff>
    </xdr:from>
    <xdr:to>
      <xdr:col>0</xdr:col>
      <xdr:colOff>152400</xdr:colOff>
      <xdr:row>185</xdr:row>
      <xdr:rowOff>133350</xdr:rowOff>
    </xdr:to>
    <xdr:pic>
      <xdr:nvPicPr>
        <xdr:cNvPr id="738051" name="Picture 480" descr="C:\image0001.gif">
          <a:extLst>
            <a:ext uri="{FF2B5EF4-FFF2-40B4-BE49-F238E27FC236}">
              <a16:creationId xmlns:a16="http://schemas.microsoft.com/office/drawing/2014/main" id="{4A2B7BC6-A0CF-F12F-3258-6AA33AC10FA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1927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186</xdr:row>
      <xdr:rowOff>0</xdr:rowOff>
    </xdr:from>
    <xdr:to>
      <xdr:col>0</xdr:col>
      <xdr:colOff>152400</xdr:colOff>
      <xdr:row>186</xdr:row>
      <xdr:rowOff>133350</xdr:rowOff>
    </xdr:to>
    <xdr:pic>
      <xdr:nvPicPr>
        <xdr:cNvPr id="738052" name="Picture 479" descr="C:\image0001.gif">
          <a:extLst>
            <a:ext uri="{FF2B5EF4-FFF2-40B4-BE49-F238E27FC236}">
              <a16:creationId xmlns:a16="http://schemas.microsoft.com/office/drawing/2014/main" id="{7B475D59-B8B2-C5E5-A760-8328B512F5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099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187</xdr:row>
      <xdr:rowOff>0</xdr:rowOff>
    </xdr:from>
    <xdr:to>
      <xdr:col>0</xdr:col>
      <xdr:colOff>152400</xdr:colOff>
      <xdr:row>187</xdr:row>
      <xdr:rowOff>133350</xdr:rowOff>
    </xdr:to>
    <xdr:pic>
      <xdr:nvPicPr>
        <xdr:cNvPr id="738053" name="Picture 478" descr="C:\image0001.gif">
          <a:extLst>
            <a:ext uri="{FF2B5EF4-FFF2-40B4-BE49-F238E27FC236}">
              <a16:creationId xmlns:a16="http://schemas.microsoft.com/office/drawing/2014/main" id="{596B5D1D-D2DE-B765-9DDA-6698F8DE4B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270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188</xdr:row>
      <xdr:rowOff>0</xdr:rowOff>
    </xdr:from>
    <xdr:to>
      <xdr:col>0</xdr:col>
      <xdr:colOff>152400</xdr:colOff>
      <xdr:row>188</xdr:row>
      <xdr:rowOff>133350</xdr:rowOff>
    </xdr:to>
    <xdr:pic>
      <xdr:nvPicPr>
        <xdr:cNvPr id="738054" name="Picture 477" descr="C:\image0001.gif">
          <a:extLst>
            <a:ext uri="{FF2B5EF4-FFF2-40B4-BE49-F238E27FC236}">
              <a16:creationId xmlns:a16="http://schemas.microsoft.com/office/drawing/2014/main" id="{81130372-2608-CFCD-7D62-3DF3FCE56B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442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189</xdr:row>
      <xdr:rowOff>0</xdr:rowOff>
    </xdr:from>
    <xdr:to>
      <xdr:col>0</xdr:col>
      <xdr:colOff>152400</xdr:colOff>
      <xdr:row>189</xdr:row>
      <xdr:rowOff>133350</xdr:rowOff>
    </xdr:to>
    <xdr:pic>
      <xdr:nvPicPr>
        <xdr:cNvPr id="738055" name="Picture 476" descr="C:\image0001.gif">
          <a:extLst>
            <a:ext uri="{FF2B5EF4-FFF2-40B4-BE49-F238E27FC236}">
              <a16:creationId xmlns:a16="http://schemas.microsoft.com/office/drawing/2014/main" id="{DF28FFC0-1554-E26C-8581-0C8612A8CB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613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190</xdr:row>
      <xdr:rowOff>0</xdr:rowOff>
    </xdr:from>
    <xdr:to>
      <xdr:col>0</xdr:col>
      <xdr:colOff>152400</xdr:colOff>
      <xdr:row>190</xdr:row>
      <xdr:rowOff>133350</xdr:rowOff>
    </xdr:to>
    <xdr:pic>
      <xdr:nvPicPr>
        <xdr:cNvPr id="738056" name="Picture 475" descr="C:\image0001.gif">
          <a:extLst>
            <a:ext uri="{FF2B5EF4-FFF2-40B4-BE49-F238E27FC236}">
              <a16:creationId xmlns:a16="http://schemas.microsoft.com/office/drawing/2014/main" id="{5F7D8415-592B-F7EB-672E-28807F46F4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785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191</xdr:row>
      <xdr:rowOff>0</xdr:rowOff>
    </xdr:from>
    <xdr:to>
      <xdr:col>0</xdr:col>
      <xdr:colOff>152400</xdr:colOff>
      <xdr:row>191</xdr:row>
      <xdr:rowOff>133350</xdr:rowOff>
    </xdr:to>
    <xdr:pic>
      <xdr:nvPicPr>
        <xdr:cNvPr id="738057" name="Picture 474" descr="C:\image0001.gif">
          <a:extLst>
            <a:ext uri="{FF2B5EF4-FFF2-40B4-BE49-F238E27FC236}">
              <a16:creationId xmlns:a16="http://schemas.microsoft.com/office/drawing/2014/main" id="{609043F8-9044-C9EB-BCBD-A20408D242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2956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192</xdr:row>
      <xdr:rowOff>0</xdr:rowOff>
    </xdr:from>
    <xdr:to>
      <xdr:col>0</xdr:col>
      <xdr:colOff>152400</xdr:colOff>
      <xdr:row>192</xdr:row>
      <xdr:rowOff>133350</xdr:rowOff>
    </xdr:to>
    <xdr:pic>
      <xdr:nvPicPr>
        <xdr:cNvPr id="738058" name="Picture 473" descr="C:\image0001.gif">
          <a:extLst>
            <a:ext uri="{FF2B5EF4-FFF2-40B4-BE49-F238E27FC236}">
              <a16:creationId xmlns:a16="http://schemas.microsoft.com/office/drawing/2014/main" id="{0B80B84C-850E-2439-EB55-CE3F15762D2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127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193</xdr:row>
      <xdr:rowOff>0</xdr:rowOff>
    </xdr:from>
    <xdr:to>
      <xdr:col>0</xdr:col>
      <xdr:colOff>152400</xdr:colOff>
      <xdr:row>193</xdr:row>
      <xdr:rowOff>133350</xdr:rowOff>
    </xdr:to>
    <xdr:pic>
      <xdr:nvPicPr>
        <xdr:cNvPr id="738059" name="Picture 472" descr="C:\image0002.gif">
          <a:extLst>
            <a:ext uri="{FF2B5EF4-FFF2-40B4-BE49-F238E27FC236}">
              <a16:creationId xmlns:a16="http://schemas.microsoft.com/office/drawing/2014/main" id="{0D470E18-91EB-5295-3F0D-5EE51B6A1BE3}"/>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3299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194</xdr:row>
      <xdr:rowOff>0</xdr:rowOff>
    </xdr:from>
    <xdr:to>
      <xdr:col>0</xdr:col>
      <xdr:colOff>152400</xdr:colOff>
      <xdr:row>194</xdr:row>
      <xdr:rowOff>133350</xdr:rowOff>
    </xdr:to>
    <xdr:pic>
      <xdr:nvPicPr>
        <xdr:cNvPr id="738060" name="Picture 471" descr="C:\image0001.gif">
          <a:extLst>
            <a:ext uri="{FF2B5EF4-FFF2-40B4-BE49-F238E27FC236}">
              <a16:creationId xmlns:a16="http://schemas.microsoft.com/office/drawing/2014/main" id="{CB41D559-E404-B00F-5C0E-2BF48D9068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470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195</xdr:row>
      <xdr:rowOff>0</xdr:rowOff>
    </xdr:from>
    <xdr:to>
      <xdr:col>0</xdr:col>
      <xdr:colOff>152400</xdr:colOff>
      <xdr:row>195</xdr:row>
      <xdr:rowOff>133350</xdr:rowOff>
    </xdr:to>
    <xdr:pic>
      <xdr:nvPicPr>
        <xdr:cNvPr id="738061" name="Picture 470" descr="C:\image0001.gif">
          <a:extLst>
            <a:ext uri="{FF2B5EF4-FFF2-40B4-BE49-F238E27FC236}">
              <a16:creationId xmlns:a16="http://schemas.microsoft.com/office/drawing/2014/main" id="{F31A4804-DCB7-B37C-0015-029E679824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642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196</xdr:row>
      <xdr:rowOff>0</xdr:rowOff>
    </xdr:from>
    <xdr:to>
      <xdr:col>0</xdr:col>
      <xdr:colOff>152400</xdr:colOff>
      <xdr:row>196</xdr:row>
      <xdr:rowOff>133350</xdr:rowOff>
    </xdr:to>
    <xdr:pic>
      <xdr:nvPicPr>
        <xdr:cNvPr id="738062" name="Picture 469" descr="C:\image0001.gif">
          <a:extLst>
            <a:ext uri="{FF2B5EF4-FFF2-40B4-BE49-F238E27FC236}">
              <a16:creationId xmlns:a16="http://schemas.microsoft.com/office/drawing/2014/main" id="{F5FE65A8-BF33-00E9-558E-27CC721A57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813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197</xdr:row>
      <xdr:rowOff>0</xdr:rowOff>
    </xdr:from>
    <xdr:to>
      <xdr:col>0</xdr:col>
      <xdr:colOff>152400</xdr:colOff>
      <xdr:row>197</xdr:row>
      <xdr:rowOff>133350</xdr:rowOff>
    </xdr:to>
    <xdr:pic>
      <xdr:nvPicPr>
        <xdr:cNvPr id="738063" name="Picture 468" descr="C:\image0001.gif">
          <a:extLst>
            <a:ext uri="{FF2B5EF4-FFF2-40B4-BE49-F238E27FC236}">
              <a16:creationId xmlns:a16="http://schemas.microsoft.com/office/drawing/2014/main" id="{6A373F2F-DFDB-62B7-AA22-6C4DE5F7133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3985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198</xdr:row>
      <xdr:rowOff>0</xdr:rowOff>
    </xdr:from>
    <xdr:to>
      <xdr:col>0</xdr:col>
      <xdr:colOff>152400</xdr:colOff>
      <xdr:row>198</xdr:row>
      <xdr:rowOff>133350</xdr:rowOff>
    </xdr:to>
    <xdr:pic>
      <xdr:nvPicPr>
        <xdr:cNvPr id="738064" name="Picture 467" descr="C:\image0001.gif">
          <a:extLst>
            <a:ext uri="{FF2B5EF4-FFF2-40B4-BE49-F238E27FC236}">
              <a16:creationId xmlns:a16="http://schemas.microsoft.com/office/drawing/2014/main" id="{21C941C9-E952-5EA9-C6A4-71CC856EED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156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199</xdr:row>
      <xdr:rowOff>0</xdr:rowOff>
    </xdr:from>
    <xdr:to>
      <xdr:col>0</xdr:col>
      <xdr:colOff>152400</xdr:colOff>
      <xdr:row>199</xdr:row>
      <xdr:rowOff>133350</xdr:rowOff>
    </xdr:to>
    <xdr:pic>
      <xdr:nvPicPr>
        <xdr:cNvPr id="738065" name="Picture 466" descr="C:\image0001.gif">
          <a:extLst>
            <a:ext uri="{FF2B5EF4-FFF2-40B4-BE49-F238E27FC236}">
              <a16:creationId xmlns:a16="http://schemas.microsoft.com/office/drawing/2014/main" id="{62CF9839-31C6-18A5-E205-9224539315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328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200</xdr:row>
      <xdr:rowOff>0</xdr:rowOff>
    </xdr:from>
    <xdr:to>
      <xdr:col>0</xdr:col>
      <xdr:colOff>152400</xdr:colOff>
      <xdr:row>200</xdr:row>
      <xdr:rowOff>133350</xdr:rowOff>
    </xdr:to>
    <xdr:pic>
      <xdr:nvPicPr>
        <xdr:cNvPr id="738066" name="Picture 465" descr="C:\image0001.gif">
          <a:extLst>
            <a:ext uri="{FF2B5EF4-FFF2-40B4-BE49-F238E27FC236}">
              <a16:creationId xmlns:a16="http://schemas.microsoft.com/office/drawing/2014/main" id="{98C03F4D-DB0B-E95C-5089-EE50E200875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499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201</xdr:row>
      <xdr:rowOff>0</xdr:rowOff>
    </xdr:from>
    <xdr:to>
      <xdr:col>0</xdr:col>
      <xdr:colOff>152400</xdr:colOff>
      <xdr:row>201</xdr:row>
      <xdr:rowOff>133350</xdr:rowOff>
    </xdr:to>
    <xdr:pic>
      <xdr:nvPicPr>
        <xdr:cNvPr id="738067" name="Picture 464" descr="C:\image0001.gif">
          <a:extLst>
            <a:ext uri="{FF2B5EF4-FFF2-40B4-BE49-F238E27FC236}">
              <a16:creationId xmlns:a16="http://schemas.microsoft.com/office/drawing/2014/main" id="{69CBDD4A-F75A-56FA-DD5F-1472D9A3EE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671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202</xdr:row>
      <xdr:rowOff>0</xdr:rowOff>
    </xdr:from>
    <xdr:to>
      <xdr:col>0</xdr:col>
      <xdr:colOff>152400</xdr:colOff>
      <xdr:row>202</xdr:row>
      <xdr:rowOff>133350</xdr:rowOff>
    </xdr:to>
    <xdr:pic>
      <xdr:nvPicPr>
        <xdr:cNvPr id="738068" name="Picture 463" descr="C:\image0001.gif">
          <a:extLst>
            <a:ext uri="{FF2B5EF4-FFF2-40B4-BE49-F238E27FC236}">
              <a16:creationId xmlns:a16="http://schemas.microsoft.com/office/drawing/2014/main" id="{A815C9A0-71E3-FF27-69E2-BB63144766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4842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203</xdr:row>
      <xdr:rowOff>0</xdr:rowOff>
    </xdr:from>
    <xdr:to>
      <xdr:col>0</xdr:col>
      <xdr:colOff>152400</xdr:colOff>
      <xdr:row>203</xdr:row>
      <xdr:rowOff>133350</xdr:rowOff>
    </xdr:to>
    <xdr:pic>
      <xdr:nvPicPr>
        <xdr:cNvPr id="738069" name="Picture 462" descr="C:\image0001.gif">
          <a:extLst>
            <a:ext uri="{FF2B5EF4-FFF2-40B4-BE49-F238E27FC236}">
              <a16:creationId xmlns:a16="http://schemas.microsoft.com/office/drawing/2014/main" id="{0B90C201-2342-32E3-5559-7A432F0405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013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204</xdr:row>
      <xdr:rowOff>0</xdr:rowOff>
    </xdr:from>
    <xdr:to>
      <xdr:col>0</xdr:col>
      <xdr:colOff>152400</xdr:colOff>
      <xdr:row>204</xdr:row>
      <xdr:rowOff>133350</xdr:rowOff>
    </xdr:to>
    <xdr:pic>
      <xdr:nvPicPr>
        <xdr:cNvPr id="738070" name="Picture 461" descr="C:\image0001.gif">
          <a:extLst>
            <a:ext uri="{FF2B5EF4-FFF2-40B4-BE49-F238E27FC236}">
              <a16:creationId xmlns:a16="http://schemas.microsoft.com/office/drawing/2014/main" id="{DFFA8CA8-F44C-2A8C-2D21-846504722C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85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205</xdr:row>
      <xdr:rowOff>0</xdr:rowOff>
    </xdr:from>
    <xdr:to>
      <xdr:col>0</xdr:col>
      <xdr:colOff>152400</xdr:colOff>
      <xdr:row>205</xdr:row>
      <xdr:rowOff>133350</xdr:rowOff>
    </xdr:to>
    <xdr:pic>
      <xdr:nvPicPr>
        <xdr:cNvPr id="738071" name="Picture 460" descr="C:\image0001.gif">
          <a:extLst>
            <a:ext uri="{FF2B5EF4-FFF2-40B4-BE49-F238E27FC236}">
              <a16:creationId xmlns:a16="http://schemas.microsoft.com/office/drawing/2014/main" id="{ABB26B86-7FC3-4B09-7096-91D8DBCAC0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356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206</xdr:row>
      <xdr:rowOff>0</xdr:rowOff>
    </xdr:from>
    <xdr:to>
      <xdr:col>0</xdr:col>
      <xdr:colOff>152400</xdr:colOff>
      <xdr:row>206</xdr:row>
      <xdr:rowOff>133350</xdr:rowOff>
    </xdr:to>
    <xdr:pic>
      <xdr:nvPicPr>
        <xdr:cNvPr id="738072" name="Picture 459" descr="C:\image0001.gif">
          <a:extLst>
            <a:ext uri="{FF2B5EF4-FFF2-40B4-BE49-F238E27FC236}">
              <a16:creationId xmlns:a16="http://schemas.microsoft.com/office/drawing/2014/main" id="{1DCEA268-60DF-6A0B-57D0-100885E3D9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528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207</xdr:row>
      <xdr:rowOff>0</xdr:rowOff>
    </xdr:from>
    <xdr:to>
      <xdr:col>0</xdr:col>
      <xdr:colOff>152400</xdr:colOff>
      <xdr:row>207</xdr:row>
      <xdr:rowOff>133350</xdr:rowOff>
    </xdr:to>
    <xdr:pic>
      <xdr:nvPicPr>
        <xdr:cNvPr id="738073" name="Picture 458" descr="C:\image0001.gif">
          <a:extLst>
            <a:ext uri="{FF2B5EF4-FFF2-40B4-BE49-F238E27FC236}">
              <a16:creationId xmlns:a16="http://schemas.microsoft.com/office/drawing/2014/main" id="{75089DD6-49E0-7DB6-FC1B-35C150D2B9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699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208</xdr:row>
      <xdr:rowOff>0</xdr:rowOff>
    </xdr:from>
    <xdr:to>
      <xdr:col>0</xdr:col>
      <xdr:colOff>152400</xdr:colOff>
      <xdr:row>208</xdr:row>
      <xdr:rowOff>133350</xdr:rowOff>
    </xdr:to>
    <xdr:pic>
      <xdr:nvPicPr>
        <xdr:cNvPr id="738074" name="Picture 457" descr="C:\image0001.gif">
          <a:extLst>
            <a:ext uri="{FF2B5EF4-FFF2-40B4-BE49-F238E27FC236}">
              <a16:creationId xmlns:a16="http://schemas.microsoft.com/office/drawing/2014/main" id="{45881109-02F2-EA51-C7A9-B51826BCB86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871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209</xdr:row>
      <xdr:rowOff>0</xdr:rowOff>
    </xdr:from>
    <xdr:to>
      <xdr:col>0</xdr:col>
      <xdr:colOff>152400</xdr:colOff>
      <xdr:row>209</xdr:row>
      <xdr:rowOff>133350</xdr:rowOff>
    </xdr:to>
    <xdr:pic>
      <xdr:nvPicPr>
        <xdr:cNvPr id="738075" name="Picture 456" descr="C:\image0001.gif">
          <a:extLst>
            <a:ext uri="{FF2B5EF4-FFF2-40B4-BE49-F238E27FC236}">
              <a16:creationId xmlns:a16="http://schemas.microsoft.com/office/drawing/2014/main" id="{5F2736C1-C93E-2D20-F1F1-937FDC1238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042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210</xdr:row>
      <xdr:rowOff>0</xdr:rowOff>
    </xdr:from>
    <xdr:to>
      <xdr:col>0</xdr:col>
      <xdr:colOff>152400</xdr:colOff>
      <xdr:row>210</xdr:row>
      <xdr:rowOff>133350</xdr:rowOff>
    </xdr:to>
    <xdr:pic>
      <xdr:nvPicPr>
        <xdr:cNvPr id="738076" name="Picture 455" descr="C:\image0001.gif">
          <a:extLst>
            <a:ext uri="{FF2B5EF4-FFF2-40B4-BE49-F238E27FC236}">
              <a16:creationId xmlns:a16="http://schemas.microsoft.com/office/drawing/2014/main" id="{F8CFF6E3-553A-AED6-8228-E04608B039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214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211</xdr:row>
      <xdr:rowOff>0</xdr:rowOff>
    </xdr:from>
    <xdr:to>
      <xdr:col>0</xdr:col>
      <xdr:colOff>152400</xdr:colOff>
      <xdr:row>211</xdr:row>
      <xdr:rowOff>133350</xdr:rowOff>
    </xdr:to>
    <xdr:pic>
      <xdr:nvPicPr>
        <xdr:cNvPr id="738077" name="Picture 454" descr="C:\image0001.gif">
          <a:extLst>
            <a:ext uri="{FF2B5EF4-FFF2-40B4-BE49-F238E27FC236}">
              <a16:creationId xmlns:a16="http://schemas.microsoft.com/office/drawing/2014/main" id="{40D37432-4E53-81F8-5B96-3C35E6FFAE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385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212</xdr:row>
      <xdr:rowOff>0</xdr:rowOff>
    </xdr:from>
    <xdr:to>
      <xdr:col>0</xdr:col>
      <xdr:colOff>152400</xdr:colOff>
      <xdr:row>212</xdr:row>
      <xdr:rowOff>133350</xdr:rowOff>
    </xdr:to>
    <xdr:pic>
      <xdr:nvPicPr>
        <xdr:cNvPr id="738078" name="Picture 453" descr="C:\image0001.gif">
          <a:extLst>
            <a:ext uri="{FF2B5EF4-FFF2-40B4-BE49-F238E27FC236}">
              <a16:creationId xmlns:a16="http://schemas.microsoft.com/office/drawing/2014/main" id="{AE089807-17C7-9619-7A83-AA37328BB7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556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213</xdr:row>
      <xdr:rowOff>0</xdr:rowOff>
    </xdr:from>
    <xdr:to>
      <xdr:col>0</xdr:col>
      <xdr:colOff>152400</xdr:colOff>
      <xdr:row>213</xdr:row>
      <xdr:rowOff>133350</xdr:rowOff>
    </xdr:to>
    <xdr:pic>
      <xdr:nvPicPr>
        <xdr:cNvPr id="738079" name="Picture 452" descr="C:\image0001.gif">
          <a:extLst>
            <a:ext uri="{FF2B5EF4-FFF2-40B4-BE49-F238E27FC236}">
              <a16:creationId xmlns:a16="http://schemas.microsoft.com/office/drawing/2014/main" id="{615B6102-659A-E873-625B-368C5E7EE4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728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214</xdr:row>
      <xdr:rowOff>0</xdr:rowOff>
    </xdr:from>
    <xdr:to>
      <xdr:col>0</xdr:col>
      <xdr:colOff>152400</xdr:colOff>
      <xdr:row>214</xdr:row>
      <xdr:rowOff>133350</xdr:rowOff>
    </xdr:to>
    <xdr:pic>
      <xdr:nvPicPr>
        <xdr:cNvPr id="738080" name="Picture 451" descr="C:\image0001.gif">
          <a:extLst>
            <a:ext uri="{FF2B5EF4-FFF2-40B4-BE49-F238E27FC236}">
              <a16:creationId xmlns:a16="http://schemas.microsoft.com/office/drawing/2014/main" id="{8F8EFDF9-4288-B063-B339-987645F3AF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6899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215</xdr:row>
      <xdr:rowOff>0</xdr:rowOff>
    </xdr:from>
    <xdr:to>
      <xdr:col>0</xdr:col>
      <xdr:colOff>152400</xdr:colOff>
      <xdr:row>215</xdr:row>
      <xdr:rowOff>133350</xdr:rowOff>
    </xdr:to>
    <xdr:pic>
      <xdr:nvPicPr>
        <xdr:cNvPr id="738081" name="Picture 450" descr="C:\image0001.gif">
          <a:extLst>
            <a:ext uri="{FF2B5EF4-FFF2-40B4-BE49-F238E27FC236}">
              <a16:creationId xmlns:a16="http://schemas.microsoft.com/office/drawing/2014/main" id="{00FFB315-F392-5764-9697-ACFFF970AB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071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216</xdr:row>
      <xdr:rowOff>0</xdr:rowOff>
    </xdr:from>
    <xdr:to>
      <xdr:col>0</xdr:col>
      <xdr:colOff>152400</xdr:colOff>
      <xdr:row>216</xdr:row>
      <xdr:rowOff>133350</xdr:rowOff>
    </xdr:to>
    <xdr:pic>
      <xdr:nvPicPr>
        <xdr:cNvPr id="738082" name="Picture 449" descr="C:\image0001.gif">
          <a:extLst>
            <a:ext uri="{FF2B5EF4-FFF2-40B4-BE49-F238E27FC236}">
              <a16:creationId xmlns:a16="http://schemas.microsoft.com/office/drawing/2014/main" id="{F244FF56-14DC-8853-3188-6363BEB40F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217</xdr:row>
      <xdr:rowOff>0</xdr:rowOff>
    </xdr:from>
    <xdr:to>
      <xdr:col>0</xdr:col>
      <xdr:colOff>152400</xdr:colOff>
      <xdr:row>217</xdr:row>
      <xdr:rowOff>133350</xdr:rowOff>
    </xdr:to>
    <xdr:pic>
      <xdr:nvPicPr>
        <xdr:cNvPr id="738083" name="Picture 448" descr="C:\image0001.gif">
          <a:extLst>
            <a:ext uri="{FF2B5EF4-FFF2-40B4-BE49-F238E27FC236}">
              <a16:creationId xmlns:a16="http://schemas.microsoft.com/office/drawing/2014/main" id="{E6E2DF44-3DA3-D017-09B0-00778B2C2E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414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218</xdr:row>
      <xdr:rowOff>0</xdr:rowOff>
    </xdr:from>
    <xdr:to>
      <xdr:col>0</xdr:col>
      <xdr:colOff>152400</xdr:colOff>
      <xdr:row>218</xdr:row>
      <xdr:rowOff>133350</xdr:rowOff>
    </xdr:to>
    <xdr:pic>
      <xdr:nvPicPr>
        <xdr:cNvPr id="738084" name="Picture 447" descr="C:\image0001.gif">
          <a:extLst>
            <a:ext uri="{FF2B5EF4-FFF2-40B4-BE49-F238E27FC236}">
              <a16:creationId xmlns:a16="http://schemas.microsoft.com/office/drawing/2014/main" id="{496620BF-9E07-1BB3-50D9-050C73D45B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585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219</xdr:row>
      <xdr:rowOff>0</xdr:rowOff>
    </xdr:from>
    <xdr:to>
      <xdr:col>0</xdr:col>
      <xdr:colOff>152400</xdr:colOff>
      <xdr:row>219</xdr:row>
      <xdr:rowOff>133350</xdr:rowOff>
    </xdr:to>
    <xdr:pic>
      <xdr:nvPicPr>
        <xdr:cNvPr id="738085" name="Picture 446" descr="C:\image0001.gif">
          <a:extLst>
            <a:ext uri="{FF2B5EF4-FFF2-40B4-BE49-F238E27FC236}">
              <a16:creationId xmlns:a16="http://schemas.microsoft.com/office/drawing/2014/main" id="{2F9935E4-6920-6E00-834B-2184DDB73F4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757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220</xdr:row>
      <xdr:rowOff>0</xdr:rowOff>
    </xdr:from>
    <xdr:to>
      <xdr:col>0</xdr:col>
      <xdr:colOff>152400</xdr:colOff>
      <xdr:row>220</xdr:row>
      <xdr:rowOff>133350</xdr:rowOff>
    </xdr:to>
    <xdr:pic>
      <xdr:nvPicPr>
        <xdr:cNvPr id="738086" name="Picture 445" descr="C:\image0001.gif">
          <a:extLst>
            <a:ext uri="{FF2B5EF4-FFF2-40B4-BE49-F238E27FC236}">
              <a16:creationId xmlns:a16="http://schemas.microsoft.com/office/drawing/2014/main" id="{080FDDA0-7C4A-BC15-99E9-E8C6029DD7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928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221</xdr:row>
      <xdr:rowOff>0</xdr:rowOff>
    </xdr:from>
    <xdr:to>
      <xdr:col>0</xdr:col>
      <xdr:colOff>152400</xdr:colOff>
      <xdr:row>221</xdr:row>
      <xdr:rowOff>133350</xdr:rowOff>
    </xdr:to>
    <xdr:pic>
      <xdr:nvPicPr>
        <xdr:cNvPr id="738087" name="Picture 444" descr="C:\image0001.gif">
          <a:extLst>
            <a:ext uri="{FF2B5EF4-FFF2-40B4-BE49-F238E27FC236}">
              <a16:creationId xmlns:a16="http://schemas.microsoft.com/office/drawing/2014/main" id="{DF6710B4-C196-62B4-DD78-E691D1B6FC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222</xdr:row>
      <xdr:rowOff>0</xdr:rowOff>
    </xdr:from>
    <xdr:to>
      <xdr:col>0</xdr:col>
      <xdr:colOff>152400</xdr:colOff>
      <xdr:row>222</xdr:row>
      <xdr:rowOff>133350</xdr:rowOff>
    </xdr:to>
    <xdr:pic>
      <xdr:nvPicPr>
        <xdr:cNvPr id="738088" name="Picture 443" descr="C:\image0001.gif">
          <a:extLst>
            <a:ext uri="{FF2B5EF4-FFF2-40B4-BE49-F238E27FC236}">
              <a16:creationId xmlns:a16="http://schemas.microsoft.com/office/drawing/2014/main" id="{8A24487F-9FC5-89DA-0062-C41A70D34C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271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223</xdr:row>
      <xdr:rowOff>0</xdr:rowOff>
    </xdr:from>
    <xdr:to>
      <xdr:col>0</xdr:col>
      <xdr:colOff>152400</xdr:colOff>
      <xdr:row>223</xdr:row>
      <xdr:rowOff>133350</xdr:rowOff>
    </xdr:to>
    <xdr:pic>
      <xdr:nvPicPr>
        <xdr:cNvPr id="738089" name="Picture 442" descr="C:\image0001.gif">
          <a:extLst>
            <a:ext uri="{FF2B5EF4-FFF2-40B4-BE49-F238E27FC236}">
              <a16:creationId xmlns:a16="http://schemas.microsoft.com/office/drawing/2014/main" id="{007EAC93-7020-FBDA-56D8-857CF94ECB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442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224</xdr:row>
      <xdr:rowOff>0</xdr:rowOff>
    </xdr:from>
    <xdr:to>
      <xdr:col>0</xdr:col>
      <xdr:colOff>152400</xdr:colOff>
      <xdr:row>224</xdr:row>
      <xdr:rowOff>133350</xdr:rowOff>
    </xdr:to>
    <xdr:pic>
      <xdr:nvPicPr>
        <xdr:cNvPr id="738090" name="Picture 441" descr="C:\image0001.gif">
          <a:extLst>
            <a:ext uri="{FF2B5EF4-FFF2-40B4-BE49-F238E27FC236}">
              <a16:creationId xmlns:a16="http://schemas.microsoft.com/office/drawing/2014/main" id="{B6C083DB-EA42-9E1B-6482-0EF05378A77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614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225</xdr:row>
      <xdr:rowOff>0</xdr:rowOff>
    </xdr:from>
    <xdr:to>
      <xdr:col>0</xdr:col>
      <xdr:colOff>152400</xdr:colOff>
      <xdr:row>225</xdr:row>
      <xdr:rowOff>133350</xdr:rowOff>
    </xdr:to>
    <xdr:pic>
      <xdr:nvPicPr>
        <xdr:cNvPr id="738091" name="Picture 440" descr="C:\image0001.gif">
          <a:extLst>
            <a:ext uri="{FF2B5EF4-FFF2-40B4-BE49-F238E27FC236}">
              <a16:creationId xmlns:a16="http://schemas.microsoft.com/office/drawing/2014/main" id="{1C3505B8-8BAF-1761-042A-6D3F2DE407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785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226</xdr:row>
      <xdr:rowOff>0</xdr:rowOff>
    </xdr:from>
    <xdr:to>
      <xdr:col>0</xdr:col>
      <xdr:colOff>152400</xdr:colOff>
      <xdr:row>226</xdr:row>
      <xdr:rowOff>133350</xdr:rowOff>
    </xdr:to>
    <xdr:pic>
      <xdr:nvPicPr>
        <xdr:cNvPr id="738092" name="Picture 439" descr="C:\image0001.gif">
          <a:extLst>
            <a:ext uri="{FF2B5EF4-FFF2-40B4-BE49-F238E27FC236}">
              <a16:creationId xmlns:a16="http://schemas.microsoft.com/office/drawing/2014/main" id="{7B2E4FD8-D59A-323B-0F63-F9C6D2BA3C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957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227</xdr:row>
      <xdr:rowOff>0</xdr:rowOff>
    </xdr:from>
    <xdr:to>
      <xdr:col>0</xdr:col>
      <xdr:colOff>152400</xdr:colOff>
      <xdr:row>227</xdr:row>
      <xdr:rowOff>133350</xdr:rowOff>
    </xdr:to>
    <xdr:pic>
      <xdr:nvPicPr>
        <xdr:cNvPr id="738093" name="Picture 438" descr="C:\image0001.gif">
          <a:extLst>
            <a:ext uri="{FF2B5EF4-FFF2-40B4-BE49-F238E27FC236}">
              <a16:creationId xmlns:a16="http://schemas.microsoft.com/office/drawing/2014/main" id="{7534FA64-DAE4-7890-552F-0021397A74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128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228</xdr:row>
      <xdr:rowOff>0</xdr:rowOff>
    </xdr:from>
    <xdr:to>
      <xdr:col>0</xdr:col>
      <xdr:colOff>152400</xdr:colOff>
      <xdr:row>228</xdr:row>
      <xdr:rowOff>133350</xdr:rowOff>
    </xdr:to>
    <xdr:pic>
      <xdr:nvPicPr>
        <xdr:cNvPr id="738094" name="Picture 437" descr="C:\image0001.gif">
          <a:extLst>
            <a:ext uri="{FF2B5EF4-FFF2-40B4-BE49-F238E27FC236}">
              <a16:creationId xmlns:a16="http://schemas.microsoft.com/office/drawing/2014/main" id="{2BF23A08-84DA-241B-2601-F0D4147184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300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229</xdr:row>
      <xdr:rowOff>0</xdr:rowOff>
    </xdr:from>
    <xdr:to>
      <xdr:col>0</xdr:col>
      <xdr:colOff>152400</xdr:colOff>
      <xdr:row>229</xdr:row>
      <xdr:rowOff>133350</xdr:rowOff>
    </xdr:to>
    <xdr:pic>
      <xdr:nvPicPr>
        <xdr:cNvPr id="738095" name="Picture 436" descr="C:\image0001.gif">
          <a:extLst>
            <a:ext uri="{FF2B5EF4-FFF2-40B4-BE49-F238E27FC236}">
              <a16:creationId xmlns:a16="http://schemas.microsoft.com/office/drawing/2014/main" id="{26AC8D76-12EB-5146-F2CB-E00E0A4791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471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230</xdr:row>
      <xdr:rowOff>0</xdr:rowOff>
    </xdr:from>
    <xdr:to>
      <xdr:col>0</xdr:col>
      <xdr:colOff>152400</xdr:colOff>
      <xdr:row>230</xdr:row>
      <xdr:rowOff>133350</xdr:rowOff>
    </xdr:to>
    <xdr:pic>
      <xdr:nvPicPr>
        <xdr:cNvPr id="738096" name="Picture 435" descr="C:\image0001.gif">
          <a:extLst>
            <a:ext uri="{FF2B5EF4-FFF2-40B4-BE49-F238E27FC236}">
              <a16:creationId xmlns:a16="http://schemas.microsoft.com/office/drawing/2014/main" id="{AFDBDD63-364D-7FA8-6DD3-BBC919EBDA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643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231</xdr:row>
      <xdr:rowOff>0</xdr:rowOff>
    </xdr:from>
    <xdr:to>
      <xdr:col>0</xdr:col>
      <xdr:colOff>152400</xdr:colOff>
      <xdr:row>231</xdr:row>
      <xdr:rowOff>133350</xdr:rowOff>
    </xdr:to>
    <xdr:pic>
      <xdr:nvPicPr>
        <xdr:cNvPr id="738097" name="Picture 434" descr="C:\image0001.gif">
          <a:extLst>
            <a:ext uri="{FF2B5EF4-FFF2-40B4-BE49-F238E27FC236}">
              <a16:creationId xmlns:a16="http://schemas.microsoft.com/office/drawing/2014/main" id="{5D2B5735-E794-6246-4F1E-C073E31EB2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814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232</xdr:row>
      <xdr:rowOff>0</xdr:rowOff>
    </xdr:from>
    <xdr:to>
      <xdr:col>0</xdr:col>
      <xdr:colOff>152400</xdr:colOff>
      <xdr:row>232</xdr:row>
      <xdr:rowOff>133350</xdr:rowOff>
    </xdr:to>
    <xdr:pic>
      <xdr:nvPicPr>
        <xdr:cNvPr id="738098" name="Picture 433" descr="C:\image0001.gif">
          <a:extLst>
            <a:ext uri="{FF2B5EF4-FFF2-40B4-BE49-F238E27FC236}">
              <a16:creationId xmlns:a16="http://schemas.microsoft.com/office/drawing/2014/main" id="{7BF4E58A-C50F-8FDD-F1A0-8D0950F7D2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9985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233</xdr:row>
      <xdr:rowOff>0</xdr:rowOff>
    </xdr:from>
    <xdr:to>
      <xdr:col>0</xdr:col>
      <xdr:colOff>152400</xdr:colOff>
      <xdr:row>233</xdr:row>
      <xdr:rowOff>133350</xdr:rowOff>
    </xdr:to>
    <xdr:pic>
      <xdr:nvPicPr>
        <xdr:cNvPr id="738099" name="Picture 432" descr="C:\image0001.gif">
          <a:extLst>
            <a:ext uri="{FF2B5EF4-FFF2-40B4-BE49-F238E27FC236}">
              <a16:creationId xmlns:a16="http://schemas.microsoft.com/office/drawing/2014/main" id="{B37DF654-0BB7-8071-512F-28E298BB1B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157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234</xdr:row>
      <xdr:rowOff>0</xdr:rowOff>
    </xdr:from>
    <xdr:to>
      <xdr:col>0</xdr:col>
      <xdr:colOff>152400</xdr:colOff>
      <xdr:row>234</xdr:row>
      <xdr:rowOff>133350</xdr:rowOff>
    </xdr:to>
    <xdr:pic>
      <xdr:nvPicPr>
        <xdr:cNvPr id="738100" name="Picture 431" descr="C:\image0001.gif">
          <a:extLst>
            <a:ext uri="{FF2B5EF4-FFF2-40B4-BE49-F238E27FC236}">
              <a16:creationId xmlns:a16="http://schemas.microsoft.com/office/drawing/2014/main" id="{A9B74A91-31E4-8FF6-623F-ECF617517D9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328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235</xdr:row>
      <xdr:rowOff>0</xdr:rowOff>
    </xdr:from>
    <xdr:to>
      <xdr:col>0</xdr:col>
      <xdr:colOff>152400</xdr:colOff>
      <xdr:row>235</xdr:row>
      <xdr:rowOff>133350</xdr:rowOff>
    </xdr:to>
    <xdr:pic>
      <xdr:nvPicPr>
        <xdr:cNvPr id="738101" name="Picture 430" descr="C:\image0001.gif">
          <a:extLst>
            <a:ext uri="{FF2B5EF4-FFF2-40B4-BE49-F238E27FC236}">
              <a16:creationId xmlns:a16="http://schemas.microsoft.com/office/drawing/2014/main" id="{46D7F789-0FFE-9F0E-88A5-87834AD267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500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236</xdr:row>
      <xdr:rowOff>0</xdr:rowOff>
    </xdr:from>
    <xdr:to>
      <xdr:col>0</xdr:col>
      <xdr:colOff>152400</xdr:colOff>
      <xdr:row>236</xdr:row>
      <xdr:rowOff>133350</xdr:rowOff>
    </xdr:to>
    <xdr:pic>
      <xdr:nvPicPr>
        <xdr:cNvPr id="738102" name="Picture 429" descr="C:\image0001.gif">
          <a:extLst>
            <a:ext uri="{FF2B5EF4-FFF2-40B4-BE49-F238E27FC236}">
              <a16:creationId xmlns:a16="http://schemas.microsoft.com/office/drawing/2014/main" id="{F041F922-4B68-0228-9298-A115B0C5E5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671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237</xdr:row>
      <xdr:rowOff>0</xdr:rowOff>
    </xdr:from>
    <xdr:to>
      <xdr:col>0</xdr:col>
      <xdr:colOff>152400</xdr:colOff>
      <xdr:row>237</xdr:row>
      <xdr:rowOff>133350</xdr:rowOff>
    </xdr:to>
    <xdr:pic>
      <xdr:nvPicPr>
        <xdr:cNvPr id="738103" name="Picture 428" descr="C:\image0001.gif">
          <a:extLst>
            <a:ext uri="{FF2B5EF4-FFF2-40B4-BE49-F238E27FC236}">
              <a16:creationId xmlns:a16="http://schemas.microsoft.com/office/drawing/2014/main" id="{CC31ECA1-80D3-5FF2-AAAA-61DC2A95ECD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0843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238</xdr:row>
      <xdr:rowOff>0</xdr:rowOff>
    </xdr:from>
    <xdr:to>
      <xdr:col>0</xdr:col>
      <xdr:colOff>152400</xdr:colOff>
      <xdr:row>238</xdr:row>
      <xdr:rowOff>133350</xdr:rowOff>
    </xdr:to>
    <xdr:pic>
      <xdr:nvPicPr>
        <xdr:cNvPr id="738104" name="Picture 427" descr="C:\image0001.gif">
          <a:extLst>
            <a:ext uri="{FF2B5EF4-FFF2-40B4-BE49-F238E27FC236}">
              <a16:creationId xmlns:a16="http://schemas.microsoft.com/office/drawing/2014/main" id="{1EFF18CC-93E2-302D-FCEA-2030619429D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014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239</xdr:row>
      <xdr:rowOff>0</xdr:rowOff>
    </xdr:from>
    <xdr:to>
      <xdr:col>0</xdr:col>
      <xdr:colOff>152400</xdr:colOff>
      <xdr:row>239</xdr:row>
      <xdr:rowOff>133350</xdr:rowOff>
    </xdr:to>
    <xdr:pic>
      <xdr:nvPicPr>
        <xdr:cNvPr id="738105" name="Picture 426" descr="C:\image0001.gif">
          <a:extLst>
            <a:ext uri="{FF2B5EF4-FFF2-40B4-BE49-F238E27FC236}">
              <a16:creationId xmlns:a16="http://schemas.microsoft.com/office/drawing/2014/main" id="{7DEEF6E0-D374-AB8E-C58E-49E5731C80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186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240</xdr:row>
      <xdr:rowOff>0</xdr:rowOff>
    </xdr:from>
    <xdr:to>
      <xdr:col>0</xdr:col>
      <xdr:colOff>152400</xdr:colOff>
      <xdr:row>240</xdr:row>
      <xdr:rowOff>133350</xdr:rowOff>
    </xdr:to>
    <xdr:pic>
      <xdr:nvPicPr>
        <xdr:cNvPr id="738106" name="Picture 425" descr="C:\image0001.gif">
          <a:extLst>
            <a:ext uri="{FF2B5EF4-FFF2-40B4-BE49-F238E27FC236}">
              <a16:creationId xmlns:a16="http://schemas.microsoft.com/office/drawing/2014/main" id="{4E26CBDC-125C-3B06-D9BA-D9086995367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357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241</xdr:row>
      <xdr:rowOff>0</xdr:rowOff>
    </xdr:from>
    <xdr:to>
      <xdr:col>0</xdr:col>
      <xdr:colOff>152400</xdr:colOff>
      <xdr:row>241</xdr:row>
      <xdr:rowOff>133350</xdr:rowOff>
    </xdr:to>
    <xdr:pic>
      <xdr:nvPicPr>
        <xdr:cNvPr id="738107" name="Picture 424" descr="C:\image0001.gif">
          <a:extLst>
            <a:ext uri="{FF2B5EF4-FFF2-40B4-BE49-F238E27FC236}">
              <a16:creationId xmlns:a16="http://schemas.microsoft.com/office/drawing/2014/main" id="{D7DAC294-CD03-5C73-C1B4-8FF58BA1941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529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242</xdr:row>
      <xdr:rowOff>0</xdr:rowOff>
    </xdr:from>
    <xdr:to>
      <xdr:col>0</xdr:col>
      <xdr:colOff>152400</xdr:colOff>
      <xdr:row>242</xdr:row>
      <xdr:rowOff>133350</xdr:rowOff>
    </xdr:to>
    <xdr:pic>
      <xdr:nvPicPr>
        <xdr:cNvPr id="738108" name="Picture 423" descr="C:\image0001.gif">
          <a:extLst>
            <a:ext uri="{FF2B5EF4-FFF2-40B4-BE49-F238E27FC236}">
              <a16:creationId xmlns:a16="http://schemas.microsoft.com/office/drawing/2014/main" id="{31B8C303-C935-6DED-D659-3038E75ACED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700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243</xdr:row>
      <xdr:rowOff>0</xdr:rowOff>
    </xdr:from>
    <xdr:to>
      <xdr:col>0</xdr:col>
      <xdr:colOff>152400</xdr:colOff>
      <xdr:row>243</xdr:row>
      <xdr:rowOff>133350</xdr:rowOff>
    </xdr:to>
    <xdr:pic>
      <xdr:nvPicPr>
        <xdr:cNvPr id="738109" name="Picture 422" descr="C:\image0001.gif">
          <a:extLst>
            <a:ext uri="{FF2B5EF4-FFF2-40B4-BE49-F238E27FC236}">
              <a16:creationId xmlns:a16="http://schemas.microsoft.com/office/drawing/2014/main" id="{5EAD537F-5B78-4911-AE37-5CD5CE80B9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1871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244</xdr:row>
      <xdr:rowOff>0</xdr:rowOff>
    </xdr:from>
    <xdr:to>
      <xdr:col>0</xdr:col>
      <xdr:colOff>152400</xdr:colOff>
      <xdr:row>244</xdr:row>
      <xdr:rowOff>133350</xdr:rowOff>
    </xdr:to>
    <xdr:pic>
      <xdr:nvPicPr>
        <xdr:cNvPr id="738110" name="Picture 421" descr="C:\image0001.gif">
          <a:extLst>
            <a:ext uri="{FF2B5EF4-FFF2-40B4-BE49-F238E27FC236}">
              <a16:creationId xmlns:a16="http://schemas.microsoft.com/office/drawing/2014/main" id="{39AB4BFA-0F5E-48C7-7F26-3933A88C27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043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245</xdr:row>
      <xdr:rowOff>0</xdr:rowOff>
    </xdr:from>
    <xdr:to>
      <xdr:col>0</xdr:col>
      <xdr:colOff>152400</xdr:colOff>
      <xdr:row>245</xdr:row>
      <xdr:rowOff>133350</xdr:rowOff>
    </xdr:to>
    <xdr:pic>
      <xdr:nvPicPr>
        <xdr:cNvPr id="738111" name="Picture 420" descr="C:\image0001.gif">
          <a:extLst>
            <a:ext uri="{FF2B5EF4-FFF2-40B4-BE49-F238E27FC236}">
              <a16:creationId xmlns:a16="http://schemas.microsoft.com/office/drawing/2014/main" id="{EC327037-525C-96C4-101C-609C270136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214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246</xdr:row>
      <xdr:rowOff>0</xdr:rowOff>
    </xdr:from>
    <xdr:to>
      <xdr:col>0</xdr:col>
      <xdr:colOff>152400</xdr:colOff>
      <xdr:row>246</xdr:row>
      <xdr:rowOff>133350</xdr:rowOff>
    </xdr:to>
    <xdr:pic>
      <xdr:nvPicPr>
        <xdr:cNvPr id="738112" name="Picture 419" descr="C:\image0001.gif">
          <a:extLst>
            <a:ext uri="{FF2B5EF4-FFF2-40B4-BE49-F238E27FC236}">
              <a16:creationId xmlns:a16="http://schemas.microsoft.com/office/drawing/2014/main" id="{725CFF75-BEED-4909-1599-9EFB8A4C64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386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247</xdr:row>
      <xdr:rowOff>0</xdr:rowOff>
    </xdr:from>
    <xdr:to>
      <xdr:col>0</xdr:col>
      <xdr:colOff>152400</xdr:colOff>
      <xdr:row>247</xdr:row>
      <xdr:rowOff>133350</xdr:rowOff>
    </xdr:to>
    <xdr:pic>
      <xdr:nvPicPr>
        <xdr:cNvPr id="738113" name="Picture 418" descr="C:\image0001.gif">
          <a:extLst>
            <a:ext uri="{FF2B5EF4-FFF2-40B4-BE49-F238E27FC236}">
              <a16:creationId xmlns:a16="http://schemas.microsoft.com/office/drawing/2014/main" id="{A0785C96-4781-3EAC-B49F-DDAA7BB545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557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248</xdr:row>
      <xdr:rowOff>0</xdr:rowOff>
    </xdr:from>
    <xdr:to>
      <xdr:col>0</xdr:col>
      <xdr:colOff>152400</xdr:colOff>
      <xdr:row>248</xdr:row>
      <xdr:rowOff>133350</xdr:rowOff>
    </xdr:to>
    <xdr:pic>
      <xdr:nvPicPr>
        <xdr:cNvPr id="738114" name="Picture 417" descr="C:\image0001.gif">
          <a:extLst>
            <a:ext uri="{FF2B5EF4-FFF2-40B4-BE49-F238E27FC236}">
              <a16:creationId xmlns:a16="http://schemas.microsoft.com/office/drawing/2014/main" id="{A14A0A86-BB2A-064B-75FB-DAF6DCF5D4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729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249</xdr:row>
      <xdr:rowOff>0</xdr:rowOff>
    </xdr:from>
    <xdr:to>
      <xdr:col>0</xdr:col>
      <xdr:colOff>152400</xdr:colOff>
      <xdr:row>249</xdr:row>
      <xdr:rowOff>133350</xdr:rowOff>
    </xdr:to>
    <xdr:pic>
      <xdr:nvPicPr>
        <xdr:cNvPr id="738115" name="Picture 416" descr="C:\image0001.gif">
          <a:extLst>
            <a:ext uri="{FF2B5EF4-FFF2-40B4-BE49-F238E27FC236}">
              <a16:creationId xmlns:a16="http://schemas.microsoft.com/office/drawing/2014/main" id="{7077B3A7-AD70-8209-A790-20583F4D58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900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250</xdr:row>
      <xdr:rowOff>0</xdr:rowOff>
    </xdr:from>
    <xdr:to>
      <xdr:col>0</xdr:col>
      <xdr:colOff>152400</xdr:colOff>
      <xdr:row>250</xdr:row>
      <xdr:rowOff>133350</xdr:rowOff>
    </xdr:to>
    <xdr:pic>
      <xdr:nvPicPr>
        <xdr:cNvPr id="738116" name="Picture 415" descr="C:\image0001.gif">
          <a:extLst>
            <a:ext uri="{FF2B5EF4-FFF2-40B4-BE49-F238E27FC236}">
              <a16:creationId xmlns:a16="http://schemas.microsoft.com/office/drawing/2014/main" id="{779D7EDE-BAFD-7E92-A22A-B4AA01D2303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072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251</xdr:row>
      <xdr:rowOff>0</xdr:rowOff>
    </xdr:from>
    <xdr:to>
      <xdr:col>0</xdr:col>
      <xdr:colOff>152400</xdr:colOff>
      <xdr:row>251</xdr:row>
      <xdr:rowOff>133350</xdr:rowOff>
    </xdr:to>
    <xdr:pic>
      <xdr:nvPicPr>
        <xdr:cNvPr id="738117" name="Picture 414" descr="C:\image0001.gif">
          <a:extLst>
            <a:ext uri="{FF2B5EF4-FFF2-40B4-BE49-F238E27FC236}">
              <a16:creationId xmlns:a16="http://schemas.microsoft.com/office/drawing/2014/main" id="{D987C887-8C13-1397-CC71-94FF438C95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243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252</xdr:row>
      <xdr:rowOff>0</xdr:rowOff>
    </xdr:from>
    <xdr:to>
      <xdr:col>0</xdr:col>
      <xdr:colOff>152400</xdr:colOff>
      <xdr:row>252</xdr:row>
      <xdr:rowOff>133350</xdr:rowOff>
    </xdr:to>
    <xdr:pic>
      <xdr:nvPicPr>
        <xdr:cNvPr id="738118" name="Picture 413" descr="C:\image0001.gif">
          <a:extLst>
            <a:ext uri="{FF2B5EF4-FFF2-40B4-BE49-F238E27FC236}">
              <a16:creationId xmlns:a16="http://schemas.microsoft.com/office/drawing/2014/main" id="{1855C42C-BB08-898F-CF38-F6D57FC0E0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414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253</xdr:row>
      <xdr:rowOff>0</xdr:rowOff>
    </xdr:from>
    <xdr:to>
      <xdr:col>0</xdr:col>
      <xdr:colOff>152400</xdr:colOff>
      <xdr:row>253</xdr:row>
      <xdr:rowOff>133350</xdr:rowOff>
    </xdr:to>
    <xdr:pic>
      <xdr:nvPicPr>
        <xdr:cNvPr id="738119" name="Picture 412" descr="C:\image0001.gif">
          <a:extLst>
            <a:ext uri="{FF2B5EF4-FFF2-40B4-BE49-F238E27FC236}">
              <a16:creationId xmlns:a16="http://schemas.microsoft.com/office/drawing/2014/main" id="{6130E361-7883-45B2-898F-9D7D647939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586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254</xdr:row>
      <xdr:rowOff>0</xdr:rowOff>
    </xdr:from>
    <xdr:to>
      <xdr:col>0</xdr:col>
      <xdr:colOff>152400</xdr:colOff>
      <xdr:row>254</xdr:row>
      <xdr:rowOff>133350</xdr:rowOff>
    </xdr:to>
    <xdr:pic>
      <xdr:nvPicPr>
        <xdr:cNvPr id="738120" name="Picture 411" descr="C:\image0001.gif">
          <a:extLst>
            <a:ext uri="{FF2B5EF4-FFF2-40B4-BE49-F238E27FC236}">
              <a16:creationId xmlns:a16="http://schemas.microsoft.com/office/drawing/2014/main" id="{597AD427-F58F-35C0-2242-65C5D23478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757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255</xdr:row>
      <xdr:rowOff>0</xdr:rowOff>
    </xdr:from>
    <xdr:to>
      <xdr:col>0</xdr:col>
      <xdr:colOff>152400</xdr:colOff>
      <xdr:row>255</xdr:row>
      <xdr:rowOff>133350</xdr:rowOff>
    </xdr:to>
    <xdr:pic>
      <xdr:nvPicPr>
        <xdr:cNvPr id="738121" name="Picture 410" descr="C:\image0001.gif">
          <a:extLst>
            <a:ext uri="{FF2B5EF4-FFF2-40B4-BE49-F238E27FC236}">
              <a16:creationId xmlns:a16="http://schemas.microsoft.com/office/drawing/2014/main" id="{5AB62AEA-0F05-E477-ED8F-157F162C67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3929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256</xdr:row>
      <xdr:rowOff>0</xdr:rowOff>
    </xdr:from>
    <xdr:to>
      <xdr:col>0</xdr:col>
      <xdr:colOff>152400</xdr:colOff>
      <xdr:row>256</xdr:row>
      <xdr:rowOff>133350</xdr:rowOff>
    </xdr:to>
    <xdr:pic>
      <xdr:nvPicPr>
        <xdr:cNvPr id="738122" name="Picture 409" descr="C:\image0001.gif">
          <a:extLst>
            <a:ext uri="{FF2B5EF4-FFF2-40B4-BE49-F238E27FC236}">
              <a16:creationId xmlns:a16="http://schemas.microsoft.com/office/drawing/2014/main" id="{29C6B799-7306-A7E2-3BFF-099D893CA2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100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257</xdr:row>
      <xdr:rowOff>0</xdr:rowOff>
    </xdr:from>
    <xdr:to>
      <xdr:col>0</xdr:col>
      <xdr:colOff>152400</xdr:colOff>
      <xdr:row>257</xdr:row>
      <xdr:rowOff>133350</xdr:rowOff>
    </xdr:to>
    <xdr:pic>
      <xdr:nvPicPr>
        <xdr:cNvPr id="738123" name="Picture 408" descr="C:\image0001.gif">
          <a:extLst>
            <a:ext uri="{FF2B5EF4-FFF2-40B4-BE49-F238E27FC236}">
              <a16:creationId xmlns:a16="http://schemas.microsoft.com/office/drawing/2014/main" id="{3D1FC1AB-6BD5-EBA3-C3AC-C570C37E68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272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258</xdr:row>
      <xdr:rowOff>0</xdr:rowOff>
    </xdr:from>
    <xdr:to>
      <xdr:col>0</xdr:col>
      <xdr:colOff>152400</xdr:colOff>
      <xdr:row>258</xdr:row>
      <xdr:rowOff>133350</xdr:rowOff>
    </xdr:to>
    <xdr:pic>
      <xdr:nvPicPr>
        <xdr:cNvPr id="738124" name="Picture 407" descr="C:\image0001.gif">
          <a:extLst>
            <a:ext uri="{FF2B5EF4-FFF2-40B4-BE49-F238E27FC236}">
              <a16:creationId xmlns:a16="http://schemas.microsoft.com/office/drawing/2014/main" id="{F8FF6DBD-FA81-A059-DBFC-3EE7CC15563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443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259</xdr:row>
      <xdr:rowOff>0</xdr:rowOff>
    </xdr:from>
    <xdr:to>
      <xdr:col>0</xdr:col>
      <xdr:colOff>152400</xdr:colOff>
      <xdr:row>259</xdr:row>
      <xdr:rowOff>133350</xdr:rowOff>
    </xdr:to>
    <xdr:pic>
      <xdr:nvPicPr>
        <xdr:cNvPr id="738125" name="Picture 406" descr="C:\image0001.gif">
          <a:extLst>
            <a:ext uri="{FF2B5EF4-FFF2-40B4-BE49-F238E27FC236}">
              <a16:creationId xmlns:a16="http://schemas.microsoft.com/office/drawing/2014/main" id="{081C626E-338F-34CA-B170-D2B0CD51476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15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260</xdr:row>
      <xdr:rowOff>0</xdr:rowOff>
    </xdr:from>
    <xdr:to>
      <xdr:col>0</xdr:col>
      <xdr:colOff>152400</xdr:colOff>
      <xdr:row>260</xdr:row>
      <xdr:rowOff>133350</xdr:rowOff>
    </xdr:to>
    <xdr:pic>
      <xdr:nvPicPr>
        <xdr:cNvPr id="738126" name="Picture 405" descr="C:\image0001.gif">
          <a:extLst>
            <a:ext uri="{FF2B5EF4-FFF2-40B4-BE49-F238E27FC236}">
              <a16:creationId xmlns:a16="http://schemas.microsoft.com/office/drawing/2014/main" id="{D74BD3E8-C0A2-D75F-2A8D-E649D706A1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786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261</xdr:row>
      <xdr:rowOff>0</xdr:rowOff>
    </xdr:from>
    <xdr:to>
      <xdr:col>0</xdr:col>
      <xdr:colOff>152400</xdr:colOff>
      <xdr:row>261</xdr:row>
      <xdr:rowOff>133350</xdr:rowOff>
    </xdr:to>
    <xdr:pic>
      <xdr:nvPicPr>
        <xdr:cNvPr id="738127" name="Picture 404" descr="C:\image0001.gif">
          <a:extLst>
            <a:ext uri="{FF2B5EF4-FFF2-40B4-BE49-F238E27FC236}">
              <a16:creationId xmlns:a16="http://schemas.microsoft.com/office/drawing/2014/main" id="{78C5D3A2-BC91-615C-860B-932013726B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958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262</xdr:row>
      <xdr:rowOff>0</xdr:rowOff>
    </xdr:from>
    <xdr:to>
      <xdr:col>0</xdr:col>
      <xdr:colOff>152400</xdr:colOff>
      <xdr:row>262</xdr:row>
      <xdr:rowOff>133350</xdr:rowOff>
    </xdr:to>
    <xdr:pic>
      <xdr:nvPicPr>
        <xdr:cNvPr id="738128" name="Picture 403" descr="C:\image0001.gif">
          <a:extLst>
            <a:ext uri="{FF2B5EF4-FFF2-40B4-BE49-F238E27FC236}">
              <a16:creationId xmlns:a16="http://schemas.microsoft.com/office/drawing/2014/main" id="{BAE3BF51-DC47-005A-A5E9-47B4F1F8190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129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263</xdr:row>
      <xdr:rowOff>0</xdr:rowOff>
    </xdr:from>
    <xdr:to>
      <xdr:col>0</xdr:col>
      <xdr:colOff>152400</xdr:colOff>
      <xdr:row>263</xdr:row>
      <xdr:rowOff>133350</xdr:rowOff>
    </xdr:to>
    <xdr:pic>
      <xdr:nvPicPr>
        <xdr:cNvPr id="738129" name="Picture 402" descr="C:\image0002.gif">
          <a:extLst>
            <a:ext uri="{FF2B5EF4-FFF2-40B4-BE49-F238E27FC236}">
              <a16:creationId xmlns:a16="http://schemas.microsoft.com/office/drawing/2014/main" id="{220D63C2-86EE-7A3B-45EB-379B1B3A67B3}"/>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5300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264</xdr:row>
      <xdr:rowOff>0</xdr:rowOff>
    </xdr:from>
    <xdr:to>
      <xdr:col>0</xdr:col>
      <xdr:colOff>152400</xdr:colOff>
      <xdr:row>264</xdr:row>
      <xdr:rowOff>133350</xdr:rowOff>
    </xdr:to>
    <xdr:pic>
      <xdr:nvPicPr>
        <xdr:cNvPr id="738130" name="Picture 401" descr="C:\image0001.gif">
          <a:extLst>
            <a:ext uri="{FF2B5EF4-FFF2-40B4-BE49-F238E27FC236}">
              <a16:creationId xmlns:a16="http://schemas.microsoft.com/office/drawing/2014/main" id="{C49142D7-EB77-347C-E52D-18C6A2AE47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472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265</xdr:row>
      <xdr:rowOff>0</xdr:rowOff>
    </xdr:from>
    <xdr:to>
      <xdr:col>0</xdr:col>
      <xdr:colOff>152400</xdr:colOff>
      <xdr:row>265</xdr:row>
      <xdr:rowOff>133350</xdr:rowOff>
    </xdr:to>
    <xdr:pic>
      <xdr:nvPicPr>
        <xdr:cNvPr id="738131" name="Picture 400" descr="C:\image0001.gif">
          <a:extLst>
            <a:ext uri="{FF2B5EF4-FFF2-40B4-BE49-F238E27FC236}">
              <a16:creationId xmlns:a16="http://schemas.microsoft.com/office/drawing/2014/main" id="{8609AE33-1665-897C-37B3-82774D899A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643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266</xdr:row>
      <xdr:rowOff>0</xdr:rowOff>
    </xdr:from>
    <xdr:to>
      <xdr:col>0</xdr:col>
      <xdr:colOff>152400</xdr:colOff>
      <xdr:row>266</xdr:row>
      <xdr:rowOff>133350</xdr:rowOff>
    </xdr:to>
    <xdr:pic>
      <xdr:nvPicPr>
        <xdr:cNvPr id="738132" name="Picture 399" descr="C:\image0001.gif">
          <a:extLst>
            <a:ext uri="{FF2B5EF4-FFF2-40B4-BE49-F238E27FC236}">
              <a16:creationId xmlns:a16="http://schemas.microsoft.com/office/drawing/2014/main" id="{A68ED3C5-3D5C-363B-5A52-EFBAC03167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815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267</xdr:row>
      <xdr:rowOff>0</xdr:rowOff>
    </xdr:from>
    <xdr:to>
      <xdr:col>0</xdr:col>
      <xdr:colOff>152400</xdr:colOff>
      <xdr:row>267</xdr:row>
      <xdr:rowOff>133350</xdr:rowOff>
    </xdr:to>
    <xdr:pic>
      <xdr:nvPicPr>
        <xdr:cNvPr id="738133" name="Picture 398" descr="C:\image0001.gif">
          <a:extLst>
            <a:ext uri="{FF2B5EF4-FFF2-40B4-BE49-F238E27FC236}">
              <a16:creationId xmlns:a16="http://schemas.microsoft.com/office/drawing/2014/main" id="{7BB8DEAB-62EA-E072-8C25-6651962A40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986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268</xdr:row>
      <xdr:rowOff>0</xdr:rowOff>
    </xdr:from>
    <xdr:to>
      <xdr:col>0</xdr:col>
      <xdr:colOff>152400</xdr:colOff>
      <xdr:row>268</xdr:row>
      <xdr:rowOff>133350</xdr:rowOff>
    </xdr:to>
    <xdr:pic>
      <xdr:nvPicPr>
        <xdr:cNvPr id="738134" name="Picture 397" descr="C:\image0001.gif">
          <a:extLst>
            <a:ext uri="{FF2B5EF4-FFF2-40B4-BE49-F238E27FC236}">
              <a16:creationId xmlns:a16="http://schemas.microsoft.com/office/drawing/2014/main" id="{12A37001-4A95-A77B-8E85-6B524A3CCD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158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269</xdr:row>
      <xdr:rowOff>0</xdr:rowOff>
    </xdr:from>
    <xdr:to>
      <xdr:col>0</xdr:col>
      <xdr:colOff>152400</xdr:colOff>
      <xdr:row>269</xdr:row>
      <xdr:rowOff>133350</xdr:rowOff>
    </xdr:to>
    <xdr:pic>
      <xdr:nvPicPr>
        <xdr:cNvPr id="738135" name="Picture 396" descr="C:\image0001.gif">
          <a:extLst>
            <a:ext uri="{FF2B5EF4-FFF2-40B4-BE49-F238E27FC236}">
              <a16:creationId xmlns:a16="http://schemas.microsoft.com/office/drawing/2014/main" id="{CEB8FF34-33E2-1314-9939-592D49C94D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329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270</xdr:row>
      <xdr:rowOff>0</xdr:rowOff>
    </xdr:from>
    <xdr:to>
      <xdr:col>0</xdr:col>
      <xdr:colOff>152400</xdr:colOff>
      <xdr:row>270</xdr:row>
      <xdr:rowOff>133350</xdr:rowOff>
    </xdr:to>
    <xdr:pic>
      <xdr:nvPicPr>
        <xdr:cNvPr id="738136" name="Picture 395" descr="C:\image0001.gif">
          <a:extLst>
            <a:ext uri="{FF2B5EF4-FFF2-40B4-BE49-F238E27FC236}">
              <a16:creationId xmlns:a16="http://schemas.microsoft.com/office/drawing/2014/main" id="{FFD47A4F-9530-0C11-9E98-E9EE91332C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01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271</xdr:row>
      <xdr:rowOff>0</xdr:rowOff>
    </xdr:from>
    <xdr:to>
      <xdr:col>0</xdr:col>
      <xdr:colOff>152400</xdr:colOff>
      <xdr:row>271</xdr:row>
      <xdr:rowOff>133350</xdr:rowOff>
    </xdr:to>
    <xdr:pic>
      <xdr:nvPicPr>
        <xdr:cNvPr id="738137" name="Picture 394" descr="C:\image0001.gif">
          <a:extLst>
            <a:ext uri="{FF2B5EF4-FFF2-40B4-BE49-F238E27FC236}">
              <a16:creationId xmlns:a16="http://schemas.microsoft.com/office/drawing/2014/main" id="{BF1BB232-A08F-837A-C767-AD077E99BD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672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272</xdr:row>
      <xdr:rowOff>0</xdr:rowOff>
    </xdr:from>
    <xdr:to>
      <xdr:col>0</xdr:col>
      <xdr:colOff>152400</xdr:colOff>
      <xdr:row>272</xdr:row>
      <xdr:rowOff>133350</xdr:rowOff>
    </xdr:to>
    <xdr:pic>
      <xdr:nvPicPr>
        <xdr:cNvPr id="738138" name="Picture 393" descr="C:\image0001.gif">
          <a:extLst>
            <a:ext uri="{FF2B5EF4-FFF2-40B4-BE49-F238E27FC236}">
              <a16:creationId xmlns:a16="http://schemas.microsoft.com/office/drawing/2014/main" id="{7011122B-DE65-F939-4FDE-06892BB034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843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273</xdr:row>
      <xdr:rowOff>0</xdr:rowOff>
    </xdr:from>
    <xdr:to>
      <xdr:col>0</xdr:col>
      <xdr:colOff>152400</xdr:colOff>
      <xdr:row>273</xdr:row>
      <xdr:rowOff>133350</xdr:rowOff>
    </xdr:to>
    <xdr:pic>
      <xdr:nvPicPr>
        <xdr:cNvPr id="738139" name="Picture 392" descr="C:\image0001.gif">
          <a:extLst>
            <a:ext uri="{FF2B5EF4-FFF2-40B4-BE49-F238E27FC236}">
              <a16:creationId xmlns:a16="http://schemas.microsoft.com/office/drawing/2014/main" id="{7963DE3A-68A4-B4E0-68FF-3D205B52BD6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015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274</xdr:row>
      <xdr:rowOff>0</xdr:rowOff>
    </xdr:from>
    <xdr:to>
      <xdr:col>0</xdr:col>
      <xdr:colOff>152400</xdr:colOff>
      <xdr:row>274</xdr:row>
      <xdr:rowOff>133350</xdr:rowOff>
    </xdr:to>
    <xdr:pic>
      <xdr:nvPicPr>
        <xdr:cNvPr id="738140" name="Picture 391" descr="C:\image0001.gif">
          <a:extLst>
            <a:ext uri="{FF2B5EF4-FFF2-40B4-BE49-F238E27FC236}">
              <a16:creationId xmlns:a16="http://schemas.microsoft.com/office/drawing/2014/main" id="{E57E8286-B4EE-69E0-EDBE-62E1789CED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186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275</xdr:row>
      <xdr:rowOff>0</xdr:rowOff>
    </xdr:from>
    <xdr:to>
      <xdr:col>0</xdr:col>
      <xdr:colOff>152400</xdr:colOff>
      <xdr:row>275</xdr:row>
      <xdr:rowOff>133350</xdr:rowOff>
    </xdr:to>
    <xdr:pic>
      <xdr:nvPicPr>
        <xdr:cNvPr id="738141" name="Picture 390" descr="C:\image0001.gif">
          <a:extLst>
            <a:ext uri="{FF2B5EF4-FFF2-40B4-BE49-F238E27FC236}">
              <a16:creationId xmlns:a16="http://schemas.microsoft.com/office/drawing/2014/main" id="{CC5E2BFD-8E36-9CA1-2354-EDEE0BEB26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358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276</xdr:row>
      <xdr:rowOff>0</xdr:rowOff>
    </xdr:from>
    <xdr:to>
      <xdr:col>0</xdr:col>
      <xdr:colOff>152400</xdr:colOff>
      <xdr:row>276</xdr:row>
      <xdr:rowOff>133350</xdr:rowOff>
    </xdr:to>
    <xdr:pic>
      <xdr:nvPicPr>
        <xdr:cNvPr id="738142" name="Picture 389" descr="C:\image0001.gif">
          <a:extLst>
            <a:ext uri="{FF2B5EF4-FFF2-40B4-BE49-F238E27FC236}">
              <a16:creationId xmlns:a16="http://schemas.microsoft.com/office/drawing/2014/main" id="{64B2AF90-29A0-6DB8-6732-F92FB50482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529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277</xdr:row>
      <xdr:rowOff>0</xdr:rowOff>
    </xdr:from>
    <xdr:to>
      <xdr:col>0</xdr:col>
      <xdr:colOff>152400</xdr:colOff>
      <xdr:row>277</xdr:row>
      <xdr:rowOff>133350</xdr:rowOff>
    </xdr:to>
    <xdr:pic>
      <xdr:nvPicPr>
        <xdr:cNvPr id="738143" name="Picture 388" descr="C:\image0001.gif">
          <a:extLst>
            <a:ext uri="{FF2B5EF4-FFF2-40B4-BE49-F238E27FC236}">
              <a16:creationId xmlns:a16="http://schemas.microsoft.com/office/drawing/2014/main" id="{997E3A36-307E-350E-6D3B-8788FE3C62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701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278</xdr:row>
      <xdr:rowOff>0</xdr:rowOff>
    </xdr:from>
    <xdr:to>
      <xdr:col>0</xdr:col>
      <xdr:colOff>152400</xdr:colOff>
      <xdr:row>278</xdr:row>
      <xdr:rowOff>133350</xdr:rowOff>
    </xdr:to>
    <xdr:pic>
      <xdr:nvPicPr>
        <xdr:cNvPr id="738144" name="Picture 387" descr="C:\image0001.gif">
          <a:extLst>
            <a:ext uri="{FF2B5EF4-FFF2-40B4-BE49-F238E27FC236}">
              <a16:creationId xmlns:a16="http://schemas.microsoft.com/office/drawing/2014/main" id="{2CAC3202-85F9-BBB7-A880-A179505385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872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279</xdr:row>
      <xdr:rowOff>0</xdr:rowOff>
    </xdr:from>
    <xdr:to>
      <xdr:col>0</xdr:col>
      <xdr:colOff>152400</xdr:colOff>
      <xdr:row>279</xdr:row>
      <xdr:rowOff>133350</xdr:rowOff>
    </xdr:to>
    <xdr:pic>
      <xdr:nvPicPr>
        <xdr:cNvPr id="738145" name="Picture 386" descr="C:\image0001.gif">
          <a:extLst>
            <a:ext uri="{FF2B5EF4-FFF2-40B4-BE49-F238E27FC236}">
              <a16:creationId xmlns:a16="http://schemas.microsoft.com/office/drawing/2014/main" id="{506BC3AF-865F-6AFD-6FCF-D345A20A9B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044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280</xdr:row>
      <xdr:rowOff>0</xdr:rowOff>
    </xdr:from>
    <xdr:to>
      <xdr:col>0</xdr:col>
      <xdr:colOff>152400</xdr:colOff>
      <xdr:row>280</xdr:row>
      <xdr:rowOff>133350</xdr:rowOff>
    </xdr:to>
    <xdr:pic>
      <xdr:nvPicPr>
        <xdr:cNvPr id="738146" name="Picture 385" descr="C:\image0001.gif">
          <a:extLst>
            <a:ext uri="{FF2B5EF4-FFF2-40B4-BE49-F238E27FC236}">
              <a16:creationId xmlns:a16="http://schemas.microsoft.com/office/drawing/2014/main" id="{9204B5B2-8FC0-5A04-E1C3-CD6C898E17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215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281</xdr:row>
      <xdr:rowOff>0</xdr:rowOff>
    </xdr:from>
    <xdr:to>
      <xdr:col>0</xdr:col>
      <xdr:colOff>152400</xdr:colOff>
      <xdr:row>281</xdr:row>
      <xdr:rowOff>133350</xdr:rowOff>
    </xdr:to>
    <xdr:pic>
      <xdr:nvPicPr>
        <xdr:cNvPr id="738147" name="Picture 384" descr="C:\image0001.gif">
          <a:extLst>
            <a:ext uri="{FF2B5EF4-FFF2-40B4-BE49-F238E27FC236}">
              <a16:creationId xmlns:a16="http://schemas.microsoft.com/office/drawing/2014/main" id="{BA31CB8F-3A04-2D92-BBDE-E65322B735D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387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282</xdr:row>
      <xdr:rowOff>0</xdr:rowOff>
    </xdr:from>
    <xdr:to>
      <xdr:col>0</xdr:col>
      <xdr:colOff>152400</xdr:colOff>
      <xdr:row>282</xdr:row>
      <xdr:rowOff>133350</xdr:rowOff>
    </xdr:to>
    <xdr:pic>
      <xdr:nvPicPr>
        <xdr:cNvPr id="738148" name="Picture 383" descr="C:\image0001.gif">
          <a:extLst>
            <a:ext uri="{FF2B5EF4-FFF2-40B4-BE49-F238E27FC236}">
              <a16:creationId xmlns:a16="http://schemas.microsoft.com/office/drawing/2014/main" id="{C7638779-A7A8-B2C5-DD05-95B70679AA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558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283</xdr:row>
      <xdr:rowOff>0</xdr:rowOff>
    </xdr:from>
    <xdr:to>
      <xdr:col>0</xdr:col>
      <xdr:colOff>152400</xdr:colOff>
      <xdr:row>283</xdr:row>
      <xdr:rowOff>133350</xdr:rowOff>
    </xdr:to>
    <xdr:pic>
      <xdr:nvPicPr>
        <xdr:cNvPr id="738149" name="Picture 382" descr="C:\image0001.gif">
          <a:extLst>
            <a:ext uri="{FF2B5EF4-FFF2-40B4-BE49-F238E27FC236}">
              <a16:creationId xmlns:a16="http://schemas.microsoft.com/office/drawing/2014/main" id="{BEDCE67E-2261-CC59-A626-F521777101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729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284</xdr:row>
      <xdr:rowOff>0</xdr:rowOff>
    </xdr:from>
    <xdr:to>
      <xdr:col>0</xdr:col>
      <xdr:colOff>152400</xdr:colOff>
      <xdr:row>284</xdr:row>
      <xdr:rowOff>133350</xdr:rowOff>
    </xdr:to>
    <xdr:pic>
      <xdr:nvPicPr>
        <xdr:cNvPr id="738150" name="Picture 381" descr="C:\image0001.gif">
          <a:extLst>
            <a:ext uri="{FF2B5EF4-FFF2-40B4-BE49-F238E27FC236}">
              <a16:creationId xmlns:a16="http://schemas.microsoft.com/office/drawing/2014/main" id="{6AF258D2-4269-0684-467A-9AE7FFCCA4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901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285</xdr:row>
      <xdr:rowOff>0</xdr:rowOff>
    </xdr:from>
    <xdr:to>
      <xdr:col>0</xdr:col>
      <xdr:colOff>152400</xdr:colOff>
      <xdr:row>285</xdr:row>
      <xdr:rowOff>133350</xdr:rowOff>
    </xdr:to>
    <xdr:pic>
      <xdr:nvPicPr>
        <xdr:cNvPr id="738151" name="Picture 380" descr="C:\image0001.gif">
          <a:extLst>
            <a:ext uri="{FF2B5EF4-FFF2-40B4-BE49-F238E27FC236}">
              <a16:creationId xmlns:a16="http://schemas.microsoft.com/office/drawing/2014/main" id="{F0C24B82-49BE-10CD-F1CC-BF2ABDE2CB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072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286</xdr:row>
      <xdr:rowOff>0</xdr:rowOff>
    </xdr:from>
    <xdr:to>
      <xdr:col>0</xdr:col>
      <xdr:colOff>152400</xdr:colOff>
      <xdr:row>286</xdr:row>
      <xdr:rowOff>133350</xdr:rowOff>
    </xdr:to>
    <xdr:pic>
      <xdr:nvPicPr>
        <xdr:cNvPr id="738152" name="Picture 379" descr="C:\image0001.gif">
          <a:extLst>
            <a:ext uri="{FF2B5EF4-FFF2-40B4-BE49-F238E27FC236}">
              <a16:creationId xmlns:a16="http://schemas.microsoft.com/office/drawing/2014/main" id="{32D74C79-1160-20E4-B33F-8212D5B136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244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287</xdr:row>
      <xdr:rowOff>0</xdr:rowOff>
    </xdr:from>
    <xdr:to>
      <xdr:col>0</xdr:col>
      <xdr:colOff>152400</xdr:colOff>
      <xdr:row>287</xdr:row>
      <xdr:rowOff>133350</xdr:rowOff>
    </xdr:to>
    <xdr:pic>
      <xdr:nvPicPr>
        <xdr:cNvPr id="738153" name="Picture 378" descr="C:\image0001.gif">
          <a:extLst>
            <a:ext uri="{FF2B5EF4-FFF2-40B4-BE49-F238E27FC236}">
              <a16:creationId xmlns:a16="http://schemas.microsoft.com/office/drawing/2014/main" id="{C5FA303B-A36B-36E6-CAA3-5C5C65D035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415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288</xdr:row>
      <xdr:rowOff>0</xdr:rowOff>
    </xdr:from>
    <xdr:to>
      <xdr:col>0</xdr:col>
      <xdr:colOff>152400</xdr:colOff>
      <xdr:row>288</xdr:row>
      <xdr:rowOff>133350</xdr:rowOff>
    </xdr:to>
    <xdr:pic>
      <xdr:nvPicPr>
        <xdr:cNvPr id="738154" name="Picture 377" descr="C:\image0001.gif">
          <a:extLst>
            <a:ext uri="{FF2B5EF4-FFF2-40B4-BE49-F238E27FC236}">
              <a16:creationId xmlns:a16="http://schemas.microsoft.com/office/drawing/2014/main" id="{EAE201FF-8994-2EE5-3019-8EB67D1229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587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289</xdr:row>
      <xdr:rowOff>0</xdr:rowOff>
    </xdr:from>
    <xdr:to>
      <xdr:col>0</xdr:col>
      <xdr:colOff>152400</xdr:colOff>
      <xdr:row>289</xdr:row>
      <xdr:rowOff>133350</xdr:rowOff>
    </xdr:to>
    <xdr:pic>
      <xdr:nvPicPr>
        <xdr:cNvPr id="738155" name="Picture 376" descr="C:\image0001.gif">
          <a:extLst>
            <a:ext uri="{FF2B5EF4-FFF2-40B4-BE49-F238E27FC236}">
              <a16:creationId xmlns:a16="http://schemas.microsoft.com/office/drawing/2014/main" id="{74FA5CA6-1ADA-6B90-079B-35BE2594A04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758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290</xdr:row>
      <xdr:rowOff>0</xdr:rowOff>
    </xdr:from>
    <xdr:to>
      <xdr:col>0</xdr:col>
      <xdr:colOff>152400</xdr:colOff>
      <xdr:row>290</xdr:row>
      <xdr:rowOff>133350</xdr:rowOff>
    </xdr:to>
    <xdr:pic>
      <xdr:nvPicPr>
        <xdr:cNvPr id="738156" name="Picture 375" descr="C:\image0001.gif">
          <a:extLst>
            <a:ext uri="{FF2B5EF4-FFF2-40B4-BE49-F238E27FC236}">
              <a16:creationId xmlns:a16="http://schemas.microsoft.com/office/drawing/2014/main" id="{A5421E72-03F0-97FC-8001-C5FCAB0B28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9930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291</xdr:row>
      <xdr:rowOff>0</xdr:rowOff>
    </xdr:from>
    <xdr:to>
      <xdr:col>0</xdr:col>
      <xdr:colOff>152400</xdr:colOff>
      <xdr:row>291</xdr:row>
      <xdr:rowOff>133350</xdr:rowOff>
    </xdr:to>
    <xdr:pic>
      <xdr:nvPicPr>
        <xdr:cNvPr id="738157" name="Picture 374" descr="C:\image0001.gif">
          <a:extLst>
            <a:ext uri="{FF2B5EF4-FFF2-40B4-BE49-F238E27FC236}">
              <a16:creationId xmlns:a16="http://schemas.microsoft.com/office/drawing/2014/main" id="{6D1AE9F6-70C5-C760-A1A6-0AFF48D3B8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101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292</xdr:row>
      <xdr:rowOff>0</xdr:rowOff>
    </xdr:from>
    <xdr:to>
      <xdr:col>0</xdr:col>
      <xdr:colOff>152400</xdr:colOff>
      <xdr:row>292</xdr:row>
      <xdr:rowOff>133350</xdr:rowOff>
    </xdr:to>
    <xdr:pic>
      <xdr:nvPicPr>
        <xdr:cNvPr id="738158" name="Picture 373" descr="C:\image0001.gif">
          <a:extLst>
            <a:ext uri="{FF2B5EF4-FFF2-40B4-BE49-F238E27FC236}">
              <a16:creationId xmlns:a16="http://schemas.microsoft.com/office/drawing/2014/main" id="{C06E83E0-B4F1-4EB0-2BB1-F556965657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272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293</xdr:row>
      <xdr:rowOff>0</xdr:rowOff>
    </xdr:from>
    <xdr:to>
      <xdr:col>0</xdr:col>
      <xdr:colOff>152400</xdr:colOff>
      <xdr:row>293</xdr:row>
      <xdr:rowOff>133350</xdr:rowOff>
    </xdr:to>
    <xdr:pic>
      <xdr:nvPicPr>
        <xdr:cNvPr id="738159" name="Picture 372" descr="C:\image0001.gif">
          <a:extLst>
            <a:ext uri="{FF2B5EF4-FFF2-40B4-BE49-F238E27FC236}">
              <a16:creationId xmlns:a16="http://schemas.microsoft.com/office/drawing/2014/main" id="{F5E70609-7631-64C6-9142-842C9ABDB9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444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294</xdr:row>
      <xdr:rowOff>0</xdr:rowOff>
    </xdr:from>
    <xdr:to>
      <xdr:col>0</xdr:col>
      <xdr:colOff>152400</xdr:colOff>
      <xdr:row>294</xdr:row>
      <xdr:rowOff>133350</xdr:rowOff>
    </xdr:to>
    <xdr:pic>
      <xdr:nvPicPr>
        <xdr:cNvPr id="738160" name="Picture 371" descr="C:\image0001.gif">
          <a:extLst>
            <a:ext uri="{FF2B5EF4-FFF2-40B4-BE49-F238E27FC236}">
              <a16:creationId xmlns:a16="http://schemas.microsoft.com/office/drawing/2014/main" id="{175BC006-94E5-71F0-7B0B-8D7FC6FF25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615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295</xdr:row>
      <xdr:rowOff>0</xdr:rowOff>
    </xdr:from>
    <xdr:to>
      <xdr:col>0</xdr:col>
      <xdr:colOff>152400</xdr:colOff>
      <xdr:row>295</xdr:row>
      <xdr:rowOff>133350</xdr:rowOff>
    </xdr:to>
    <xdr:pic>
      <xdr:nvPicPr>
        <xdr:cNvPr id="738161" name="Picture 370" descr="C:\image0001.gif">
          <a:extLst>
            <a:ext uri="{FF2B5EF4-FFF2-40B4-BE49-F238E27FC236}">
              <a16:creationId xmlns:a16="http://schemas.microsoft.com/office/drawing/2014/main" id="{AA5CBA5F-714D-449F-3156-6C2EF6DF44F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787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296</xdr:row>
      <xdr:rowOff>0</xdr:rowOff>
    </xdr:from>
    <xdr:to>
      <xdr:col>0</xdr:col>
      <xdr:colOff>152400</xdr:colOff>
      <xdr:row>296</xdr:row>
      <xdr:rowOff>133350</xdr:rowOff>
    </xdr:to>
    <xdr:pic>
      <xdr:nvPicPr>
        <xdr:cNvPr id="738162" name="Picture 369" descr="C:\image0001.gif">
          <a:extLst>
            <a:ext uri="{FF2B5EF4-FFF2-40B4-BE49-F238E27FC236}">
              <a16:creationId xmlns:a16="http://schemas.microsoft.com/office/drawing/2014/main" id="{6DF86F7F-3711-2CA2-6B2B-F64C835CBA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0958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297</xdr:row>
      <xdr:rowOff>0</xdr:rowOff>
    </xdr:from>
    <xdr:to>
      <xdr:col>0</xdr:col>
      <xdr:colOff>152400</xdr:colOff>
      <xdr:row>297</xdr:row>
      <xdr:rowOff>133350</xdr:rowOff>
    </xdr:to>
    <xdr:pic>
      <xdr:nvPicPr>
        <xdr:cNvPr id="738163" name="Picture 368" descr="C:\image0001.gif">
          <a:extLst>
            <a:ext uri="{FF2B5EF4-FFF2-40B4-BE49-F238E27FC236}">
              <a16:creationId xmlns:a16="http://schemas.microsoft.com/office/drawing/2014/main" id="{DC06BC51-8147-1D60-7D7A-B207BDB1251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130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298</xdr:row>
      <xdr:rowOff>0</xdr:rowOff>
    </xdr:from>
    <xdr:to>
      <xdr:col>0</xdr:col>
      <xdr:colOff>152400</xdr:colOff>
      <xdr:row>298</xdr:row>
      <xdr:rowOff>133350</xdr:rowOff>
    </xdr:to>
    <xdr:pic>
      <xdr:nvPicPr>
        <xdr:cNvPr id="738164" name="Picture 367" descr="C:\image0001.gif">
          <a:extLst>
            <a:ext uri="{FF2B5EF4-FFF2-40B4-BE49-F238E27FC236}">
              <a16:creationId xmlns:a16="http://schemas.microsoft.com/office/drawing/2014/main" id="{DE2F0FFA-6F33-2104-920D-118E8BAD32A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301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299</xdr:row>
      <xdr:rowOff>0</xdr:rowOff>
    </xdr:from>
    <xdr:to>
      <xdr:col>0</xdr:col>
      <xdr:colOff>152400</xdr:colOff>
      <xdr:row>299</xdr:row>
      <xdr:rowOff>133350</xdr:rowOff>
    </xdr:to>
    <xdr:pic>
      <xdr:nvPicPr>
        <xdr:cNvPr id="738165" name="Picture 366" descr="C:\image0001.gif">
          <a:extLst>
            <a:ext uri="{FF2B5EF4-FFF2-40B4-BE49-F238E27FC236}">
              <a16:creationId xmlns:a16="http://schemas.microsoft.com/office/drawing/2014/main" id="{06E743AD-DADE-171B-EF82-CA34460566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473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300</xdr:row>
      <xdr:rowOff>0</xdr:rowOff>
    </xdr:from>
    <xdr:to>
      <xdr:col>0</xdr:col>
      <xdr:colOff>152400</xdr:colOff>
      <xdr:row>300</xdr:row>
      <xdr:rowOff>133350</xdr:rowOff>
    </xdr:to>
    <xdr:pic>
      <xdr:nvPicPr>
        <xdr:cNvPr id="738166" name="Picture 365" descr="C:\image0001.gif">
          <a:extLst>
            <a:ext uri="{FF2B5EF4-FFF2-40B4-BE49-F238E27FC236}">
              <a16:creationId xmlns:a16="http://schemas.microsoft.com/office/drawing/2014/main" id="{1FA5C801-1045-B9B0-06FF-684CAC3574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644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301</xdr:row>
      <xdr:rowOff>0</xdr:rowOff>
    </xdr:from>
    <xdr:to>
      <xdr:col>0</xdr:col>
      <xdr:colOff>152400</xdr:colOff>
      <xdr:row>301</xdr:row>
      <xdr:rowOff>133350</xdr:rowOff>
    </xdr:to>
    <xdr:pic>
      <xdr:nvPicPr>
        <xdr:cNvPr id="738167" name="Picture 364" descr="C:\image0001.gif">
          <a:extLst>
            <a:ext uri="{FF2B5EF4-FFF2-40B4-BE49-F238E27FC236}">
              <a16:creationId xmlns:a16="http://schemas.microsoft.com/office/drawing/2014/main" id="{6F5A264E-B658-8DB8-59FB-AA8B099E38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816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302</xdr:row>
      <xdr:rowOff>0</xdr:rowOff>
    </xdr:from>
    <xdr:to>
      <xdr:col>0</xdr:col>
      <xdr:colOff>152400</xdr:colOff>
      <xdr:row>302</xdr:row>
      <xdr:rowOff>133350</xdr:rowOff>
    </xdr:to>
    <xdr:pic>
      <xdr:nvPicPr>
        <xdr:cNvPr id="738168" name="Picture 363" descr="C:\image0001.gif">
          <a:extLst>
            <a:ext uri="{FF2B5EF4-FFF2-40B4-BE49-F238E27FC236}">
              <a16:creationId xmlns:a16="http://schemas.microsoft.com/office/drawing/2014/main" id="{1DAECCE9-842D-91BB-FB98-5564559544A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1987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303</xdr:row>
      <xdr:rowOff>0</xdr:rowOff>
    </xdr:from>
    <xdr:to>
      <xdr:col>0</xdr:col>
      <xdr:colOff>152400</xdr:colOff>
      <xdr:row>303</xdr:row>
      <xdr:rowOff>133350</xdr:rowOff>
    </xdr:to>
    <xdr:pic>
      <xdr:nvPicPr>
        <xdr:cNvPr id="738169" name="Picture 362" descr="C:\image0001.gif">
          <a:extLst>
            <a:ext uri="{FF2B5EF4-FFF2-40B4-BE49-F238E27FC236}">
              <a16:creationId xmlns:a16="http://schemas.microsoft.com/office/drawing/2014/main" id="{222D001A-7BA7-F58D-44B0-63C86E3775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158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304</xdr:row>
      <xdr:rowOff>0</xdr:rowOff>
    </xdr:from>
    <xdr:to>
      <xdr:col>0</xdr:col>
      <xdr:colOff>152400</xdr:colOff>
      <xdr:row>304</xdr:row>
      <xdr:rowOff>133350</xdr:rowOff>
    </xdr:to>
    <xdr:pic>
      <xdr:nvPicPr>
        <xdr:cNvPr id="738170" name="Picture 361" descr="C:\image0001.gif">
          <a:extLst>
            <a:ext uri="{FF2B5EF4-FFF2-40B4-BE49-F238E27FC236}">
              <a16:creationId xmlns:a16="http://schemas.microsoft.com/office/drawing/2014/main" id="{3BF3568F-FD67-0ED9-BE9E-985EBD8202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330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305</xdr:row>
      <xdr:rowOff>0</xdr:rowOff>
    </xdr:from>
    <xdr:to>
      <xdr:col>0</xdr:col>
      <xdr:colOff>152400</xdr:colOff>
      <xdr:row>305</xdr:row>
      <xdr:rowOff>133350</xdr:rowOff>
    </xdr:to>
    <xdr:pic>
      <xdr:nvPicPr>
        <xdr:cNvPr id="738171" name="Picture 360" descr="C:\image0001.gif">
          <a:extLst>
            <a:ext uri="{FF2B5EF4-FFF2-40B4-BE49-F238E27FC236}">
              <a16:creationId xmlns:a16="http://schemas.microsoft.com/office/drawing/2014/main" id="{EA310A6D-B1BF-96D2-0620-6518DA081F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501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306</xdr:row>
      <xdr:rowOff>0</xdr:rowOff>
    </xdr:from>
    <xdr:to>
      <xdr:col>0</xdr:col>
      <xdr:colOff>152400</xdr:colOff>
      <xdr:row>306</xdr:row>
      <xdr:rowOff>133350</xdr:rowOff>
    </xdr:to>
    <xdr:pic>
      <xdr:nvPicPr>
        <xdr:cNvPr id="738172" name="Picture 359" descr="C:\image0001.gif">
          <a:extLst>
            <a:ext uri="{FF2B5EF4-FFF2-40B4-BE49-F238E27FC236}">
              <a16:creationId xmlns:a16="http://schemas.microsoft.com/office/drawing/2014/main" id="{F2BA47E1-3BBF-9915-65E7-B8360B7247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673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307</xdr:row>
      <xdr:rowOff>0</xdr:rowOff>
    </xdr:from>
    <xdr:to>
      <xdr:col>0</xdr:col>
      <xdr:colOff>152400</xdr:colOff>
      <xdr:row>307</xdr:row>
      <xdr:rowOff>133350</xdr:rowOff>
    </xdr:to>
    <xdr:pic>
      <xdr:nvPicPr>
        <xdr:cNvPr id="738173" name="Picture 358" descr="C:\image0001.gif">
          <a:extLst>
            <a:ext uri="{FF2B5EF4-FFF2-40B4-BE49-F238E27FC236}">
              <a16:creationId xmlns:a16="http://schemas.microsoft.com/office/drawing/2014/main" id="{A4C7BD50-C5E9-BA8E-E35F-090A33974DC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2844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308</xdr:row>
      <xdr:rowOff>0</xdr:rowOff>
    </xdr:from>
    <xdr:to>
      <xdr:col>0</xdr:col>
      <xdr:colOff>152400</xdr:colOff>
      <xdr:row>308</xdr:row>
      <xdr:rowOff>133350</xdr:rowOff>
    </xdr:to>
    <xdr:pic>
      <xdr:nvPicPr>
        <xdr:cNvPr id="738174" name="Picture 357" descr="C:\image0001.gif">
          <a:extLst>
            <a:ext uri="{FF2B5EF4-FFF2-40B4-BE49-F238E27FC236}">
              <a16:creationId xmlns:a16="http://schemas.microsoft.com/office/drawing/2014/main" id="{F0F47B23-B3FF-3CAC-7860-161E2F9A455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016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309</xdr:row>
      <xdr:rowOff>0</xdr:rowOff>
    </xdr:from>
    <xdr:to>
      <xdr:col>0</xdr:col>
      <xdr:colOff>152400</xdr:colOff>
      <xdr:row>309</xdr:row>
      <xdr:rowOff>133350</xdr:rowOff>
    </xdr:to>
    <xdr:pic>
      <xdr:nvPicPr>
        <xdr:cNvPr id="738175" name="Picture 356" descr="C:\image0001.gif">
          <a:extLst>
            <a:ext uri="{FF2B5EF4-FFF2-40B4-BE49-F238E27FC236}">
              <a16:creationId xmlns:a16="http://schemas.microsoft.com/office/drawing/2014/main" id="{8948BDF0-AA74-69A1-E7FC-2D76F29138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187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310</xdr:row>
      <xdr:rowOff>0</xdr:rowOff>
    </xdr:from>
    <xdr:to>
      <xdr:col>0</xdr:col>
      <xdr:colOff>152400</xdr:colOff>
      <xdr:row>310</xdr:row>
      <xdr:rowOff>133350</xdr:rowOff>
    </xdr:to>
    <xdr:pic>
      <xdr:nvPicPr>
        <xdr:cNvPr id="738176" name="Picture 355" descr="C:\image0001.gif">
          <a:extLst>
            <a:ext uri="{FF2B5EF4-FFF2-40B4-BE49-F238E27FC236}">
              <a16:creationId xmlns:a16="http://schemas.microsoft.com/office/drawing/2014/main" id="{CA687E35-56A2-960E-222F-41CB1E5D35A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359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311</xdr:row>
      <xdr:rowOff>0</xdr:rowOff>
    </xdr:from>
    <xdr:to>
      <xdr:col>0</xdr:col>
      <xdr:colOff>152400</xdr:colOff>
      <xdr:row>311</xdr:row>
      <xdr:rowOff>133350</xdr:rowOff>
    </xdr:to>
    <xdr:pic>
      <xdr:nvPicPr>
        <xdr:cNvPr id="738177" name="Picture 354" descr="C:\image0001.gif">
          <a:extLst>
            <a:ext uri="{FF2B5EF4-FFF2-40B4-BE49-F238E27FC236}">
              <a16:creationId xmlns:a16="http://schemas.microsoft.com/office/drawing/2014/main" id="{F0661D32-9C40-4E08-2488-A8BB70F2B8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530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312</xdr:row>
      <xdr:rowOff>0</xdr:rowOff>
    </xdr:from>
    <xdr:to>
      <xdr:col>0</xdr:col>
      <xdr:colOff>152400</xdr:colOff>
      <xdr:row>312</xdr:row>
      <xdr:rowOff>133350</xdr:rowOff>
    </xdr:to>
    <xdr:pic>
      <xdr:nvPicPr>
        <xdr:cNvPr id="738178" name="Picture 353" descr="C:\image0001.gif">
          <a:extLst>
            <a:ext uri="{FF2B5EF4-FFF2-40B4-BE49-F238E27FC236}">
              <a16:creationId xmlns:a16="http://schemas.microsoft.com/office/drawing/2014/main" id="{FCAC9F18-82A0-8BBE-F9FF-39A4F4D2CB8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701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313</xdr:row>
      <xdr:rowOff>0</xdr:rowOff>
    </xdr:from>
    <xdr:to>
      <xdr:col>0</xdr:col>
      <xdr:colOff>152400</xdr:colOff>
      <xdr:row>313</xdr:row>
      <xdr:rowOff>133350</xdr:rowOff>
    </xdr:to>
    <xdr:pic>
      <xdr:nvPicPr>
        <xdr:cNvPr id="738179" name="Picture 352" descr="C:\image0001.gif">
          <a:extLst>
            <a:ext uri="{FF2B5EF4-FFF2-40B4-BE49-F238E27FC236}">
              <a16:creationId xmlns:a16="http://schemas.microsoft.com/office/drawing/2014/main" id="{DDD46399-ABCE-A87F-36D6-8D014B5F7C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3873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314</xdr:row>
      <xdr:rowOff>0</xdr:rowOff>
    </xdr:from>
    <xdr:to>
      <xdr:col>0</xdr:col>
      <xdr:colOff>152400</xdr:colOff>
      <xdr:row>314</xdr:row>
      <xdr:rowOff>133350</xdr:rowOff>
    </xdr:to>
    <xdr:pic>
      <xdr:nvPicPr>
        <xdr:cNvPr id="738180" name="Picture 351" descr="C:\image0001.gif">
          <a:extLst>
            <a:ext uri="{FF2B5EF4-FFF2-40B4-BE49-F238E27FC236}">
              <a16:creationId xmlns:a16="http://schemas.microsoft.com/office/drawing/2014/main" id="{A532B3C0-E7BF-7602-D244-9F9E371E75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044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315</xdr:row>
      <xdr:rowOff>0</xdr:rowOff>
    </xdr:from>
    <xdr:to>
      <xdr:col>0</xdr:col>
      <xdr:colOff>152400</xdr:colOff>
      <xdr:row>315</xdr:row>
      <xdr:rowOff>133350</xdr:rowOff>
    </xdr:to>
    <xdr:pic>
      <xdr:nvPicPr>
        <xdr:cNvPr id="738181" name="Picture 350" descr="C:\image0001.gif">
          <a:extLst>
            <a:ext uri="{FF2B5EF4-FFF2-40B4-BE49-F238E27FC236}">
              <a16:creationId xmlns:a16="http://schemas.microsoft.com/office/drawing/2014/main" id="{C0AD154C-DAFB-7BE5-0833-A397D3E4B28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216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316</xdr:row>
      <xdr:rowOff>0</xdr:rowOff>
    </xdr:from>
    <xdr:to>
      <xdr:col>0</xdr:col>
      <xdr:colOff>152400</xdr:colOff>
      <xdr:row>316</xdr:row>
      <xdr:rowOff>133350</xdr:rowOff>
    </xdr:to>
    <xdr:pic>
      <xdr:nvPicPr>
        <xdr:cNvPr id="738182" name="Picture 349" descr="C:\image0001.gif">
          <a:extLst>
            <a:ext uri="{FF2B5EF4-FFF2-40B4-BE49-F238E27FC236}">
              <a16:creationId xmlns:a16="http://schemas.microsoft.com/office/drawing/2014/main" id="{E5A32EED-C9F9-CAFD-9FF7-0D535D6DDA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387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317</xdr:row>
      <xdr:rowOff>0</xdr:rowOff>
    </xdr:from>
    <xdr:to>
      <xdr:col>0</xdr:col>
      <xdr:colOff>152400</xdr:colOff>
      <xdr:row>317</xdr:row>
      <xdr:rowOff>133350</xdr:rowOff>
    </xdr:to>
    <xdr:pic>
      <xdr:nvPicPr>
        <xdr:cNvPr id="738183" name="Picture 348" descr="C:\image0001.gif">
          <a:extLst>
            <a:ext uri="{FF2B5EF4-FFF2-40B4-BE49-F238E27FC236}">
              <a16:creationId xmlns:a16="http://schemas.microsoft.com/office/drawing/2014/main" id="{1D17A2B9-6FC6-D36E-FD12-5AE0BAFED5C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559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318</xdr:row>
      <xdr:rowOff>0</xdr:rowOff>
    </xdr:from>
    <xdr:to>
      <xdr:col>0</xdr:col>
      <xdr:colOff>152400</xdr:colOff>
      <xdr:row>318</xdr:row>
      <xdr:rowOff>133350</xdr:rowOff>
    </xdr:to>
    <xdr:pic>
      <xdr:nvPicPr>
        <xdr:cNvPr id="738184" name="Picture 347" descr="C:\image0001.gif">
          <a:extLst>
            <a:ext uri="{FF2B5EF4-FFF2-40B4-BE49-F238E27FC236}">
              <a16:creationId xmlns:a16="http://schemas.microsoft.com/office/drawing/2014/main" id="{36C70BE8-9DCB-5F45-C547-2B1F1FDBAB5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730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319</xdr:row>
      <xdr:rowOff>0</xdr:rowOff>
    </xdr:from>
    <xdr:to>
      <xdr:col>0</xdr:col>
      <xdr:colOff>152400</xdr:colOff>
      <xdr:row>319</xdr:row>
      <xdr:rowOff>133350</xdr:rowOff>
    </xdr:to>
    <xdr:pic>
      <xdr:nvPicPr>
        <xdr:cNvPr id="738185" name="Picture 346" descr="C:\image0001.gif">
          <a:extLst>
            <a:ext uri="{FF2B5EF4-FFF2-40B4-BE49-F238E27FC236}">
              <a16:creationId xmlns:a16="http://schemas.microsoft.com/office/drawing/2014/main" id="{0FDEC4D0-3587-1A99-4E69-9D235E29B8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4902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320</xdr:row>
      <xdr:rowOff>0</xdr:rowOff>
    </xdr:from>
    <xdr:to>
      <xdr:col>0</xdr:col>
      <xdr:colOff>152400</xdr:colOff>
      <xdr:row>320</xdr:row>
      <xdr:rowOff>133350</xdr:rowOff>
    </xdr:to>
    <xdr:pic>
      <xdr:nvPicPr>
        <xdr:cNvPr id="738186" name="Picture 345" descr="C:\image0001.gif">
          <a:extLst>
            <a:ext uri="{FF2B5EF4-FFF2-40B4-BE49-F238E27FC236}">
              <a16:creationId xmlns:a16="http://schemas.microsoft.com/office/drawing/2014/main" id="{6499182C-1CFF-5854-BDC8-7E8C0E7F7D9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073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321</xdr:row>
      <xdr:rowOff>0</xdr:rowOff>
    </xdr:from>
    <xdr:to>
      <xdr:col>0</xdr:col>
      <xdr:colOff>152400</xdr:colOff>
      <xdr:row>321</xdr:row>
      <xdr:rowOff>133350</xdr:rowOff>
    </xdr:to>
    <xdr:pic>
      <xdr:nvPicPr>
        <xdr:cNvPr id="738187" name="Picture 344" descr="C:\image0001.gif">
          <a:extLst>
            <a:ext uri="{FF2B5EF4-FFF2-40B4-BE49-F238E27FC236}">
              <a16:creationId xmlns:a16="http://schemas.microsoft.com/office/drawing/2014/main" id="{5D16BA5B-7AE0-DAF8-31BA-90D6D572D0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45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322</xdr:row>
      <xdr:rowOff>0</xdr:rowOff>
    </xdr:from>
    <xdr:to>
      <xdr:col>0</xdr:col>
      <xdr:colOff>152400</xdr:colOff>
      <xdr:row>322</xdr:row>
      <xdr:rowOff>133350</xdr:rowOff>
    </xdr:to>
    <xdr:pic>
      <xdr:nvPicPr>
        <xdr:cNvPr id="738188" name="Picture 343" descr="C:\image0001.gif">
          <a:extLst>
            <a:ext uri="{FF2B5EF4-FFF2-40B4-BE49-F238E27FC236}">
              <a16:creationId xmlns:a16="http://schemas.microsoft.com/office/drawing/2014/main" id="{D736F005-1058-61FD-7CB9-CEFAE989A4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416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323</xdr:row>
      <xdr:rowOff>0</xdr:rowOff>
    </xdr:from>
    <xdr:to>
      <xdr:col>0</xdr:col>
      <xdr:colOff>152400</xdr:colOff>
      <xdr:row>323</xdr:row>
      <xdr:rowOff>133350</xdr:rowOff>
    </xdr:to>
    <xdr:pic>
      <xdr:nvPicPr>
        <xdr:cNvPr id="738189" name="Picture 342" descr="C:\image0001.gif">
          <a:extLst>
            <a:ext uri="{FF2B5EF4-FFF2-40B4-BE49-F238E27FC236}">
              <a16:creationId xmlns:a16="http://schemas.microsoft.com/office/drawing/2014/main" id="{F919BEA4-7C03-9EDE-F23E-D60F380E596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587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324</xdr:row>
      <xdr:rowOff>0</xdr:rowOff>
    </xdr:from>
    <xdr:to>
      <xdr:col>0</xdr:col>
      <xdr:colOff>152400</xdr:colOff>
      <xdr:row>324</xdr:row>
      <xdr:rowOff>133350</xdr:rowOff>
    </xdr:to>
    <xdr:pic>
      <xdr:nvPicPr>
        <xdr:cNvPr id="738190" name="Picture 341" descr="C:\image0001.gif">
          <a:extLst>
            <a:ext uri="{FF2B5EF4-FFF2-40B4-BE49-F238E27FC236}">
              <a16:creationId xmlns:a16="http://schemas.microsoft.com/office/drawing/2014/main" id="{E14F44EB-EB77-2FB2-3A42-060DE63B0E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759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325</xdr:row>
      <xdr:rowOff>0</xdr:rowOff>
    </xdr:from>
    <xdr:to>
      <xdr:col>0</xdr:col>
      <xdr:colOff>152400</xdr:colOff>
      <xdr:row>325</xdr:row>
      <xdr:rowOff>133350</xdr:rowOff>
    </xdr:to>
    <xdr:pic>
      <xdr:nvPicPr>
        <xdr:cNvPr id="738191" name="Picture 340" descr="C:\image0001.gif">
          <a:extLst>
            <a:ext uri="{FF2B5EF4-FFF2-40B4-BE49-F238E27FC236}">
              <a16:creationId xmlns:a16="http://schemas.microsoft.com/office/drawing/2014/main" id="{6EAF128A-19E6-C532-B869-688E88DB0A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930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326</xdr:row>
      <xdr:rowOff>0</xdr:rowOff>
    </xdr:from>
    <xdr:to>
      <xdr:col>0</xdr:col>
      <xdr:colOff>152400</xdr:colOff>
      <xdr:row>326</xdr:row>
      <xdr:rowOff>133350</xdr:rowOff>
    </xdr:to>
    <xdr:pic>
      <xdr:nvPicPr>
        <xdr:cNvPr id="738192" name="Picture 339" descr="C:\image0001.gif">
          <a:extLst>
            <a:ext uri="{FF2B5EF4-FFF2-40B4-BE49-F238E27FC236}">
              <a16:creationId xmlns:a16="http://schemas.microsoft.com/office/drawing/2014/main" id="{2DF7BAB7-1D77-249F-7FE5-97D443978EF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102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327</xdr:row>
      <xdr:rowOff>0</xdr:rowOff>
    </xdr:from>
    <xdr:to>
      <xdr:col>0</xdr:col>
      <xdr:colOff>152400</xdr:colOff>
      <xdr:row>327</xdr:row>
      <xdr:rowOff>133350</xdr:rowOff>
    </xdr:to>
    <xdr:pic>
      <xdr:nvPicPr>
        <xdr:cNvPr id="738193" name="Picture 338" descr="C:\image0001.gif">
          <a:extLst>
            <a:ext uri="{FF2B5EF4-FFF2-40B4-BE49-F238E27FC236}">
              <a16:creationId xmlns:a16="http://schemas.microsoft.com/office/drawing/2014/main" id="{A6DE19DA-7170-6B3A-D401-05B07B7953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273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328</xdr:row>
      <xdr:rowOff>0</xdr:rowOff>
    </xdr:from>
    <xdr:to>
      <xdr:col>0</xdr:col>
      <xdr:colOff>152400</xdr:colOff>
      <xdr:row>328</xdr:row>
      <xdr:rowOff>133350</xdr:rowOff>
    </xdr:to>
    <xdr:pic>
      <xdr:nvPicPr>
        <xdr:cNvPr id="738194" name="Picture 337" descr="C:\image0001.gif">
          <a:extLst>
            <a:ext uri="{FF2B5EF4-FFF2-40B4-BE49-F238E27FC236}">
              <a16:creationId xmlns:a16="http://schemas.microsoft.com/office/drawing/2014/main" id="{A619755D-C332-0D26-970C-DA08DB3720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445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329</xdr:row>
      <xdr:rowOff>0</xdr:rowOff>
    </xdr:from>
    <xdr:to>
      <xdr:col>0</xdr:col>
      <xdr:colOff>152400</xdr:colOff>
      <xdr:row>329</xdr:row>
      <xdr:rowOff>133350</xdr:rowOff>
    </xdr:to>
    <xdr:pic>
      <xdr:nvPicPr>
        <xdr:cNvPr id="738195" name="Picture 336" descr="C:\image0001.gif">
          <a:extLst>
            <a:ext uri="{FF2B5EF4-FFF2-40B4-BE49-F238E27FC236}">
              <a16:creationId xmlns:a16="http://schemas.microsoft.com/office/drawing/2014/main" id="{A18BF676-56D8-FD07-D314-0575804D111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616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330</xdr:row>
      <xdr:rowOff>0</xdr:rowOff>
    </xdr:from>
    <xdr:to>
      <xdr:col>0</xdr:col>
      <xdr:colOff>152400</xdr:colOff>
      <xdr:row>330</xdr:row>
      <xdr:rowOff>133350</xdr:rowOff>
    </xdr:to>
    <xdr:pic>
      <xdr:nvPicPr>
        <xdr:cNvPr id="738196" name="Picture 335" descr="C:\image0001.gif">
          <a:extLst>
            <a:ext uri="{FF2B5EF4-FFF2-40B4-BE49-F238E27FC236}">
              <a16:creationId xmlns:a16="http://schemas.microsoft.com/office/drawing/2014/main" id="{B62D0E2E-1411-0F41-0634-9F75A3DD04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788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331</xdr:row>
      <xdr:rowOff>0</xdr:rowOff>
    </xdr:from>
    <xdr:to>
      <xdr:col>0</xdr:col>
      <xdr:colOff>152400</xdr:colOff>
      <xdr:row>331</xdr:row>
      <xdr:rowOff>133350</xdr:rowOff>
    </xdr:to>
    <xdr:pic>
      <xdr:nvPicPr>
        <xdr:cNvPr id="738197" name="Picture 334" descr="C:\image0001.gif">
          <a:extLst>
            <a:ext uri="{FF2B5EF4-FFF2-40B4-BE49-F238E27FC236}">
              <a16:creationId xmlns:a16="http://schemas.microsoft.com/office/drawing/2014/main" id="{1AB563BB-7438-AD5C-F970-7322F89BD08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6959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332</xdr:row>
      <xdr:rowOff>0</xdr:rowOff>
    </xdr:from>
    <xdr:to>
      <xdr:col>0</xdr:col>
      <xdr:colOff>152400</xdr:colOff>
      <xdr:row>332</xdr:row>
      <xdr:rowOff>133350</xdr:rowOff>
    </xdr:to>
    <xdr:pic>
      <xdr:nvPicPr>
        <xdr:cNvPr id="738198" name="Picture 333" descr="C:\image0001.gif">
          <a:extLst>
            <a:ext uri="{FF2B5EF4-FFF2-40B4-BE49-F238E27FC236}">
              <a16:creationId xmlns:a16="http://schemas.microsoft.com/office/drawing/2014/main" id="{2E52515B-AB91-1291-F06F-3A7925BB563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30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333</xdr:row>
      <xdr:rowOff>0</xdr:rowOff>
    </xdr:from>
    <xdr:to>
      <xdr:col>0</xdr:col>
      <xdr:colOff>152400</xdr:colOff>
      <xdr:row>333</xdr:row>
      <xdr:rowOff>133350</xdr:rowOff>
    </xdr:to>
    <xdr:pic>
      <xdr:nvPicPr>
        <xdr:cNvPr id="738199" name="Picture 332" descr="C:\image0001.gif">
          <a:extLst>
            <a:ext uri="{FF2B5EF4-FFF2-40B4-BE49-F238E27FC236}">
              <a16:creationId xmlns:a16="http://schemas.microsoft.com/office/drawing/2014/main" id="{8D01201D-06E0-7828-DDF8-BFADA30680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302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334</xdr:row>
      <xdr:rowOff>0</xdr:rowOff>
    </xdr:from>
    <xdr:to>
      <xdr:col>0</xdr:col>
      <xdr:colOff>152400</xdr:colOff>
      <xdr:row>334</xdr:row>
      <xdr:rowOff>133350</xdr:rowOff>
    </xdr:to>
    <xdr:pic>
      <xdr:nvPicPr>
        <xdr:cNvPr id="738200" name="Picture 331" descr="C:\image0001.gif">
          <a:extLst>
            <a:ext uri="{FF2B5EF4-FFF2-40B4-BE49-F238E27FC236}">
              <a16:creationId xmlns:a16="http://schemas.microsoft.com/office/drawing/2014/main" id="{AED7902A-9499-6B2B-A563-264774D23D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473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335</xdr:row>
      <xdr:rowOff>0</xdr:rowOff>
    </xdr:from>
    <xdr:to>
      <xdr:col>0</xdr:col>
      <xdr:colOff>152400</xdr:colOff>
      <xdr:row>335</xdr:row>
      <xdr:rowOff>133350</xdr:rowOff>
    </xdr:to>
    <xdr:pic>
      <xdr:nvPicPr>
        <xdr:cNvPr id="738201" name="Picture 330" descr="C:\image0001.gif">
          <a:extLst>
            <a:ext uri="{FF2B5EF4-FFF2-40B4-BE49-F238E27FC236}">
              <a16:creationId xmlns:a16="http://schemas.microsoft.com/office/drawing/2014/main" id="{D3F68DD5-5C88-341D-73D3-D532B578D4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645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336</xdr:row>
      <xdr:rowOff>0</xdr:rowOff>
    </xdr:from>
    <xdr:to>
      <xdr:col>0</xdr:col>
      <xdr:colOff>152400</xdr:colOff>
      <xdr:row>336</xdr:row>
      <xdr:rowOff>133350</xdr:rowOff>
    </xdr:to>
    <xdr:pic>
      <xdr:nvPicPr>
        <xdr:cNvPr id="738202" name="Picture 329" descr="C:\image0001.gif">
          <a:extLst>
            <a:ext uri="{FF2B5EF4-FFF2-40B4-BE49-F238E27FC236}">
              <a16:creationId xmlns:a16="http://schemas.microsoft.com/office/drawing/2014/main" id="{11552757-8341-366A-523F-2A5FD0A540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816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337</xdr:row>
      <xdr:rowOff>0</xdr:rowOff>
    </xdr:from>
    <xdr:to>
      <xdr:col>0</xdr:col>
      <xdr:colOff>152400</xdr:colOff>
      <xdr:row>337</xdr:row>
      <xdr:rowOff>133350</xdr:rowOff>
    </xdr:to>
    <xdr:pic>
      <xdr:nvPicPr>
        <xdr:cNvPr id="738203" name="Picture 328" descr="C:\image0001.gif">
          <a:extLst>
            <a:ext uri="{FF2B5EF4-FFF2-40B4-BE49-F238E27FC236}">
              <a16:creationId xmlns:a16="http://schemas.microsoft.com/office/drawing/2014/main" id="{FBEA8751-AE7F-B7D2-D4A4-D24909DAE87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988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338</xdr:row>
      <xdr:rowOff>0</xdr:rowOff>
    </xdr:from>
    <xdr:to>
      <xdr:col>0</xdr:col>
      <xdr:colOff>152400</xdr:colOff>
      <xdr:row>338</xdr:row>
      <xdr:rowOff>133350</xdr:rowOff>
    </xdr:to>
    <xdr:pic>
      <xdr:nvPicPr>
        <xdr:cNvPr id="738204" name="Picture 327" descr="C:\image0001.gif">
          <a:extLst>
            <a:ext uri="{FF2B5EF4-FFF2-40B4-BE49-F238E27FC236}">
              <a16:creationId xmlns:a16="http://schemas.microsoft.com/office/drawing/2014/main" id="{C6767F41-51A6-F112-268E-582E0FCC51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159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339</xdr:row>
      <xdr:rowOff>0</xdr:rowOff>
    </xdr:from>
    <xdr:to>
      <xdr:col>0</xdr:col>
      <xdr:colOff>152400</xdr:colOff>
      <xdr:row>339</xdr:row>
      <xdr:rowOff>133350</xdr:rowOff>
    </xdr:to>
    <xdr:pic>
      <xdr:nvPicPr>
        <xdr:cNvPr id="738205" name="Picture 326" descr="C:\image0001.gif">
          <a:extLst>
            <a:ext uri="{FF2B5EF4-FFF2-40B4-BE49-F238E27FC236}">
              <a16:creationId xmlns:a16="http://schemas.microsoft.com/office/drawing/2014/main" id="{350DB742-F99D-580E-11B0-76DDF0E981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331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340</xdr:row>
      <xdr:rowOff>0</xdr:rowOff>
    </xdr:from>
    <xdr:to>
      <xdr:col>0</xdr:col>
      <xdr:colOff>152400</xdr:colOff>
      <xdr:row>340</xdr:row>
      <xdr:rowOff>133350</xdr:rowOff>
    </xdr:to>
    <xdr:pic>
      <xdr:nvPicPr>
        <xdr:cNvPr id="738206" name="Picture 325" descr="C:\image0002.gif">
          <a:extLst>
            <a:ext uri="{FF2B5EF4-FFF2-40B4-BE49-F238E27FC236}">
              <a16:creationId xmlns:a16="http://schemas.microsoft.com/office/drawing/2014/main" id="{AB0B8286-5CF5-6FDC-0916-9999518F9D5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8502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341</xdr:row>
      <xdr:rowOff>0</xdr:rowOff>
    </xdr:from>
    <xdr:to>
      <xdr:col>0</xdr:col>
      <xdr:colOff>152400</xdr:colOff>
      <xdr:row>341</xdr:row>
      <xdr:rowOff>133350</xdr:rowOff>
    </xdr:to>
    <xdr:pic>
      <xdr:nvPicPr>
        <xdr:cNvPr id="738207" name="Picture 324" descr="C:\image0001.gif">
          <a:extLst>
            <a:ext uri="{FF2B5EF4-FFF2-40B4-BE49-F238E27FC236}">
              <a16:creationId xmlns:a16="http://schemas.microsoft.com/office/drawing/2014/main" id="{E9348926-A208-2A17-2525-C711E051D2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674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342</xdr:row>
      <xdr:rowOff>0</xdr:rowOff>
    </xdr:from>
    <xdr:to>
      <xdr:col>0</xdr:col>
      <xdr:colOff>152400</xdr:colOff>
      <xdr:row>342</xdr:row>
      <xdr:rowOff>133350</xdr:rowOff>
    </xdr:to>
    <xdr:pic>
      <xdr:nvPicPr>
        <xdr:cNvPr id="738208" name="Picture 323" descr="C:\image0001.gif">
          <a:extLst>
            <a:ext uri="{FF2B5EF4-FFF2-40B4-BE49-F238E27FC236}">
              <a16:creationId xmlns:a16="http://schemas.microsoft.com/office/drawing/2014/main" id="{8F8DAD72-6F40-0B77-1F70-4F9ECB1C5E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8845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343</xdr:row>
      <xdr:rowOff>0</xdr:rowOff>
    </xdr:from>
    <xdr:to>
      <xdr:col>0</xdr:col>
      <xdr:colOff>152400</xdr:colOff>
      <xdr:row>343</xdr:row>
      <xdr:rowOff>133350</xdr:rowOff>
    </xdr:to>
    <xdr:pic>
      <xdr:nvPicPr>
        <xdr:cNvPr id="738209" name="Picture 322" descr="C:\image0001.gif">
          <a:extLst>
            <a:ext uri="{FF2B5EF4-FFF2-40B4-BE49-F238E27FC236}">
              <a16:creationId xmlns:a16="http://schemas.microsoft.com/office/drawing/2014/main" id="{2EA36D06-9822-BD26-415D-109A2078D1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016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344</xdr:row>
      <xdr:rowOff>0</xdr:rowOff>
    </xdr:from>
    <xdr:to>
      <xdr:col>0</xdr:col>
      <xdr:colOff>152400</xdr:colOff>
      <xdr:row>344</xdr:row>
      <xdr:rowOff>133350</xdr:rowOff>
    </xdr:to>
    <xdr:pic>
      <xdr:nvPicPr>
        <xdr:cNvPr id="738210" name="Picture 321" descr="C:\image0001.gif">
          <a:extLst>
            <a:ext uri="{FF2B5EF4-FFF2-40B4-BE49-F238E27FC236}">
              <a16:creationId xmlns:a16="http://schemas.microsoft.com/office/drawing/2014/main" id="{069344D9-BBFF-A873-3745-FFBA2443827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188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345</xdr:row>
      <xdr:rowOff>0</xdr:rowOff>
    </xdr:from>
    <xdr:to>
      <xdr:col>0</xdr:col>
      <xdr:colOff>152400</xdr:colOff>
      <xdr:row>345</xdr:row>
      <xdr:rowOff>133350</xdr:rowOff>
    </xdr:to>
    <xdr:pic>
      <xdr:nvPicPr>
        <xdr:cNvPr id="738211" name="Picture 320" descr="C:\image0001.gif">
          <a:extLst>
            <a:ext uri="{FF2B5EF4-FFF2-40B4-BE49-F238E27FC236}">
              <a16:creationId xmlns:a16="http://schemas.microsoft.com/office/drawing/2014/main" id="{1AAEC0A8-B71F-39F4-3F12-A69942A776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359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346</xdr:row>
      <xdr:rowOff>0</xdr:rowOff>
    </xdr:from>
    <xdr:to>
      <xdr:col>0</xdr:col>
      <xdr:colOff>152400</xdr:colOff>
      <xdr:row>346</xdr:row>
      <xdr:rowOff>133350</xdr:rowOff>
    </xdr:to>
    <xdr:pic>
      <xdr:nvPicPr>
        <xdr:cNvPr id="738212" name="Picture 319" descr="C:\image0001.gif">
          <a:extLst>
            <a:ext uri="{FF2B5EF4-FFF2-40B4-BE49-F238E27FC236}">
              <a16:creationId xmlns:a16="http://schemas.microsoft.com/office/drawing/2014/main" id="{82C35036-C85A-778C-502A-B96B84094DC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531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347</xdr:row>
      <xdr:rowOff>0</xdr:rowOff>
    </xdr:from>
    <xdr:to>
      <xdr:col>0</xdr:col>
      <xdr:colOff>152400</xdr:colOff>
      <xdr:row>347</xdr:row>
      <xdr:rowOff>133350</xdr:rowOff>
    </xdr:to>
    <xdr:pic>
      <xdr:nvPicPr>
        <xdr:cNvPr id="738213" name="Picture 318" descr="C:\image0001.gif">
          <a:extLst>
            <a:ext uri="{FF2B5EF4-FFF2-40B4-BE49-F238E27FC236}">
              <a16:creationId xmlns:a16="http://schemas.microsoft.com/office/drawing/2014/main" id="{95AF606A-5ABA-5F1D-A583-CE1395FA5F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702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348</xdr:row>
      <xdr:rowOff>0</xdr:rowOff>
    </xdr:from>
    <xdr:to>
      <xdr:col>0</xdr:col>
      <xdr:colOff>152400</xdr:colOff>
      <xdr:row>348</xdr:row>
      <xdr:rowOff>133350</xdr:rowOff>
    </xdr:to>
    <xdr:pic>
      <xdr:nvPicPr>
        <xdr:cNvPr id="738214" name="Picture 317" descr="C:\image0001.gif">
          <a:extLst>
            <a:ext uri="{FF2B5EF4-FFF2-40B4-BE49-F238E27FC236}">
              <a16:creationId xmlns:a16="http://schemas.microsoft.com/office/drawing/2014/main" id="{761D57D4-4D0B-CF6C-B31A-6F71B461FB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9874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349</xdr:row>
      <xdr:rowOff>0</xdr:rowOff>
    </xdr:from>
    <xdr:to>
      <xdr:col>0</xdr:col>
      <xdr:colOff>152400</xdr:colOff>
      <xdr:row>349</xdr:row>
      <xdr:rowOff>133350</xdr:rowOff>
    </xdr:to>
    <xdr:pic>
      <xdr:nvPicPr>
        <xdr:cNvPr id="738215" name="Picture 316" descr="C:\image0001.gif">
          <a:extLst>
            <a:ext uri="{FF2B5EF4-FFF2-40B4-BE49-F238E27FC236}">
              <a16:creationId xmlns:a16="http://schemas.microsoft.com/office/drawing/2014/main" id="{A016E86F-092E-1516-8DBE-A123F7ACB2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045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350</xdr:row>
      <xdr:rowOff>0</xdr:rowOff>
    </xdr:from>
    <xdr:to>
      <xdr:col>0</xdr:col>
      <xdr:colOff>152400</xdr:colOff>
      <xdr:row>350</xdr:row>
      <xdr:rowOff>133350</xdr:rowOff>
    </xdr:to>
    <xdr:pic>
      <xdr:nvPicPr>
        <xdr:cNvPr id="738216" name="Picture 315" descr="C:\image0001.gif">
          <a:extLst>
            <a:ext uri="{FF2B5EF4-FFF2-40B4-BE49-F238E27FC236}">
              <a16:creationId xmlns:a16="http://schemas.microsoft.com/office/drawing/2014/main" id="{F80A7C07-C938-4E56-C874-2599C64ABB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217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351</xdr:row>
      <xdr:rowOff>0</xdr:rowOff>
    </xdr:from>
    <xdr:to>
      <xdr:col>0</xdr:col>
      <xdr:colOff>152400</xdr:colOff>
      <xdr:row>351</xdr:row>
      <xdr:rowOff>133350</xdr:rowOff>
    </xdr:to>
    <xdr:pic>
      <xdr:nvPicPr>
        <xdr:cNvPr id="738217" name="Picture 314" descr="C:\image0001.gif">
          <a:extLst>
            <a:ext uri="{FF2B5EF4-FFF2-40B4-BE49-F238E27FC236}">
              <a16:creationId xmlns:a16="http://schemas.microsoft.com/office/drawing/2014/main" id="{342598E4-D382-E2AD-6BC7-B5A2F2C9E9A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388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352</xdr:row>
      <xdr:rowOff>0</xdr:rowOff>
    </xdr:from>
    <xdr:to>
      <xdr:col>0</xdr:col>
      <xdr:colOff>152400</xdr:colOff>
      <xdr:row>352</xdr:row>
      <xdr:rowOff>133350</xdr:rowOff>
    </xdr:to>
    <xdr:pic>
      <xdr:nvPicPr>
        <xdr:cNvPr id="738218" name="Picture 313" descr="C:\image0001.gif">
          <a:extLst>
            <a:ext uri="{FF2B5EF4-FFF2-40B4-BE49-F238E27FC236}">
              <a16:creationId xmlns:a16="http://schemas.microsoft.com/office/drawing/2014/main" id="{8416A4FC-BA83-ADE4-A4EF-FEA7E3FC8B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559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353</xdr:row>
      <xdr:rowOff>0</xdr:rowOff>
    </xdr:from>
    <xdr:to>
      <xdr:col>0</xdr:col>
      <xdr:colOff>152400</xdr:colOff>
      <xdr:row>353</xdr:row>
      <xdr:rowOff>133350</xdr:rowOff>
    </xdr:to>
    <xdr:pic>
      <xdr:nvPicPr>
        <xdr:cNvPr id="738219" name="Picture 312" descr="C:\image0001.gif">
          <a:extLst>
            <a:ext uri="{FF2B5EF4-FFF2-40B4-BE49-F238E27FC236}">
              <a16:creationId xmlns:a16="http://schemas.microsoft.com/office/drawing/2014/main" id="{4C4AC9C3-EC19-76BC-586B-EBDED7FC0F1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731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354</xdr:row>
      <xdr:rowOff>0</xdr:rowOff>
    </xdr:from>
    <xdr:to>
      <xdr:col>0</xdr:col>
      <xdr:colOff>152400</xdr:colOff>
      <xdr:row>354</xdr:row>
      <xdr:rowOff>133350</xdr:rowOff>
    </xdr:to>
    <xdr:pic>
      <xdr:nvPicPr>
        <xdr:cNvPr id="738220" name="Picture 311" descr="C:\image0001.gif">
          <a:extLst>
            <a:ext uri="{FF2B5EF4-FFF2-40B4-BE49-F238E27FC236}">
              <a16:creationId xmlns:a16="http://schemas.microsoft.com/office/drawing/2014/main" id="{8EDB74D1-9C95-E6E4-F833-72A65050DE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02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355</xdr:row>
      <xdr:rowOff>0</xdr:rowOff>
    </xdr:from>
    <xdr:to>
      <xdr:col>0</xdr:col>
      <xdr:colOff>152400</xdr:colOff>
      <xdr:row>355</xdr:row>
      <xdr:rowOff>133350</xdr:rowOff>
    </xdr:to>
    <xdr:pic>
      <xdr:nvPicPr>
        <xdr:cNvPr id="738221" name="Picture 310" descr="C:\image0001.gif">
          <a:extLst>
            <a:ext uri="{FF2B5EF4-FFF2-40B4-BE49-F238E27FC236}">
              <a16:creationId xmlns:a16="http://schemas.microsoft.com/office/drawing/2014/main" id="{032BACEF-B65C-7BAA-400C-F8BA76561F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074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356</xdr:row>
      <xdr:rowOff>0</xdr:rowOff>
    </xdr:from>
    <xdr:to>
      <xdr:col>0</xdr:col>
      <xdr:colOff>152400</xdr:colOff>
      <xdr:row>356</xdr:row>
      <xdr:rowOff>133350</xdr:rowOff>
    </xdr:to>
    <xdr:pic>
      <xdr:nvPicPr>
        <xdr:cNvPr id="738222" name="Picture 309" descr="C:\image0001.gif">
          <a:extLst>
            <a:ext uri="{FF2B5EF4-FFF2-40B4-BE49-F238E27FC236}">
              <a16:creationId xmlns:a16="http://schemas.microsoft.com/office/drawing/2014/main" id="{DFE21E73-7C77-C2DD-9E26-7BF232F6119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245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357</xdr:row>
      <xdr:rowOff>0</xdr:rowOff>
    </xdr:from>
    <xdr:to>
      <xdr:col>0</xdr:col>
      <xdr:colOff>152400</xdr:colOff>
      <xdr:row>357</xdr:row>
      <xdr:rowOff>133350</xdr:rowOff>
    </xdr:to>
    <xdr:pic>
      <xdr:nvPicPr>
        <xdr:cNvPr id="738223" name="Picture 308" descr="C:\image0001.gif">
          <a:extLst>
            <a:ext uri="{FF2B5EF4-FFF2-40B4-BE49-F238E27FC236}">
              <a16:creationId xmlns:a16="http://schemas.microsoft.com/office/drawing/2014/main" id="{F7DE4572-5868-2B18-B8D4-4C2A4659D50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417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358</xdr:row>
      <xdr:rowOff>0</xdr:rowOff>
    </xdr:from>
    <xdr:to>
      <xdr:col>0</xdr:col>
      <xdr:colOff>152400</xdr:colOff>
      <xdr:row>358</xdr:row>
      <xdr:rowOff>133350</xdr:rowOff>
    </xdr:to>
    <xdr:pic>
      <xdr:nvPicPr>
        <xdr:cNvPr id="738224" name="Picture 307" descr="C:\image0001.gif">
          <a:extLst>
            <a:ext uri="{FF2B5EF4-FFF2-40B4-BE49-F238E27FC236}">
              <a16:creationId xmlns:a16="http://schemas.microsoft.com/office/drawing/2014/main" id="{9C366ED7-0F13-A107-3907-7418986B4D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588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359</xdr:row>
      <xdr:rowOff>0</xdr:rowOff>
    </xdr:from>
    <xdr:to>
      <xdr:col>0</xdr:col>
      <xdr:colOff>152400</xdr:colOff>
      <xdr:row>359</xdr:row>
      <xdr:rowOff>133350</xdr:rowOff>
    </xdr:to>
    <xdr:pic>
      <xdr:nvPicPr>
        <xdr:cNvPr id="738225" name="Picture 306" descr="C:\image0001.gif">
          <a:extLst>
            <a:ext uri="{FF2B5EF4-FFF2-40B4-BE49-F238E27FC236}">
              <a16:creationId xmlns:a16="http://schemas.microsoft.com/office/drawing/2014/main" id="{470B9B16-AACC-03BD-41D3-FA60FDB07CE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760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360</xdr:row>
      <xdr:rowOff>0</xdr:rowOff>
    </xdr:from>
    <xdr:to>
      <xdr:col>0</xdr:col>
      <xdr:colOff>152400</xdr:colOff>
      <xdr:row>360</xdr:row>
      <xdr:rowOff>133350</xdr:rowOff>
    </xdr:to>
    <xdr:pic>
      <xdr:nvPicPr>
        <xdr:cNvPr id="738226" name="Picture 305" descr="C:\image0001.gif">
          <a:extLst>
            <a:ext uri="{FF2B5EF4-FFF2-40B4-BE49-F238E27FC236}">
              <a16:creationId xmlns:a16="http://schemas.microsoft.com/office/drawing/2014/main" id="{6F6166CB-2977-156F-98AE-6916FF0F996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1931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361</xdr:row>
      <xdr:rowOff>0</xdr:rowOff>
    </xdr:from>
    <xdr:to>
      <xdr:col>0</xdr:col>
      <xdr:colOff>152400</xdr:colOff>
      <xdr:row>361</xdr:row>
      <xdr:rowOff>133350</xdr:rowOff>
    </xdr:to>
    <xdr:pic>
      <xdr:nvPicPr>
        <xdr:cNvPr id="738227" name="Picture 304" descr="C:\image0001.gif">
          <a:extLst>
            <a:ext uri="{FF2B5EF4-FFF2-40B4-BE49-F238E27FC236}">
              <a16:creationId xmlns:a16="http://schemas.microsoft.com/office/drawing/2014/main" id="{3417BFD0-B118-2F32-6507-174093A323D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103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362</xdr:row>
      <xdr:rowOff>0</xdr:rowOff>
    </xdr:from>
    <xdr:to>
      <xdr:col>0</xdr:col>
      <xdr:colOff>152400</xdr:colOff>
      <xdr:row>362</xdr:row>
      <xdr:rowOff>133350</xdr:rowOff>
    </xdr:to>
    <xdr:pic>
      <xdr:nvPicPr>
        <xdr:cNvPr id="738228" name="Picture 303" descr="C:\image0001.gif">
          <a:extLst>
            <a:ext uri="{FF2B5EF4-FFF2-40B4-BE49-F238E27FC236}">
              <a16:creationId xmlns:a16="http://schemas.microsoft.com/office/drawing/2014/main" id="{BC337A08-E578-BE37-16FE-2B00DD8C44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274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363</xdr:row>
      <xdr:rowOff>0</xdr:rowOff>
    </xdr:from>
    <xdr:to>
      <xdr:col>0</xdr:col>
      <xdr:colOff>152400</xdr:colOff>
      <xdr:row>363</xdr:row>
      <xdr:rowOff>133350</xdr:rowOff>
    </xdr:to>
    <xdr:pic>
      <xdr:nvPicPr>
        <xdr:cNvPr id="738229" name="Picture 302" descr="C:\image0001.gif">
          <a:extLst>
            <a:ext uri="{FF2B5EF4-FFF2-40B4-BE49-F238E27FC236}">
              <a16:creationId xmlns:a16="http://schemas.microsoft.com/office/drawing/2014/main" id="{D2BE9EE3-2005-D15B-D6BE-8C1A13CB7D8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445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364</xdr:row>
      <xdr:rowOff>0</xdr:rowOff>
    </xdr:from>
    <xdr:to>
      <xdr:col>0</xdr:col>
      <xdr:colOff>152400</xdr:colOff>
      <xdr:row>364</xdr:row>
      <xdr:rowOff>133350</xdr:rowOff>
    </xdr:to>
    <xdr:pic>
      <xdr:nvPicPr>
        <xdr:cNvPr id="738230" name="Picture 301" descr="C:\image0001.gif">
          <a:extLst>
            <a:ext uri="{FF2B5EF4-FFF2-40B4-BE49-F238E27FC236}">
              <a16:creationId xmlns:a16="http://schemas.microsoft.com/office/drawing/2014/main" id="{8065CFF6-B241-4D5E-7A93-778533A02A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617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365</xdr:row>
      <xdr:rowOff>0</xdr:rowOff>
    </xdr:from>
    <xdr:to>
      <xdr:col>0</xdr:col>
      <xdr:colOff>152400</xdr:colOff>
      <xdr:row>365</xdr:row>
      <xdr:rowOff>133350</xdr:rowOff>
    </xdr:to>
    <xdr:pic>
      <xdr:nvPicPr>
        <xdr:cNvPr id="738231" name="Picture 300" descr="C:\image0001.gif">
          <a:extLst>
            <a:ext uri="{FF2B5EF4-FFF2-40B4-BE49-F238E27FC236}">
              <a16:creationId xmlns:a16="http://schemas.microsoft.com/office/drawing/2014/main" id="{C61F18C2-CCE4-98FF-F7E7-B7F596173C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788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366</xdr:row>
      <xdr:rowOff>0</xdr:rowOff>
    </xdr:from>
    <xdr:to>
      <xdr:col>0</xdr:col>
      <xdr:colOff>152400</xdr:colOff>
      <xdr:row>366</xdr:row>
      <xdr:rowOff>133350</xdr:rowOff>
    </xdr:to>
    <xdr:pic>
      <xdr:nvPicPr>
        <xdr:cNvPr id="738232" name="Picture 299" descr="C:\image0001.gif">
          <a:extLst>
            <a:ext uri="{FF2B5EF4-FFF2-40B4-BE49-F238E27FC236}">
              <a16:creationId xmlns:a16="http://schemas.microsoft.com/office/drawing/2014/main" id="{7A0D02EA-F171-9827-5D4D-50DB9454B2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2960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367</xdr:row>
      <xdr:rowOff>0</xdr:rowOff>
    </xdr:from>
    <xdr:to>
      <xdr:col>0</xdr:col>
      <xdr:colOff>152400</xdr:colOff>
      <xdr:row>367</xdr:row>
      <xdr:rowOff>133350</xdr:rowOff>
    </xdr:to>
    <xdr:pic>
      <xdr:nvPicPr>
        <xdr:cNvPr id="738233" name="Picture 298" descr="C:\image0001.gif">
          <a:extLst>
            <a:ext uri="{FF2B5EF4-FFF2-40B4-BE49-F238E27FC236}">
              <a16:creationId xmlns:a16="http://schemas.microsoft.com/office/drawing/2014/main" id="{B97289C4-F4B3-A3AC-5773-BD6DAC02FE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131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368</xdr:row>
      <xdr:rowOff>0</xdr:rowOff>
    </xdr:from>
    <xdr:to>
      <xdr:col>0</xdr:col>
      <xdr:colOff>152400</xdr:colOff>
      <xdr:row>368</xdr:row>
      <xdr:rowOff>133350</xdr:rowOff>
    </xdr:to>
    <xdr:pic>
      <xdr:nvPicPr>
        <xdr:cNvPr id="738234" name="Picture 297" descr="C:\image0001.gif">
          <a:extLst>
            <a:ext uri="{FF2B5EF4-FFF2-40B4-BE49-F238E27FC236}">
              <a16:creationId xmlns:a16="http://schemas.microsoft.com/office/drawing/2014/main" id="{7DA54503-F5B2-207B-7501-07B5E44C73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303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369</xdr:row>
      <xdr:rowOff>0</xdr:rowOff>
    </xdr:from>
    <xdr:to>
      <xdr:col>0</xdr:col>
      <xdr:colOff>152400</xdr:colOff>
      <xdr:row>369</xdr:row>
      <xdr:rowOff>133350</xdr:rowOff>
    </xdr:to>
    <xdr:pic>
      <xdr:nvPicPr>
        <xdr:cNvPr id="738235" name="Picture 296" descr="C:\image0001.gif">
          <a:extLst>
            <a:ext uri="{FF2B5EF4-FFF2-40B4-BE49-F238E27FC236}">
              <a16:creationId xmlns:a16="http://schemas.microsoft.com/office/drawing/2014/main" id="{D87C571C-EE42-3313-D242-0B68E81732B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474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370</xdr:row>
      <xdr:rowOff>0</xdr:rowOff>
    </xdr:from>
    <xdr:to>
      <xdr:col>0</xdr:col>
      <xdr:colOff>152400</xdr:colOff>
      <xdr:row>370</xdr:row>
      <xdr:rowOff>133350</xdr:rowOff>
    </xdr:to>
    <xdr:pic>
      <xdr:nvPicPr>
        <xdr:cNvPr id="738236" name="Picture 295" descr="C:\image0001.gif">
          <a:extLst>
            <a:ext uri="{FF2B5EF4-FFF2-40B4-BE49-F238E27FC236}">
              <a16:creationId xmlns:a16="http://schemas.microsoft.com/office/drawing/2014/main" id="{38C3D78C-73F7-A121-06E1-940323C8C8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646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371</xdr:row>
      <xdr:rowOff>0</xdr:rowOff>
    </xdr:from>
    <xdr:to>
      <xdr:col>0</xdr:col>
      <xdr:colOff>152400</xdr:colOff>
      <xdr:row>371</xdr:row>
      <xdr:rowOff>133350</xdr:rowOff>
    </xdr:to>
    <xdr:pic>
      <xdr:nvPicPr>
        <xdr:cNvPr id="738237" name="Picture 294" descr="C:\image0001.gif">
          <a:extLst>
            <a:ext uri="{FF2B5EF4-FFF2-40B4-BE49-F238E27FC236}">
              <a16:creationId xmlns:a16="http://schemas.microsoft.com/office/drawing/2014/main" id="{F499385A-C530-F510-046F-2186186A880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817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372</xdr:row>
      <xdr:rowOff>0</xdr:rowOff>
    </xdr:from>
    <xdr:to>
      <xdr:col>0</xdr:col>
      <xdr:colOff>152400</xdr:colOff>
      <xdr:row>372</xdr:row>
      <xdr:rowOff>133350</xdr:rowOff>
    </xdr:to>
    <xdr:pic>
      <xdr:nvPicPr>
        <xdr:cNvPr id="738238" name="Picture 293" descr="C:\image0001.gif">
          <a:extLst>
            <a:ext uri="{FF2B5EF4-FFF2-40B4-BE49-F238E27FC236}">
              <a16:creationId xmlns:a16="http://schemas.microsoft.com/office/drawing/2014/main" id="{9C3EC8AB-032C-3FA0-5B67-30DE981EAEF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3988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373</xdr:row>
      <xdr:rowOff>0</xdr:rowOff>
    </xdr:from>
    <xdr:to>
      <xdr:col>0</xdr:col>
      <xdr:colOff>152400</xdr:colOff>
      <xdr:row>373</xdr:row>
      <xdr:rowOff>133350</xdr:rowOff>
    </xdr:to>
    <xdr:pic>
      <xdr:nvPicPr>
        <xdr:cNvPr id="738239" name="Picture 292" descr="C:\image0001.gif">
          <a:extLst>
            <a:ext uri="{FF2B5EF4-FFF2-40B4-BE49-F238E27FC236}">
              <a16:creationId xmlns:a16="http://schemas.microsoft.com/office/drawing/2014/main" id="{1D146AD9-35AA-2917-A1EA-1110CC7BE7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160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374</xdr:row>
      <xdr:rowOff>0</xdr:rowOff>
    </xdr:from>
    <xdr:to>
      <xdr:col>0</xdr:col>
      <xdr:colOff>152400</xdr:colOff>
      <xdr:row>374</xdr:row>
      <xdr:rowOff>133350</xdr:rowOff>
    </xdr:to>
    <xdr:pic>
      <xdr:nvPicPr>
        <xdr:cNvPr id="738240" name="Picture 291" descr="C:\image0001.gif">
          <a:extLst>
            <a:ext uri="{FF2B5EF4-FFF2-40B4-BE49-F238E27FC236}">
              <a16:creationId xmlns:a16="http://schemas.microsoft.com/office/drawing/2014/main" id="{804D4465-2A91-6729-EA9E-D22A58E6254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331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375</xdr:row>
      <xdr:rowOff>0</xdr:rowOff>
    </xdr:from>
    <xdr:to>
      <xdr:col>0</xdr:col>
      <xdr:colOff>152400</xdr:colOff>
      <xdr:row>375</xdr:row>
      <xdr:rowOff>133350</xdr:rowOff>
    </xdr:to>
    <xdr:pic>
      <xdr:nvPicPr>
        <xdr:cNvPr id="738241" name="Picture 290" descr="C:\image0001.gif">
          <a:extLst>
            <a:ext uri="{FF2B5EF4-FFF2-40B4-BE49-F238E27FC236}">
              <a16:creationId xmlns:a16="http://schemas.microsoft.com/office/drawing/2014/main" id="{961B842A-5987-6D12-B628-06C6B23852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503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376</xdr:row>
      <xdr:rowOff>0</xdr:rowOff>
    </xdr:from>
    <xdr:to>
      <xdr:col>0</xdr:col>
      <xdr:colOff>152400</xdr:colOff>
      <xdr:row>376</xdr:row>
      <xdr:rowOff>133350</xdr:rowOff>
    </xdr:to>
    <xdr:pic>
      <xdr:nvPicPr>
        <xdr:cNvPr id="738242" name="Picture 289" descr="C:\image0001.gif">
          <a:extLst>
            <a:ext uri="{FF2B5EF4-FFF2-40B4-BE49-F238E27FC236}">
              <a16:creationId xmlns:a16="http://schemas.microsoft.com/office/drawing/2014/main" id="{16BFD0E8-B33B-9A9D-F233-1E0FEAEF515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674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377</xdr:row>
      <xdr:rowOff>0</xdr:rowOff>
    </xdr:from>
    <xdr:to>
      <xdr:col>0</xdr:col>
      <xdr:colOff>152400</xdr:colOff>
      <xdr:row>377</xdr:row>
      <xdr:rowOff>133350</xdr:rowOff>
    </xdr:to>
    <xdr:pic>
      <xdr:nvPicPr>
        <xdr:cNvPr id="738243" name="Picture 288" descr="C:\image0001.gif">
          <a:extLst>
            <a:ext uri="{FF2B5EF4-FFF2-40B4-BE49-F238E27FC236}">
              <a16:creationId xmlns:a16="http://schemas.microsoft.com/office/drawing/2014/main" id="{FD07BEF5-5E36-4581-B57E-4C2B90DED7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4846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378</xdr:row>
      <xdr:rowOff>0</xdr:rowOff>
    </xdr:from>
    <xdr:to>
      <xdr:col>0</xdr:col>
      <xdr:colOff>152400</xdr:colOff>
      <xdr:row>378</xdr:row>
      <xdr:rowOff>133350</xdr:rowOff>
    </xdr:to>
    <xdr:pic>
      <xdr:nvPicPr>
        <xdr:cNvPr id="738244" name="Picture 287" descr="C:\image0001.gif">
          <a:extLst>
            <a:ext uri="{FF2B5EF4-FFF2-40B4-BE49-F238E27FC236}">
              <a16:creationId xmlns:a16="http://schemas.microsoft.com/office/drawing/2014/main" id="{A0FB7E00-8B46-7CD4-F366-BD3ECA24E7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017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379</xdr:row>
      <xdr:rowOff>0</xdr:rowOff>
    </xdr:from>
    <xdr:to>
      <xdr:col>0</xdr:col>
      <xdr:colOff>152400</xdr:colOff>
      <xdr:row>379</xdr:row>
      <xdr:rowOff>133350</xdr:rowOff>
    </xdr:to>
    <xdr:pic>
      <xdr:nvPicPr>
        <xdr:cNvPr id="738245" name="Picture 286" descr="C:\image0001.gif">
          <a:extLst>
            <a:ext uri="{FF2B5EF4-FFF2-40B4-BE49-F238E27FC236}">
              <a16:creationId xmlns:a16="http://schemas.microsoft.com/office/drawing/2014/main" id="{DFCCD1BF-DFFE-B731-151E-E181CBB519C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189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380</xdr:row>
      <xdr:rowOff>0</xdr:rowOff>
    </xdr:from>
    <xdr:to>
      <xdr:col>0</xdr:col>
      <xdr:colOff>152400</xdr:colOff>
      <xdr:row>380</xdr:row>
      <xdr:rowOff>133350</xdr:rowOff>
    </xdr:to>
    <xdr:pic>
      <xdr:nvPicPr>
        <xdr:cNvPr id="738246" name="Picture 285" descr="C:\image0001.gif">
          <a:extLst>
            <a:ext uri="{FF2B5EF4-FFF2-40B4-BE49-F238E27FC236}">
              <a16:creationId xmlns:a16="http://schemas.microsoft.com/office/drawing/2014/main" id="{00B4FDD2-17A1-2B41-F41E-161ED2838B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360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381</xdr:row>
      <xdr:rowOff>0</xdr:rowOff>
    </xdr:from>
    <xdr:to>
      <xdr:col>0</xdr:col>
      <xdr:colOff>152400</xdr:colOff>
      <xdr:row>381</xdr:row>
      <xdr:rowOff>133350</xdr:rowOff>
    </xdr:to>
    <xdr:pic>
      <xdr:nvPicPr>
        <xdr:cNvPr id="738247" name="Picture 284" descr="C:\image0001.gif">
          <a:extLst>
            <a:ext uri="{FF2B5EF4-FFF2-40B4-BE49-F238E27FC236}">
              <a16:creationId xmlns:a16="http://schemas.microsoft.com/office/drawing/2014/main" id="{C852237E-A8D4-4E5A-646E-0AA16D91BD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532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382</xdr:row>
      <xdr:rowOff>0</xdr:rowOff>
    </xdr:from>
    <xdr:to>
      <xdr:col>0</xdr:col>
      <xdr:colOff>152400</xdr:colOff>
      <xdr:row>382</xdr:row>
      <xdr:rowOff>133350</xdr:rowOff>
    </xdr:to>
    <xdr:pic>
      <xdr:nvPicPr>
        <xdr:cNvPr id="738248" name="Picture 283" descr="C:\image0001.gif">
          <a:extLst>
            <a:ext uri="{FF2B5EF4-FFF2-40B4-BE49-F238E27FC236}">
              <a16:creationId xmlns:a16="http://schemas.microsoft.com/office/drawing/2014/main" id="{22198E43-C7CA-91CF-023C-A3EF89324C5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703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383</xdr:row>
      <xdr:rowOff>0</xdr:rowOff>
    </xdr:from>
    <xdr:to>
      <xdr:col>0</xdr:col>
      <xdr:colOff>152400</xdr:colOff>
      <xdr:row>383</xdr:row>
      <xdr:rowOff>133350</xdr:rowOff>
    </xdr:to>
    <xdr:pic>
      <xdr:nvPicPr>
        <xdr:cNvPr id="738249" name="Picture 282" descr="C:\image0001.gif">
          <a:extLst>
            <a:ext uri="{FF2B5EF4-FFF2-40B4-BE49-F238E27FC236}">
              <a16:creationId xmlns:a16="http://schemas.microsoft.com/office/drawing/2014/main" id="{4961E2F7-C5E9-7EBD-0BD7-C66854FDAD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874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384</xdr:row>
      <xdr:rowOff>0</xdr:rowOff>
    </xdr:from>
    <xdr:to>
      <xdr:col>0</xdr:col>
      <xdr:colOff>152400</xdr:colOff>
      <xdr:row>384</xdr:row>
      <xdr:rowOff>133350</xdr:rowOff>
    </xdr:to>
    <xdr:pic>
      <xdr:nvPicPr>
        <xdr:cNvPr id="738250" name="Picture 281" descr="C:\image0001.gif">
          <a:extLst>
            <a:ext uri="{FF2B5EF4-FFF2-40B4-BE49-F238E27FC236}">
              <a16:creationId xmlns:a16="http://schemas.microsoft.com/office/drawing/2014/main" id="{90ED125D-ED34-6C7B-C4AA-1F5CF8AE87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046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385</xdr:row>
      <xdr:rowOff>0</xdr:rowOff>
    </xdr:from>
    <xdr:to>
      <xdr:col>0</xdr:col>
      <xdr:colOff>152400</xdr:colOff>
      <xdr:row>385</xdr:row>
      <xdr:rowOff>133350</xdr:rowOff>
    </xdr:to>
    <xdr:pic>
      <xdr:nvPicPr>
        <xdr:cNvPr id="738251" name="Picture 280" descr="C:\image0001.gif">
          <a:extLst>
            <a:ext uri="{FF2B5EF4-FFF2-40B4-BE49-F238E27FC236}">
              <a16:creationId xmlns:a16="http://schemas.microsoft.com/office/drawing/2014/main" id="{C272ACB7-3515-2B2E-72E3-BFD601A0AF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217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386</xdr:row>
      <xdr:rowOff>0</xdr:rowOff>
    </xdr:from>
    <xdr:to>
      <xdr:col>0</xdr:col>
      <xdr:colOff>152400</xdr:colOff>
      <xdr:row>386</xdr:row>
      <xdr:rowOff>133350</xdr:rowOff>
    </xdr:to>
    <xdr:pic>
      <xdr:nvPicPr>
        <xdr:cNvPr id="738252" name="Picture 279" descr="C:\image0001.gif">
          <a:extLst>
            <a:ext uri="{FF2B5EF4-FFF2-40B4-BE49-F238E27FC236}">
              <a16:creationId xmlns:a16="http://schemas.microsoft.com/office/drawing/2014/main" id="{B33AA976-2452-B9F2-BDDD-C51D2CD846B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389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387</xdr:row>
      <xdr:rowOff>0</xdr:rowOff>
    </xdr:from>
    <xdr:to>
      <xdr:col>0</xdr:col>
      <xdr:colOff>152400</xdr:colOff>
      <xdr:row>387</xdr:row>
      <xdr:rowOff>133350</xdr:rowOff>
    </xdr:to>
    <xdr:pic>
      <xdr:nvPicPr>
        <xdr:cNvPr id="738253" name="Picture 278" descr="C:\image0001.gif">
          <a:extLst>
            <a:ext uri="{FF2B5EF4-FFF2-40B4-BE49-F238E27FC236}">
              <a16:creationId xmlns:a16="http://schemas.microsoft.com/office/drawing/2014/main" id="{77ADA7AA-2122-ADB7-C5F6-7A9F2C8A082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560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388</xdr:row>
      <xdr:rowOff>0</xdr:rowOff>
    </xdr:from>
    <xdr:to>
      <xdr:col>0</xdr:col>
      <xdr:colOff>152400</xdr:colOff>
      <xdr:row>388</xdr:row>
      <xdr:rowOff>133350</xdr:rowOff>
    </xdr:to>
    <xdr:pic>
      <xdr:nvPicPr>
        <xdr:cNvPr id="738254" name="Picture 277" descr="C:\image0001.gif">
          <a:extLst>
            <a:ext uri="{FF2B5EF4-FFF2-40B4-BE49-F238E27FC236}">
              <a16:creationId xmlns:a16="http://schemas.microsoft.com/office/drawing/2014/main" id="{E53E5BBF-4920-6890-040C-0EA4133D74D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732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389</xdr:row>
      <xdr:rowOff>0</xdr:rowOff>
    </xdr:from>
    <xdr:to>
      <xdr:col>0</xdr:col>
      <xdr:colOff>152400</xdr:colOff>
      <xdr:row>389</xdr:row>
      <xdr:rowOff>133350</xdr:rowOff>
    </xdr:to>
    <xdr:pic>
      <xdr:nvPicPr>
        <xdr:cNvPr id="738255" name="Picture 276" descr="C:\image0001.gif">
          <a:extLst>
            <a:ext uri="{FF2B5EF4-FFF2-40B4-BE49-F238E27FC236}">
              <a16:creationId xmlns:a16="http://schemas.microsoft.com/office/drawing/2014/main" id="{F11B4B7A-9026-50CB-B361-9389DE336B3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903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390</xdr:row>
      <xdr:rowOff>0</xdr:rowOff>
    </xdr:from>
    <xdr:to>
      <xdr:col>0</xdr:col>
      <xdr:colOff>152400</xdr:colOff>
      <xdr:row>390</xdr:row>
      <xdr:rowOff>133350</xdr:rowOff>
    </xdr:to>
    <xdr:pic>
      <xdr:nvPicPr>
        <xdr:cNvPr id="738256" name="Picture 275" descr="C:\image0001.gif">
          <a:extLst>
            <a:ext uri="{FF2B5EF4-FFF2-40B4-BE49-F238E27FC236}">
              <a16:creationId xmlns:a16="http://schemas.microsoft.com/office/drawing/2014/main" id="{321F483E-5EDD-3812-4C13-5C46A37574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075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391</xdr:row>
      <xdr:rowOff>0</xdr:rowOff>
    </xdr:from>
    <xdr:to>
      <xdr:col>0</xdr:col>
      <xdr:colOff>152400</xdr:colOff>
      <xdr:row>391</xdr:row>
      <xdr:rowOff>133350</xdr:rowOff>
    </xdr:to>
    <xdr:pic>
      <xdr:nvPicPr>
        <xdr:cNvPr id="738257" name="Picture 274" descr="C:\image0001.gif">
          <a:extLst>
            <a:ext uri="{FF2B5EF4-FFF2-40B4-BE49-F238E27FC236}">
              <a16:creationId xmlns:a16="http://schemas.microsoft.com/office/drawing/2014/main" id="{F391B60A-6E87-0016-1D57-B28A5EB58F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246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392</xdr:row>
      <xdr:rowOff>0</xdr:rowOff>
    </xdr:from>
    <xdr:to>
      <xdr:col>0</xdr:col>
      <xdr:colOff>152400</xdr:colOff>
      <xdr:row>392</xdr:row>
      <xdr:rowOff>133350</xdr:rowOff>
    </xdr:to>
    <xdr:pic>
      <xdr:nvPicPr>
        <xdr:cNvPr id="738258" name="Picture 273" descr="C:\image0001.gif">
          <a:extLst>
            <a:ext uri="{FF2B5EF4-FFF2-40B4-BE49-F238E27FC236}">
              <a16:creationId xmlns:a16="http://schemas.microsoft.com/office/drawing/2014/main" id="{68EF88B8-6EC0-48A2-C846-7751D136DF1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417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393</xdr:row>
      <xdr:rowOff>0</xdr:rowOff>
    </xdr:from>
    <xdr:to>
      <xdr:col>0</xdr:col>
      <xdr:colOff>152400</xdr:colOff>
      <xdr:row>393</xdr:row>
      <xdr:rowOff>133350</xdr:rowOff>
    </xdr:to>
    <xdr:pic>
      <xdr:nvPicPr>
        <xdr:cNvPr id="738259" name="Picture 272" descr="C:\image0001.gif">
          <a:extLst>
            <a:ext uri="{FF2B5EF4-FFF2-40B4-BE49-F238E27FC236}">
              <a16:creationId xmlns:a16="http://schemas.microsoft.com/office/drawing/2014/main" id="{6C2880B0-3483-4800-89FB-00E31C89AA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589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394</xdr:row>
      <xdr:rowOff>0</xdr:rowOff>
    </xdr:from>
    <xdr:to>
      <xdr:col>0</xdr:col>
      <xdr:colOff>152400</xdr:colOff>
      <xdr:row>394</xdr:row>
      <xdr:rowOff>133350</xdr:rowOff>
    </xdr:to>
    <xdr:pic>
      <xdr:nvPicPr>
        <xdr:cNvPr id="738260" name="Picture 271" descr="C:\image0001.gif">
          <a:extLst>
            <a:ext uri="{FF2B5EF4-FFF2-40B4-BE49-F238E27FC236}">
              <a16:creationId xmlns:a16="http://schemas.microsoft.com/office/drawing/2014/main" id="{75A26A5F-7003-A039-51FB-0D0E8641D44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760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395</xdr:row>
      <xdr:rowOff>0</xdr:rowOff>
    </xdr:from>
    <xdr:to>
      <xdr:col>0</xdr:col>
      <xdr:colOff>152400</xdr:colOff>
      <xdr:row>395</xdr:row>
      <xdr:rowOff>133350</xdr:rowOff>
    </xdr:to>
    <xdr:pic>
      <xdr:nvPicPr>
        <xdr:cNvPr id="738261" name="Picture 270" descr="C:\image0001.gif">
          <a:extLst>
            <a:ext uri="{FF2B5EF4-FFF2-40B4-BE49-F238E27FC236}">
              <a16:creationId xmlns:a16="http://schemas.microsoft.com/office/drawing/2014/main" id="{D0F61DAE-F466-C6BA-9DFF-7B501EB7DEF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932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396</xdr:row>
      <xdr:rowOff>0</xdr:rowOff>
    </xdr:from>
    <xdr:to>
      <xdr:col>0</xdr:col>
      <xdr:colOff>152400</xdr:colOff>
      <xdr:row>396</xdr:row>
      <xdr:rowOff>133350</xdr:rowOff>
    </xdr:to>
    <xdr:pic>
      <xdr:nvPicPr>
        <xdr:cNvPr id="738262" name="Picture 269" descr="C:\image0001.gif">
          <a:extLst>
            <a:ext uri="{FF2B5EF4-FFF2-40B4-BE49-F238E27FC236}">
              <a16:creationId xmlns:a16="http://schemas.microsoft.com/office/drawing/2014/main" id="{376040D5-9C46-3645-A058-318505CB75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103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397</xdr:row>
      <xdr:rowOff>0</xdr:rowOff>
    </xdr:from>
    <xdr:to>
      <xdr:col>0</xdr:col>
      <xdr:colOff>152400</xdr:colOff>
      <xdr:row>397</xdr:row>
      <xdr:rowOff>133350</xdr:rowOff>
    </xdr:to>
    <xdr:pic>
      <xdr:nvPicPr>
        <xdr:cNvPr id="738263" name="Picture 268" descr="C:\image0002.gif">
          <a:extLst>
            <a:ext uri="{FF2B5EF4-FFF2-40B4-BE49-F238E27FC236}">
              <a16:creationId xmlns:a16="http://schemas.microsoft.com/office/drawing/2014/main" id="{ACFC7595-D155-C618-6E6C-9B7BDF5926D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8275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398</xdr:row>
      <xdr:rowOff>0</xdr:rowOff>
    </xdr:from>
    <xdr:to>
      <xdr:col>0</xdr:col>
      <xdr:colOff>152400</xdr:colOff>
      <xdr:row>398</xdr:row>
      <xdr:rowOff>133350</xdr:rowOff>
    </xdr:to>
    <xdr:pic>
      <xdr:nvPicPr>
        <xdr:cNvPr id="738264" name="Picture 267" descr="C:\image0001.gif">
          <a:extLst>
            <a:ext uri="{FF2B5EF4-FFF2-40B4-BE49-F238E27FC236}">
              <a16:creationId xmlns:a16="http://schemas.microsoft.com/office/drawing/2014/main" id="{AE5E7B35-58AC-0781-7941-1E108840C96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446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399</xdr:row>
      <xdr:rowOff>0</xdr:rowOff>
    </xdr:from>
    <xdr:to>
      <xdr:col>0</xdr:col>
      <xdr:colOff>152400</xdr:colOff>
      <xdr:row>399</xdr:row>
      <xdr:rowOff>133350</xdr:rowOff>
    </xdr:to>
    <xdr:pic>
      <xdr:nvPicPr>
        <xdr:cNvPr id="738265" name="Picture 266" descr="C:\image0001.gif">
          <a:extLst>
            <a:ext uri="{FF2B5EF4-FFF2-40B4-BE49-F238E27FC236}">
              <a16:creationId xmlns:a16="http://schemas.microsoft.com/office/drawing/2014/main" id="{300A8053-0A29-E3E1-0AB4-687B4B64C44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618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400</xdr:row>
      <xdr:rowOff>0</xdr:rowOff>
    </xdr:from>
    <xdr:to>
      <xdr:col>0</xdr:col>
      <xdr:colOff>152400</xdr:colOff>
      <xdr:row>400</xdr:row>
      <xdr:rowOff>133350</xdr:rowOff>
    </xdr:to>
    <xdr:pic>
      <xdr:nvPicPr>
        <xdr:cNvPr id="738266" name="Picture 265" descr="C:\image0001.gif">
          <a:extLst>
            <a:ext uri="{FF2B5EF4-FFF2-40B4-BE49-F238E27FC236}">
              <a16:creationId xmlns:a16="http://schemas.microsoft.com/office/drawing/2014/main" id="{C72B5150-8C79-BF43-BF31-130F0CD0C7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789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401</xdr:row>
      <xdr:rowOff>0</xdr:rowOff>
    </xdr:from>
    <xdr:to>
      <xdr:col>0</xdr:col>
      <xdr:colOff>152400</xdr:colOff>
      <xdr:row>401</xdr:row>
      <xdr:rowOff>133350</xdr:rowOff>
    </xdr:to>
    <xdr:pic>
      <xdr:nvPicPr>
        <xdr:cNvPr id="738267" name="Picture 264" descr="C:\image0001.gif">
          <a:extLst>
            <a:ext uri="{FF2B5EF4-FFF2-40B4-BE49-F238E27FC236}">
              <a16:creationId xmlns:a16="http://schemas.microsoft.com/office/drawing/2014/main" id="{6E99B123-CABA-3EED-33AC-074BF3167A7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8961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402</xdr:row>
      <xdr:rowOff>0</xdr:rowOff>
    </xdr:from>
    <xdr:to>
      <xdr:col>0</xdr:col>
      <xdr:colOff>152400</xdr:colOff>
      <xdr:row>402</xdr:row>
      <xdr:rowOff>133350</xdr:rowOff>
    </xdr:to>
    <xdr:pic>
      <xdr:nvPicPr>
        <xdr:cNvPr id="738268" name="Picture 263" descr="C:\image0001.gif">
          <a:extLst>
            <a:ext uri="{FF2B5EF4-FFF2-40B4-BE49-F238E27FC236}">
              <a16:creationId xmlns:a16="http://schemas.microsoft.com/office/drawing/2014/main" id="{AD9033D9-0BD0-6D49-03C9-64588B9123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132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403</xdr:row>
      <xdr:rowOff>0</xdr:rowOff>
    </xdr:from>
    <xdr:to>
      <xdr:col>0</xdr:col>
      <xdr:colOff>152400</xdr:colOff>
      <xdr:row>403</xdr:row>
      <xdr:rowOff>133350</xdr:rowOff>
    </xdr:to>
    <xdr:pic>
      <xdr:nvPicPr>
        <xdr:cNvPr id="738269" name="Picture 262" descr="C:\image0001.gif">
          <a:extLst>
            <a:ext uri="{FF2B5EF4-FFF2-40B4-BE49-F238E27FC236}">
              <a16:creationId xmlns:a16="http://schemas.microsoft.com/office/drawing/2014/main" id="{F1D923B6-2606-090B-3698-7157898EDF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303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404</xdr:row>
      <xdr:rowOff>0</xdr:rowOff>
    </xdr:from>
    <xdr:to>
      <xdr:col>0</xdr:col>
      <xdr:colOff>152400</xdr:colOff>
      <xdr:row>404</xdr:row>
      <xdr:rowOff>133350</xdr:rowOff>
    </xdr:to>
    <xdr:pic>
      <xdr:nvPicPr>
        <xdr:cNvPr id="738270" name="Picture 261" descr="C:\image0002.gif">
          <a:extLst>
            <a:ext uri="{FF2B5EF4-FFF2-40B4-BE49-F238E27FC236}">
              <a16:creationId xmlns:a16="http://schemas.microsoft.com/office/drawing/2014/main" id="{B47A1205-6E10-F8E0-5682-108BF7B3644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475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405</xdr:row>
      <xdr:rowOff>0</xdr:rowOff>
    </xdr:from>
    <xdr:to>
      <xdr:col>0</xdr:col>
      <xdr:colOff>152400</xdr:colOff>
      <xdr:row>405</xdr:row>
      <xdr:rowOff>133350</xdr:rowOff>
    </xdr:to>
    <xdr:pic>
      <xdr:nvPicPr>
        <xdr:cNvPr id="738271" name="Picture 260" descr="C:\image0001.gif">
          <a:extLst>
            <a:ext uri="{FF2B5EF4-FFF2-40B4-BE49-F238E27FC236}">
              <a16:creationId xmlns:a16="http://schemas.microsoft.com/office/drawing/2014/main" id="{12860370-339F-930F-3C94-226419D8BB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646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406</xdr:row>
      <xdr:rowOff>0</xdr:rowOff>
    </xdr:from>
    <xdr:to>
      <xdr:col>0</xdr:col>
      <xdr:colOff>152400</xdr:colOff>
      <xdr:row>406</xdr:row>
      <xdr:rowOff>133350</xdr:rowOff>
    </xdr:to>
    <xdr:pic>
      <xdr:nvPicPr>
        <xdr:cNvPr id="738272" name="Picture 259" descr="C:\image0001.gif">
          <a:extLst>
            <a:ext uri="{FF2B5EF4-FFF2-40B4-BE49-F238E27FC236}">
              <a16:creationId xmlns:a16="http://schemas.microsoft.com/office/drawing/2014/main" id="{F32B4673-9522-7E7E-6521-AA11016098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818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407</xdr:row>
      <xdr:rowOff>0</xdr:rowOff>
    </xdr:from>
    <xdr:to>
      <xdr:col>0</xdr:col>
      <xdr:colOff>152400</xdr:colOff>
      <xdr:row>407</xdr:row>
      <xdr:rowOff>133350</xdr:rowOff>
    </xdr:to>
    <xdr:pic>
      <xdr:nvPicPr>
        <xdr:cNvPr id="738273" name="Picture 258" descr="C:\image0001.gif">
          <a:extLst>
            <a:ext uri="{FF2B5EF4-FFF2-40B4-BE49-F238E27FC236}">
              <a16:creationId xmlns:a16="http://schemas.microsoft.com/office/drawing/2014/main" id="{C32585E4-7D54-8272-1100-E64F221D8D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9989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408</xdr:row>
      <xdr:rowOff>0</xdr:rowOff>
    </xdr:from>
    <xdr:to>
      <xdr:col>0</xdr:col>
      <xdr:colOff>152400</xdr:colOff>
      <xdr:row>408</xdr:row>
      <xdr:rowOff>133350</xdr:rowOff>
    </xdr:to>
    <xdr:pic>
      <xdr:nvPicPr>
        <xdr:cNvPr id="738274" name="Picture 257" descr="C:\image0001.gif">
          <a:extLst>
            <a:ext uri="{FF2B5EF4-FFF2-40B4-BE49-F238E27FC236}">
              <a16:creationId xmlns:a16="http://schemas.microsoft.com/office/drawing/2014/main" id="{FB1E900A-DF36-7903-C208-7A253595EF2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161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409</xdr:row>
      <xdr:rowOff>0</xdr:rowOff>
    </xdr:from>
    <xdr:to>
      <xdr:col>0</xdr:col>
      <xdr:colOff>152400</xdr:colOff>
      <xdr:row>409</xdr:row>
      <xdr:rowOff>133350</xdr:rowOff>
    </xdr:to>
    <xdr:pic>
      <xdr:nvPicPr>
        <xdr:cNvPr id="738275" name="Picture 256" descr="C:\image0001.gif">
          <a:extLst>
            <a:ext uri="{FF2B5EF4-FFF2-40B4-BE49-F238E27FC236}">
              <a16:creationId xmlns:a16="http://schemas.microsoft.com/office/drawing/2014/main" id="{0D128023-DA87-9BA2-95E9-19F2D500BE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332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410</xdr:row>
      <xdr:rowOff>0</xdr:rowOff>
    </xdr:from>
    <xdr:to>
      <xdr:col>0</xdr:col>
      <xdr:colOff>152400</xdr:colOff>
      <xdr:row>410</xdr:row>
      <xdr:rowOff>133350</xdr:rowOff>
    </xdr:to>
    <xdr:pic>
      <xdr:nvPicPr>
        <xdr:cNvPr id="738276" name="Picture 255" descr="C:\image0001.gif">
          <a:extLst>
            <a:ext uri="{FF2B5EF4-FFF2-40B4-BE49-F238E27FC236}">
              <a16:creationId xmlns:a16="http://schemas.microsoft.com/office/drawing/2014/main" id="{8AF6DAE4-A0C7-8E69-2BCF-C2B1AB9BC92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504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411</xdr:row>
      <xdr:rowOff>0</xdr:rowOff>
    </xdr:from>
    <xdr:to>
      <xdr:col>0</xdr:col>
      <xdr:colOff>152400</xdr:colOff>
      <xdr:row>411</xdr:row>
      <xdr:rowOff>133350</xdr:rowOff>
    </xdr:to>
    <xdr:pic>
      <xdr:nvPicPr>
        <xdr:cNvPr id="738277" name="Picture 254" descr="C:\image0001.gif">
          <a:extLst>
            <a:ext uri="{FF2B5EF4-FFF2-40B4-BE49-F238E27FC236}">
              <a16:creationId xmlns:a16="http://schemas.microsoft.com/office/drawing/2014/main" id="{9A7F9BD7-6AAB-108C-A3C3-A3023447D3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675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412</xdr:row>
      <xdr:rowOff>0</xdr:rowOff>
    </xdr:from>
    <xdr:to>
      <xdr:col>0</xdr:col>
      <xdr:colOff>152400</xdr:colOff>
      <xdr:row>412</xdr:row>
      <xdr:rowOff>133350</xdr:rowOff>
    </xdr:to>
    <xdr:pic>
      <xdr:nvPicPr>
        <xdr:cNvPr id="738278" name="Picture 253" descr="C:\image0001.gif">
          <a:extLst>
            <a:ext uri="{FF2B5EF4-FFF2-40B4-BE49-F238E27FC236}">
              <a16:creationId xmlns:a16="http://schemas.microsoft.com/office/drawing/2014/main" id="{04551430-4B60-CDD8-DC43-E58402B512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0846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413</xdr:row>
      <xdr:rowOff>0</xdr:rowOff>
    </xdr:from>
    <xdr:to>
      <xdr:col>0</xdr:col>
      <xdr:colOff>152400</xdr:colOff>
      <xdr:row>413</xdr:row>
      <xdr:rowOff>133350</xdr:rowOff>
    </xdr:to>
    <xdr:pic>
      <xdr:nvPicPr>
        <xdr:cNvPr id="738279" name="Picture 252" descr="C:\image0001.gif">
          <a:extLst>
            <a:ext uri="{FF2B5EF4-FFF2-40B4-BE49-F238E27FC236}">
              <a16:creationId xmlns:a16="http://schemas.microsoft.com/office/drawing/2014/main" id="{57A3BE64-B48B-B052-FAAA-98D5E7B06B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018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414</xdr:row>
      <xdr:rowOff>0</xdr:rowOff>
    </xdr:from>
    <xdr:to>
      <xdr:col>0</xdr:col>
      <xdr:colOff>152400</xdr:colOff>
      <xdr:row>414</xdr:row>
      <xdr:rowOff>133350</xdr:rowOff>
    </xdr:to>
    <xdr:pic>
      <xdr:nvPicPr>
        <xdr:cNvPr id="738280" name="Picture 251" descr="C:\image0001.gif">
          <a:extLst>
            <a:ext uri="{FF2B5EF4-FFF2-40B4-BE49-F238E27FC236}">
              <a16:creationId xmlns:a16="http://schemas.microsoft.com/office/drawing/2014/main" id="{D9ADACE5-5C06-6F71-7748-736E00B6BF8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189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415</xdr:row>
      <xdr:rowOff>0</xdr:rowOff>
    </xdr:from>
    <xdr:to>
      <xdr:col>0</xdr:col>
      <xdr:colOff>152400</xdr:colOff>
      <xdr:row>415</xdr:row>
      <xdr:rowOff>133350</xdr:rowOff>
    </xdr:to>
    <xdr:pic>
      <xdr:nvPicPr>
        <xdr:cNvPr id="738281" name="Picture 250" descr="C:\image0001.gif">
          <a:extLst>
            <a:ext uri="{FF2B5EF4-FFF2-40B4-BE49-F238E27FC236}">
              <a16:creationId xmlns:a16="http://schemas.microsoft.com/office/drawing/2014/main" id="{7E20CC0F-4CDD-3DA9-01D6-9B4F8BA2A9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361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416</xdr:row>
      <xdr:rowOff>0</xdr:rowOff>
    </xdr:from>
    <xdr:to>
      <xdr:col>0</xdr:col>
      <xdr:colOff>152400</xdr:colOff>
      <xdr:row>416</xdr:row>
      <xdr:rowOff>133350</xdr:rowOff>
    </xdr:to>
    <xdr:pic>
      <xdr:nvPicPr>
        <xdr:cNvPr id="738282" name="Picture 249" descr="C:\image0001.gif">
          <a:extLst>
            <a:ext uri="{FF2B5EF4-FFF2-40B4-BE49-F238E27FC236}">
              <a16:creationId xmlns:a16="http://schemas.microsoft.com/office/drawing/2014/main" id="{51BBC774-5A87-24E2-E77A-D224658FB42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532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417</xdr:row>
      <xdr:rowOff>0</xdr:rowOff>
    </xdr:from>
    <xdr:to>
      <xdr:col>0</xdr:col>
      <xdr:colOff>152400</xdr:colOff>
      <xdr:row>417</xdr:row>
      <xdr:rowOff>133350</xdr:rowOff>
    </xdr:to>
    <xdr:pic>
      <xdr:nvPicPr>
        <xdr:cNvPr id="738283" name="Picture 248" descr="C:\image0002.gif">
          <a:extLst>
            <a:ext uri="{FF2B5EF4-FFF2-40B4-BE49-F238E27FC236}">
              <a16:creationId xmlns:a16="http://schemas.microsoft.com/office/drawing/2014/main" id="{BB12C200-B7CE-A6D2-E7A2-A81042ACC46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1704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418</xdr:row>
      <xdr:rowOff>0</xdr:rowOff>
    </xdr:from>
    <xdr:to>
      <xdr:col>0</xdr:col>
      <xdr:colOff>152400</xdr:colOff>
      <xdr:row>418</xdr:row>
      <xdr:rowOff>133350</xdr:rowOff>
    </xdr:to>
    <xdr:pic>
      <xdr:nvPicPr>
        <xdr:cNvPr id="738284" name="Picture 247" descr="C:\image0001.gif">
          <a:extLst>
            <a:ext uri="{FF2B5EF4-FFF2-40B4-BE49-F238E27FC236}">
              <a16:creationId xmlns:a16="http://schemas.microsoft.com/office/drawing/2014/main" id="{3B18C501-4FA7-AF26-0D88-85F05D719BE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875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419</xdr:row>
      <xdr:rowOff>0</xdr:rowOff>
    </xdr:from>
    <xdr:to>
      <xdr:col>0</xdr:col>
      <xdr:colOff>152400</xdr:colOff>
      <xdr:row>419</xdr:row>
      <xdr:rowOff>133350</xdr:rowOff>
    </xdr:to>
    <xdr:pic>
      <xdr:nvPicPr>
        <xdr:cNvPr id="738285" name="Picture 246" descr="C:\image0001.gif">
          <a:extLst>
            <a:ext uri="{FF2B5EF4-FFF2-40B4-BE49-F238E27FC236}">
              <a16:creationId xmlns:a16="http://schemas.microsoft.com/office/drawing/2014/main" id="{B615E5EE-84E4-2CAB-2EA1-DCC57E7EE1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047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420</xdr:row>
      <xdr:rowOff>0</xdr:rowOff>
    </xdr:from>
    <xdr:to>
      <xdr:col>0</xdr:col>
      <xdr:colOff>152400</xdr:colOff>
      <xdr:row>420</xdr:row>
      <xdr:rowOff>133350</xdr:rowOff>
    </xdr:to>
    <xdr:pic>
      <xdr:nvPicPr>
        <xdr:cNvPr id="738286" name="Picture 245" descr="C:\image0001.gif">
          <a:extLst>
            <a:ext uri="{FF2B5EF4-FFF2-40B4-BE49-F238E27FC236}">
              <a16:creationId xmlns:a16="http://schemas.microsoft.com/office/drawing/2014/main" id="{04F34814-4DCB-576E-9F14-6DC65B9239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218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421</xdr:row>
      <xdr:rowOff>0</xdr:rowOff>
    </xdr:from>
    <xdr:to>
      <xdr:col>0</xdr:col>
      <xdr:colOff>152400</xdr:colOff>
      <xdr:row>421</xdr:row>
      <xdr:rowOff>133350</xdr:rowOff>
    </xdr:to>
    <xdr:pic>
      <xdr:nvPicPr>
        <xdr:cNvPr id="738287" name="Picture 244" descr="C:\image0001.gif">
          <a:extLst>
            <a:ext uri="{FF2B5EF4-FFF2-40B4-BE49-F238E27FC236}">
              <a16:creationId xmlns:a16="http://schemas.microsoft.com/office/drawing/2014/main" id="{15C2EB80-8FE1-1599-D4BF-1A7A8D1CE29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390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422</xdr:row>
      <xdr:rowOff>0</xdr:rowOff>
    </xdr:from>
    <xdr:to>
      <xdr:col>0</xdr:col>
      <xdr:colOff>152400</xdr:colOff>
      <xdr:row>422</xdr:row>
      <xdr:rowOff>133350</xdr:rowOff>
    </xdr:to>
    <xdr:pic>
      <xdr:nvPicPr>
        <xdr:cNvPr id="738288" name="Picture 243" descr="C:\image0001.gif">
          <a:extLst>
            <a:ext uri="{FF2B5EF4-FFF2-40B4-BE49-F238E27FC236}">
              <a16:creationId xmlns:a16="http://schemas.microsoft.com/office/drawing/2014/main" id="{4C631B18-1266-C4D4-E61D-FFDC51C81F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561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423</xdr:row>
      <xdr:rowOff>0</xdr:rowOff>
    </xdr:from>
    <xdr:to>
      <xdr:col>0</xdr:col>
      <xdr:colOff>152400</xdr:colOff>
      <xdr:row>423</xdr:row>
      <xdr:rowOff>133350</xdr:rowOff>
    </xdr:to>
    <xdr:pic>
      <xdr:nvPicPr>
        <xdr:cNvPr id="738289" name="Picture 242" descr="C:\image0001.gif">
          <a:extLst>
            <a:ext uri="{FF2B5EF4-FFF2-40B4-BE49-F238E27FC236}">
              <a16:creationId xmlns:a16="http://schemas.microsoft.com/office/drawing/2014/main" id="{0CFA95CB-021F-8B20-BCC3-84994786D9D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732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424</xdr:row>
      <xdr:rowOff>0</xdr:rowOff>
    </xdr:from>
    <xdr:to>
      <xdr:col>0</xdr:col>
      <xdr:colOff>152400</xdr:colOff>
      <xdr:row>424</xdr:row>
      <xdr:rowOff>133350</xdr:rowOff>
    </xdr:to>
    <xdr:pic>
      <xdr:nvPicPr>
        <xdr:cNvPr id="738290" name="Picture 241" descr="C:\image0001.gif">
          <a:extLst>
            <a:ext uri="{FF2B5EF4-FFF2-40B4-BE49-F238E27FC236}">
              <a16:creationId xmlns:a16="http://schemas.microsoft.com/office/drawing/2014/main" id="{BA1CCF84-8A1F-6456-7071-C76EDEEFAC4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2904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425</xdr:row>
      <xdr:rowOff>0</xdr:rowOff>
    </xdr:from>
    <xdr:to>
      <xdr:col>0</xdr:col>
      <xdr:colOff>152400</xdr:colOff>
      <xdr:row>425</xdr:row>
      <xdr:rowOff>133350</xdr:rowOff>
    </xdr:to>
    <xdr:pic>
      <xdr:nvPicPr>
        <xdr:cNvPr id="738291" name="Picture 240" descr="C:\image0001.gif">
          <a:extLst>
            <a:ext uri="{FF2B5EF4-FFF2-40B4-BE49-F238E27FC236}">
              <a16:creationId xmlns:a16="http://schemas.microsoft.com/office/drawing/2014/main" id="{8531759F-56D4-87DF-86E3-BF256E8D83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075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426</xdr:row>
      <xdr:rowOff>0</xdr:rowOff>
    </xdr:from>
    <xdr:to>
      <xdr:col>0</xdr:col>
      <xdr:colOff>152400</xdr:colOff>
      <xdr:row>426</xdr:row>
      <xdr:rowOff>133350</xdr:rowOff>
    </xdr:to>
    <xdr:pic>
      <xdr:nvPicPr>
        <xdr:cNvPr id="738292" name="Picture 239" descr="C:\image0001.gif">
          <a:extLst>
            <a:ext uri="{FF2B5EF4-FFF2-40B4-BE49-F238E27FC236}">
              <a16:creationId xmlns:a16="http://schemas.microsoft.com/office/drawing/2014/main" id="{94A2378A-8819-51B5-8653-A722EB63A8E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247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427</xdr:row>
      <xdr:rowOff>0</xdr:rowOff>
    </xdr:from>
    <xdr:to>
      <xdr:col>0</xdr:col>
      <xdr:colOff>152400</xdr:colOff>
      <xdr:row>427</xdr:row>
      <xdr:rowOff>133350</xdr:rowOff>
    </xdr:to>
    <xdr:pic>
      <xdr:nvPicPr>
        <xdr:cNvPr id="738293" name="Picture 238" descr="C:\image0001.gif">
          <a:extLst>
            <a:ext uri="{FF2B5EF4-FFF2-40B4-BE49-F238E27FC236}">
              <a16:creationId xmlns:a16="http://schemas.microsoft.com/office/drawing/2014/main" id="{F1098CD0-4E41-0661-A734-F4A858FDED3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418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428</xdr:row>
      <xdr:rowOff>0</xdr:rowOff>
    </xdr:from>
    <xdr:to>
      <xdr:col>0</xdr:col>
      <xdr:colOff>152400</xdr:colOff>
      <xdr:row>428</xdr:row>
      <xdr:rowOff>133350</xdr:rowOff>
    </xdr:to>
    <xdr:pic>
      <xdr:nvPicPr>
        <xdr:cNvPr id="738294" name="Picture 237" descr="C:\image0001.gif">
          <a:extLst>
            <a:ext uri="{FF2B5EF4-FFF2-40B4-BE49-F238E27FC236}">
              <a16:creationId xmlns:a16="http://schemas.microsoft.com/office/drawing/2014/main" id="{1470FA99-F8CC-7074-403B-6B03F113B4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590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429</xdr:row>
      <xdr:rowOff>0</xdr:rowOff>
    </xdr:from>
    <xdr:to>
      <xdr:col>0</xdr:col>
      <xdr:colOff>152400</xdr:colOff>
      <xdr:row>429</xdr:row>
      <xdr:rowOff>133350</xdr:rowOff>
    </xdr:to>
    <xdr:pic>
      <xdr:nvPicPr>
        <xdr:cNvPr id="738295" name="Picture 236" descr="C:\image0001.gif">
          <a:extLst>
            <a:ext uri="{FF2B5EF4-FFF2-40B4-BE49-F238E27FC236}">
              <a16:creationId xmlns:a16="http://schemas.microsoft.com/office/drawing/2014/main" id="{6D6FC2DE-D8D7-5F74-E6A6-C3A686F75B8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761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430</xdr:row>
      <xdr:rowOff>0</xdr:rowOff>
    </xdr:from>
    <xdr:to>
      <xdr:col>0</xdr:col>
      <xdr:colOff>152400</xdr:colOff>
      <xdr:row>430</xdr:row>
      <xdr:rowOff>133350</xdr:rowOff>
    </xdr:to>
    <xdr:pic>
      <xdr:nvPicPr>
        <xdr:cNvPr id="738296" name="Picture 235" descr="C:\image0001.gif">
          <a:extLst>
            <a:ext uri="{FF2B5EF4-FFF2-40B4-BE49-F238E27FC236}">
              <a16:creationId xmlns:a16="http://schemas.microsoft.com/office/drawing/2014/main" id="{0F5DD780-EC97-1AD8-C0A2-316BBCAF0E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3933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431</xdr:row>
      <xdr:rowOff>0</xdr:rowOff>
    </xdr:from>
    <xdr:to>
      <xdr:col>0</xdr:col>
      <xdr:colOff>152400</xdr:colOff>
      <xdr:row>431</xdr:row>
      <xdr:rowOff>133350</xdr:rowOff>
    </xdr:to>
    <xdr:pic>
      <xdr:nvPicPr>
        <xdr:cNvPr id="738297" name="Picture 234" descr="C:\image0001.gif">
          <a:extLst>
            <a:ext uri="{FF2B5EF4-FFF2-40B4-BE49-F238E27FC236}">
              <a16:creationId xmlns:a16="http://schemas.microsoft.com/office/drawing/2014/main" id="{7694D20F-F9C1-5806-613B-892A4CABDE1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104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432</xdr:row>
      <xdr:rowOff>0</xdr:rowOff>
    </xdr:from>
    <xdr:to>
      <xdr:col>0</xdr:col>
      <xdr:colOff>152400</xdr:colOff>
      <xdr:row>432</xdr:row>
      <xdr:rowOff>133350</xdr:rowOff>
    </xdr:to>
    <xdr:pic>
      <xdr:nvPicPr>
        <xdr:cNvPr id="738298" name="Picture 233" descr="C:\image0001.gif">
          <a:extLst>
            <a:ext uri="{FF2B5EF4-FFF2-40B4-BE49-F238E27FC236}">
              <a16:creationId xmlns:a16="http://schemas.microsoft.com/office/drawing/2014/main" id="{06E98E7A-8FD0-FDB6-6D29-F9339E7E53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275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433</xdr:row>
      <xdr:rowOff>0</xdr:rowOff>
    </xdr:from>
    <xdr:to>
      <xdr:col>0</xdr:col>
      <xdr:colOff>152400</xdr:colOff>
      <xdr:row>433</xdr:row>
      <xdr:rowOff>133350</xdr:rowOff>
    </xdr:to>
    <xdr:pic>
      <xdr:nvPicPr>
        <xdr:cNvPr id="738299" name="Picture 232" descr="C:\image0002.gif">
          <a:extLst>
            <a:ext uri="{FF2B5EF4-FFF2-40B4-BE49-F238E27FC236}">
              <a16:creationId xmlns:a16="http://schemas.microsoft.com/office/drawing/2014/main" id="{D89D44C3-2C12-98E8-2D12-6EB553D27973}"/>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4447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434</xdr:row>
      <xdr:rowOff>0</xdr:rowOff>
    </xdr:from>
    <xdr:to>
      <xdr:col>0</xdr:col>
      <xdr:colOff>152400</xdr:colOff>
      <xdr:row>434</xdr:row>
      <xdr:rowOff>133350</xdr:rowOff>
    </xdr:to>
    <xdr:pic>
      <xdr:nvPicPr>
        <xdr:cNvPr id="738300" name="Picture 231" descr="C:\image0001.gif">
          <a:extLst>
            <a:ext uri="{FF2B5EF4-FFF2-40B4-BE49-F238E27FC236}">
              <a16:creationId xmlns:a16="http://schemas.microsoft.com/office/drawing/2014/main" id="{20B69E23-8082-932D-2081-9A2AF30C366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618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435</xdr:row>
      <xdr:rowOff>0</xdr:rowOff>
    </xdr:from>
    <xdr:to>
      <xdr:col>0</xdr:col>
      <xdr:colOff>152400</xdr:colOff>
      <xdr:row>435</xdr:row>
      <xdr:rowOff>133350</xdr:rowOff>
    </xdr:to>
    <xdr:pic>
      <xdr:nvPicPr>
        <xdr:cNvPr id="738301" name="Picture 230" descr="C:\image0001.gif">
          <a:extLst>
            <a:ext uri="{FF2B5EF4-FFF2-40B4-BE49-F238E27FC236}">
              <a16:creationId xmlns:a16="http://schemas.microsoft.com/office/drawing/2014/main" id="{D62411D3-5CEC-9F0A-EF3A-B6730F9D859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790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436</xdr:row>
      <xdr:rowOff>0</xdr:rowOff>
    </xdr:from>
    <xdr:to>
      <xdr:col>0</xdr:col>
      <xdr:colOff>152400</xdr:colOff>
      <xdr:row>436</xdr:row>
      <xdr:rowOff>133350</xdr:rowOff>
    </xdr:to>
    <xdr:pic>
      <xdr:nvPicPr>
        <xdr:cNvPr id="738302" name="Picture 229" descr="C:\image0001.gif">
          <a:extLst>
            <a:ext uri="{FF2B5EF4-FFF2-40B4-BE49-F238E27FC236}">
              <a16:creationId xmlns:a16="http://schemas.microsoft.com/office/drawing/2014/main" id="{469505A1-7367-9652-E2B1-105EACF4054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4961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437</xdr:row>
      <xdr:rowOff>0</xdr:rowOff>
    </xdr:from>
    <xdr:to>
      <xdr:col>0</xdr:col>
      <xdr:colOff>152400</xdr:colOff>
      <xdr:row>437</xdr:row>
      <xdr:rowOff>133350</xdr:rowOff>
    </xdr:to>
    <xdr:pic>
      <xdr:nvPicPr>
        <xdr:cNvPr id="738303" name="Picture 228" descr="C:\image0001.gif">
          <a:extLst>
            <a:ext uri="{FF2B5EF4-FFF2-40B4-BE49-F238E27FC236}">
              <a16:creationId xmlns:a16="http://schemas.microsoft.com/office/drawing/2014/main" id="{8B28F349-0746-5CCC-DF10-807A8DEBC8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133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438</xdr:row>
      <xdr:rowOff>0</xdr:rowOff>
    </xdr:from>
    <xdr:to>
      <xdr:col>0</xdr:col>
      <xdr:colOff>152400</xdr:colOff>
      <xdr:row>438</xdr:row>
      <xdr:rowOff>133350</xdr:rowOff>
    </xdr:to>
    <xdr:pic>
      <xdr:nvPicPr>
        <xdr:cNvPr id="742400" name="Picture 227" descr="C:\image0001.gif">
          <a:extLst>
            <a:ext uri="{FF2B5EF4-FFF2-40B4-BE49-F238E27FC236}">
              <a16:creationId xmlns:a16="http://schemas.microsoft.com/office/drawing/2014/main" id="{B1A3EF8E-A8B6-F5E3-3627-E0C9819F546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304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439</xdr:row>
      <xdr:rowOff>0</xdr:rowOff>
    </xdr:from>
    <xdr:to>
      <xdr:col>0</xdr:col>
      <xdr:colOff>152400</xdr:colOff>
      <xdr:row>439</xdr:row>
      <xdr:rowOff>133350</xdr:rowOff>
    </xdr:to>
    <xdr:pic>
      <xdr:nvPicPr>
        <xdr:cNvPr id="742401" name="Picture 226" descr="C:\image0001.gif">
          <a:extLst>
            <a:ext uri="{FF2B5EF4-FFF2-40B4-BE49-F238E27FC236}">
              <a16:creationId xmlns:a16="http://schemas.microsoft.com/office/drawing/2014/main" id="{BA71673C-BB79-EB14-08FD-F58EE12F0A9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476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440</xdr:row>
      <xdr:rowOff>0</xdr:rowOff>
    </xdr:from>
    <xdr:to>
      <xdr:col>0</xdr:col>
      <xdr:colOff>152400</xdr:colOff>
      <xdr:row>440</xdr:row>
      <xdr:rowOff>133350</xdr:rowOff>
    </xdr:to>
    <xdr:pic>
      <xdr:nvPicPr>
        <xdr:cNvPr id="742402" name="Picture 225" descr="C:\image0001.gif">
          <a:extLst>
            <a:ext uri="{FF2B5EF4-FFF2-40B4-BE49-F238E27FC236}">
              <a16:creationId xmlns:a16="http://schemas.microsoft.com/office/drawing/2014/main" id="{8A92A0E6-49F7-560B-DCA4-04B65FB96A8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647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441</xdr:row>
      <xdr:rowOff>0</xdr:rowOff>
    </xdr:from>
    <xdr:to>
      <xdr:col>0</xdr:col>
      <xdr:colOff>152400</xdr:colOff>
      <xdr:row>441</xdr:row>
      <xdr:rowOff>133350</xdr:rowOff>
    </xdr:to>
    <xdr:pic>
      <xdr:nvPicPr>
        <xdr:cNvPr id="742403" name="Picture 224" descr="C:\image0001.gif">
          <a:extLst>
            <a:ext uri="{FF2B5EF4-FFF2-40B4-BE49-F238E27FC236}">
              <a16:creationId xmlns:a16="http://schemas.microsoft.com/office/drawing/2014/main" id="{DBE7CAF0-3859-7B4B-CE55-8F423C67BF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819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442</xdr:row>
      <xdr:rowOff>0</xdr:rowOff>
    </xdr:from>
    <xdr:to>
      <xdr:col>0</xdr:col>
      <xdr:colOff>152400</xdr:colOff>
      <xdr:row>442</xdr:row>
      <xdr:rowOff>133350</xdr:rowOff>
    </xdr:to>
    <xdr:pic>
      <xdr:nvPicPr>
        <xdr:cNvPr id="742404" name="Picture 223" descr="C:\image0001.gif">
          <a:extLst>
            <a:ext uri="{FF2B5EF4-FFF2-40B4-BE49-F238E27FC236}">
              <a16:creationId xmlns:a16="http://schemas.microsoft.com/office/drawing/2014/main" id="{55B2D700-9D36-BC4C-B2D2-79B6F352599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5990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443</xdr:row>
      <xdr:rowOff>0</xdr:rowOff>
    </xdr:from>
    <xdr:to>
      <xdr:col>0</xdr:col>
      <xdr:colOff>152400</xdr:colOff>
      <xdr:row>443</xdr:row>
      <xdr:rowOff>133350</xdr:rowOff>
    </xdr:to>
    <xdr:pic>
      <xdr:nvPicPr>
        <xdr:cNvPr id="742405" name="Picture 222" descr="C:\image0001.gif">
          <a:extLst>
            <a:ext uri="{FF2B5EF4-FFF2-40B4-BE49-F238E27FC236}">
              <a16:creationId xmlns:a16="http://schemas.microsoft.com/office/drawing/2014/main" id="{84A4CCB1-6D44-68A2-66E2-5BD3892C10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161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444</xdr:row>
      <xdr:rowOff>0</xdr:rowOff>
    </xdr:from>
    <xdr:to>
      <xdr:col>0</xdr:col>
      <xdr:colOff>152400</xdr:colOff>
      <xdr:row>444</xdr:row>
      <xdr:rowOff>133350</xdr:rowOff>
    </xdr:to>
    <xdr:pic>
      <xdr:nvPicPr>
        <xdr:cNvPr id="742406" name="Picture 221" descr="C:\image0001.gif">
          <a:extLst>
            <a:ext uri="{FF2B5EF4-FFF2-40B4-BE49-F238E27FC236}">
              <a16:creationId xmlns:a16="http://schemas.microsoft.com/office/drawing/2014/main" id="{C135B10A-E272-07BA-310F-B25945015F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333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445</xdr:row>
      <xdr:rowOff>0</xdr:rowOff>
    </xdr:from>
    <xdr:to>
      <xdr:col>0</xdr:col>
      <xdr:colOff>152400</xdr:colOff>
      <xdr:row>445</xdr:row>
      <xdr:rowOff>133350</xdr:rowOff>
    </xdr:to>
    <xdr:pic>
      <xdr:nvPicPr>
        <xdr:cNvPr id="742407" name="Picture 220" descr="C:\image0001.gif">
          <a:extLst>
            <a:ext uri="{FF2B5EF4-FFF2-40B4-BE49-F238E27FC236}">
              <a16:creationId xmlns:a16="http://schemas.microsoft.com/office/drawing/2014/main" id="{D89C1160-5D3D-D8FE-9387-590E3D98E07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504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446</xdr:row>
      <xdr:rowOff>0</xdr:rowOff>
    </xdr:from>
    <xdr:to>
      <xdr:col>0</xdr:col>
      <xdr:colOff>152400</xdr:colOff>
      <xdr:row>446</xdr:row>
      <xdr:rowOff>133350</xdr:rowOff>
    </xdr:to>
    <xdr:pic>
      <xdr:nvPicPr>
        <xdr:cNvPr id="742408" name="Picture 219" descr="C:\image0001.gif">
          <a:extLst>
            <a:ext uri="{FF2B5EF4-FFF2-40B4-BE49-F238E27FC236}">
              <a16:creationId xmlns:a16="http://schemas.microsoft.com/office/drawing/2014/main" id="{192E31D5-8063-E86D-B31E-4B7297A9C65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676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447</xdr:row>
      <xdr:rowOff>0</xdr:rowOff>
    </xdr:from>
    <xdr:to>
      <xdr:col>0</xdr:col>
      <xdr:colOff>152400</xdr:colOff>
      <xdr:row>447</xdr:row>
      <xdr:rowOff>133350</xdr:rowOff>
    </xdr:to>
    <xdr:pic>
      <xdr:nvPicPr>
        <xdr:cNvPr id="742409" name="Picture 218" descr="C:\image0001.gif">
          <a:extLst>
            <a:ext uri="{FF2B5EF4-FFF2-40B4-BE49-F238E27FC236}">
              <a16:creationId xmlns:a16="http://schemas.microsoft.com/office/drawing/2014/main" id="{1B9BB5CF-CE62-7EB7-B1AA-1B7B657F35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847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448</xdr:row>
      <xdr:rowOff>0</xdr:rowOff>
    </xdr:from>
    <xdr:to>
      <xdr:col>0</xdr:col>
      <xdr:colOff>152400</xdr:colOff>
      <xdr:row>448</xdr:row>
      <xdr:rowOff>133350</xdr:rowOff>
    </xdr:to>
    <xdr:pic>
      <xdr:nvPicPr>
        <xdr:cNvPr id="742410" name="Picture 217" descr="C:\image0001.gif">
          <a:extLst>
            <a:ext uri="{FF2B5EF4-FFF2-40B4-BE49-F238E27FC236}">
              <a16:creationId xmlns:a16="http://schemas.microsoft.com/office/drawing/2014/main" id="{42CFAD34-6F6E-16BE-009E-E38B712976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019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449</xdr:row>
      <xdr:rowOff>0</xdr:rowOff>
    </xdr:from>
    <xdr:to>
      <xdr:col>0</xdr:col>
      <xdr:colOff>152400</xdr:colOff>
      <xdr:row>449</xdr:row>
      <xdr:rowOff>133350</xdr:rowOff>
    </xdr:to>
    <xdr:pic>
      <xdr:nvPicPr>
        <xdr:cNvPr id="742411" name="Picture 216" descr="C:\image0001.gif">
          <a:extLst>
            <a:ext uri="{FF2B5EF4-FFF2-40B4-BE49-F238E27FC236}">
              <a16:creationId xmlns:a16="http://schemas.microsoft.com/office/drawing/2014/main" id="{844E510E-2C50-3B33-0FAB-1ACB5F0157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190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450</xdr:row>
      <xdr:rowOff>0</xdr:rowOff>
    </xdr:from>
    <xdr:to>
      <xdr:col>0</xdr:col>
      <xdr:colOff>152400</xdr:colOff>
      <xdr:row>450</xdr:row>
      <xdr:rowOff>133350</xdr:rowOff>
    </xdr:to>
    <xdr:pic>
      <xdr:nvPicPr>
        <xdr:cNvPr id="742412" name="Picture 215" descr="C:\image0001.gif">
          <a:extLst>
            <a:ext uri="{FF2B5EF4-FFF2-40B4-BE49-F238E27FC236}">
              <a16:creationId xmlns:a16="http://schemas.microsoft.com/office/drawing/2014/main" id="{5E2F376C-BB1F-DCDD-AA0E-23ABDA6DF0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362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451</xdr:row>
      <xdr:rowOff>0</xdr:rowOff>
    </xdr:from>
    <xdr:to>
      <xdr:col>0</xdr:col>
      <xdr:colOff>152400</xdr:colOff>
      <xdr:row>451</xdr:row>
      <xdr:rowOff>133350</xdr:rowOff>
    </xdr:to>
    <xdr:pic>
      <xdr:nvPicPr>
        <xdr:cNvPr id="742413" name="Picture 214" descr="C:\image0001.gif">
          <a:extLst>
            <a:ext uri="{FF2B5EF4-FFF2-40B4-BE49-F238E27FC236}">
              <a16:creationId xmlns:a16="http://schemas.microsoft.com/office/drawing/2014/main" id="{C96A3991-D727-FB15-659E-2C6C36B499B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533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452</xdr:row>
      <xdr:rowOff>0</xdr:rowOff>
    </xdr:from>
    <xdr:to>
      <xdr:col>0</xdr:col>
      <xdr:colOff>152400</xdr:colOff>
      <xdr:row>452</xdr:row>
      <xdr:rowOff>133350</xdr:rowOff>
    </xdr:to>
    <xdr:pic>
      <xdr:nvPicPr>
        <xdr:cNvPr id="742414" name="Picture 213" descr="C:\image0001.gif">
          <a:extLst>
            <a:ext uri="{FF2B5EF4-FFF2-40B4-BE49-F238E27FC236}">
              <a16:creationId xmlns:a16="http://schemas.microsoft.com/office/drawing/2014/main" id="{65C55B49-D1FD-E96B-DC53-AF7C7F79F6C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704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453</xdr:row>
      <xdr:rowOff>0</xdr:rowOff>
    </xdr:from>
    <xdr:to>
      <xdr:col>0</xdr:col>
      <xdr:colOff>152400</xdr:colOff>
      <xdr:row>453</xdr:row>
      <xdr:rowOff>133350</xdr:rowOff>
    </xdr:to>
    <xdr:pic>
      <xdr:nvPicPr>
        <xdr:cNvPr id="742415" name="Picture 212" descr="C:\image0001.gif">
          <a:extLst>
            <a:ext uri="{FF2B5EF4-FFF2-40B4-BE49-F238E27FC236}">
              <a16:creationId xmlns:a16="http://schemas.microsoft.com/office/drawing/2014/main" id="{FB9C8E1A-A306-AFF7-E886-93658B91CB3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7876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454</xdr:row>
      <xdr:rowOff>0</xdr:rowOff>
    </xdr:from>
    <xdr:to>
      <xdr:col>0</xdr:col>
      <xdr:colOff>152400</xdr:colOff>
      <xdr:row>454</xdr:row>
      <xdr:rowOff>133350</xdr:rowOff>
    </xdr:to>
    <xdr:pic>
      <xdr:nvPicPr>
        <xdr:cNvPr id="742416" name="Picture 211" descr="C:\image0001.gif">
          <a:extLst>
            <a:ext uri="{FF2B5EF4-FFF2-40B4-BE49-F238E27FC236}">
              <a16:creationId xmlns:a16="http://schemas.microsoft.com/office/drawing/2014/main" id="{386F2EB3-98FC-1044-DFA7-85CEC67145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047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455</xdr:row>
      <xdr:rowOff>0</xdr:rowOff>
    </xdr:from>
    <xdr:to>
      <xdr:col>0</xdr:col>
      <xdr:colOff>152400</xdr:colOff>
      <xdr:row>455</xdr:row>
      <xdr:rowOff>133350</xdr:rowOff>
    </xdr:to>
    <xdr:pic>
      <xdr:nvPicPr>
        <xdr:cNvPr id="742417" name="Picture 210" descr="C:\image0001.gif">
          <a:extLst>
            <a:ext uri="{FF2B5EF4-FFF2-40B4-BE49-F238E27FC236}">
              <a16:creationId xmlns:a16="http://schemas.microsoft.com/office/drawing/2014/main" id="{81960330-1980-6B03-689F-13C36D610A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219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456</xdr:row>
      <xdr:rowOff>0</xdr:rowOff>
    </xdr:from>
    <xdr:to>
      <xdr:col>0</xdr:col>
      <xdr:colOff>152400</xdr:colOff>
      <xdr:row>456</xdr:row>
      <xdr:rowOff>133350</xdr:rowOff>
    </xdr:to>
    <xdr:pic>
      <xdr:nvPicPr>
        <xdr:cNvPr id="742418" name="Picture 209" descr="C:\image0001.gif">
          <a:extLst>
            <a:ext uri="{FF2B5EF4-FFF2-40B4-BE49-F238E27FC236}">
              <a16:creationId xmlns:a16="http://schemas.microsoft.com/office/drawing/2014/main" id="{2BC97E35-FC54-3590-9E0D-D8DB94FFB6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390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457</xdr:row>
      <xdr:rowOff>0</xdr:rowOff>
    </xdr:from>
    <xdr:to>
      <xdr:col>0</xdr:col>
      <xdr:colOff>152400</xdr:colOff>
      <xdr:row>457</xdr:row>
      <xdr:rowOff>133350</xdr:rowOff>
    </xdr:to>
    <xdr:pic>
      <xdr:nvPicPr>
        <xdr:cNvPr id="742419" name="Picture 208" descr="C:\image0001.gif">
          <a:extLst>
            <a:ext uri="{FF2B5EF4-FFF2-40B4-BE49-F238E27FC236}">
              <a16:creationId xmlns:a16="http://schemas.microsoft.com/office/drawing/2014/main" id="{8E07BB97-149F-4B2F-B838-9175F2580E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562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458</xdr:row>
      <xdr:rowOff>0</xdr:rowOff>
    </xdr:from>
    <xdr:to>
      <xdr:col>0</xdr:col>
      <xdr:colOff>152400</xdr:colOff>
      <xdr:row>458</xdr:row>
      <xdr:rowOff>133350</xdr:rowOff>
    </xdr:to>
    <xdr:pic>
      <xdr:nvPicPr>
        <xdr:cNvPr id="742420" name="Picture 207" descr="C:\image0001.gif">
          <a:extLst>
            <a:ext uri="{FF2B5EF4-FFF2-40B4-BE49-F238E27FC236}">
              <a16:creationId xmlns:a16="http://schemas.microsoft.com/office/drawing/2014/main" id="{F11B359D-6406-BFF0-A309-690A15C0E6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733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459</xdr:row>
      <xdr:rowOff>0</xdr:rowOff>
    </xdr:from>
    <xdr:to>
      <xdr:col>0</xdr:col>
      <xdr:colOff>152400</xdr:colOff>
      <xdr:row>459</xdr:row>
      <xdr:rowOff>133350</xdr:rowOff>
    </xdr:to>
    <xdr:pic>
      <xdr:nvPicPr>
        <xdr:cNvPr id="742421" name="Picture 206" descr="C:\image0001.gif">
          <a:extLst>
            <a:ext uri="{FF2B5EF4-FFF2-40B4-BE49-F238E27FC236}">
              <a16:creationId xmlns:a16="http://schemas.microsoft.com/office/drawing/2014/main" id="{2BC3E65C-988D-6957-540D-550FB04177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8905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460</xdr:row>
      <xdr:rowOff>0</xdr:rowOff>
    </xdr:from>
    <xdr:to>
      <xdr:col>0</xdr:col>
      <xdr:colOff>152400</xdr:colOff>
      <xdr:row>460</xdr:row>
      <xdr:rowOff>133350</xdr:rowOff>
    </xdr:to>
    <xdr:pic>
      <xdr:nvPicPr>
        <xdr:cNvPr id="742422" name="Picture 205" descr="C:\image0001.gif">
          <a:extLst>
            <a:ext uri="{FF2B5EF4-FFF2-40B4-BE49-F238E27FC236}">
              <a16:creationId xmlns:a16="http://schemas.microsoft.com/office/drawing/2014/main" id="{E4C90A6D-F58A-B038-B0E5-B029F333E3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076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461</xdr:row>
      <xdr:rowOff>0</xdr:rowOff>
    </xdr:from>
    <xdr:to>
      <xdr:col>0</xdr:col>
      <xdr:colOff>152400</xdr:colOff>
      <xdr:row>461</xdr:row>
      <xdr:rowOff>133350</xdr:rowOff>
    </xdr:to>
    <xdr:pic>
      <xdr:nvPicPr>
        <xdr:cNvPr id="742423" name="Picture 204" descr="C:\image0001.gif">
          <a:extLst>
            <a:ext uri="{FF2B5EF4-FFF2-40B4-BE49-F238E27FC236}">
              <a16:creationId xmlns:a16="http://schemas.microsoft.com/office/drawing/2014/main" id="{B3E7F3BE-953D-8FAA-F830-ABB454F86E5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248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462</xdr:row>
      <xdr:rowOff>0</xdr:rowOff>
    </xdr:from>
    <xdr:to>
      <xdr:col>0</xdr:col>
      <xdr:colOff>152400</xdr:colOff>
      <xdr:row>462</xdr:row>
      <xdr:rowOff>133350</xdr:rowOff>
    </xdr:to>
    <xdr:pic>
      <xdr:nvPicPr>
        <xdr:cNvPr id="742424" name="Picture 203" descr="C:\image0001.gif">
          <a:extLst>
            <a:ext uri="{FF2B5EF4-FFF2-40B4-BE49-F238E27FC236}">
              <a16:creationId xmlns:a16="http://schemas.microsoft.com/office/drawing/2014/main" id="{65E1464C-6E87-C667-7BF4-4EA2E76BF3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419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463</xdr:row>
      <xdr:rowOff>0</xdr:rowOff>
    </xdr:from>
    <xdr:to>
      <xdr:col>0</xdr:col>
      <xdr:colOff>152400</xdr:colOff>
      <xdr:row>463</xdr:row>
      <xdr:rowOff>133350</xdr:rowOff>
    </xdr:to>
    <xdr:pic>
      <xdr:nvPicPr>
        <xdr:cNvPr id="742425" name="Picture 202" descr="C:\image0001.gif">
          <a:extLst>
            <a:ext uri="{FF2B5EF4-FFF2-40B4-BE49-F238E27FC236}">
              <a16:creationId xmlns:a16="http://schemas.microsoft.com/office/drawing/2014/main" id="{545246EE-855E-198A-9CCE-837C9B9C3D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590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464</xdr:row>
      <xdr:rowOff>0</xdr:rowOff>
    </xdr:from>
    <xdr:to>
      <xdr:col>0</xdr:col>
      <xdr:colOff>152400</xdr:colOff>
      <xdr:row>464</xdr:row>
      <xdr:rowOff>133350</xdr:rowOff>
    </xdr:to>
    <xdr:pic>
      <xdr:nvPicPr>
        <xdr:cNvPr id="742426" name="Picture 201" descr="C:\image0001.gif">
          <a:extLst>
            <a:ext uri="{FF2B5EF4-FFF2-40B4-BE49-F238E27FC236}">
              <a16:creationId xmlns:a16="http://schemas.microsoft.com/office/drawing/2014/main" id="{275A88D7-2B26-E9D5-E82E-CD3BAF2D623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762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465</xdr:row>
      <xdr:rowOff>0</xdr:rowOff>
    </xdr:from>
    <xdr:to>
      <xdr:col>0</xdr:col>
      <xdr:colOff>152400</xdr:colOff>
      <xdr:row>465</xdr:row>
      <xdr:rowOff>133350</xdr:rowOff>
    </xdr:to>
    <xdr:pic>
      <xdr:nvPicPr>
        <xdr:cNvPr id="742427" name="Picture 200" descr="C:\image0001.gif">
          <a:extLst>
            <a:ext uri="{FF2B5EF4-FFF2-40B4-BE49-F238E27FC236}">
              <a16:creationId xmlns:a16="http://schemas.microsoft.com/office/drawing/2014/main" id="{3F3403D5-59DB-D802-7EDF-A28401EDA48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9933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466</xdr:row>
      <xdr:rowOff>0</xdr:rowOff>
    </xdr:from>
    <xdr:to>
      <xdr:col>0</xdr:col>
      <xdr:colOff>152400</xdr:colOff>
      <xdr:row>466</xdr:row>
      <xdr:rowOff>133350</xdr:rowOff>
    </xdr:to>
    <xdr:pic>
      <xdr:nvPicPr>
        <xdr:cNvPr id="742428" name="Picture 199" descr="C:\image0001.gif">
          <a:extLst>
            <a:ext uri="{FF2B5EF4-FFF2-40B4-BE49-F238E27FC236}">
              <a16:creationId xmlns:a16="http://schemas.microsoft.com/office/drawing/2014/main" id="{C7F13E55-09DA-7B2E-FD66-AFBB3F3041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105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467</xdr:row>
      <xdr:rowOff>0</xdr:rowOff>
    </xdr:from>
    <xdr:to>
      <xdr:col>0</xdr:col>
      <xdr:colOff>152400</xdr:colOff>
      <xdr:row>467</xdr:row>
      <xdr:rowOff>133350</xdr:rowOff>
    </xdr:to>
    <xdr:pic>
      <xdr:nvPicPr>
        <xdr:cNvPr id="742429" name="Picture 198" descr="C:\image0001.gif">
          <a:extLst>
            <a:ext uri="{FF2B5EF4-FFF2-40B4-BE49-F238E27FC236}">
              <a16:creationId xmlns:a16="http://schemas.microsoft.com/office/drawing/2014/main" id="{1D479943-2940-836C-E5E5-4546DCF49DD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276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468</xdr:row>
      <xdr:rowOff>0</xdr:rowOff>
    </xdr:from>
    <xdr:to>
      <xdr:col>0</xdr:col>
      <xdr:colOff>152400</xdr:colOff>
      <xdr:row>468</xdr:row>
      <xdr:rowOff>133350</xdr:rowOff>
    </xdr:to>
    <xdr:pic>
      <xdr:nvPicPr>
        <xdr:cNvPr id="742430" name="Picture 197" descr="C:\image0001.gif">
          <a:extLst>
            <a:ext uri="{FF2B5EF4-FFF2-40B4-BE49-F238E27FC236}">
              <a16:creationId xmlns:a16="http://schemas.microsoft.com/office/drawing/2014/main" id="{00CE3F28-D1EC-62CD-0D6E-E5C9FA822DB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448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469</xdr:row>
      <xdr:rowOff>0</xdr:rowOff>
    </xdr:from>
    <xdr:to>
      <xdr:col>0</xdr:col>
      <xdr:colOff>152400</xdr:colOff>
      <xdr:row>469</xdr:row>
      <xdr:rowOff>133350</xdr:rowOff>
    </xdr:to>
    <xdr:pic>
      <xdr:nvPicPr>
        <xdr:cNvPr id="742431" name="Picture 196" descr="C:\image0001.gif">
          <a:extLst>
            <a:ext uri="{FF2B5EF4-FFF2-40B4-BE49-F238E27FC236}">
              <a16:creationId xmlns:a16="http://schemas.microsoft.com/office/drawing/2014/main" id="{88A16B49-B558-7663-0558-7EC5BF66D0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619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470</xdr:row>
      <xdr:rowOff>0</xdr:rowOff>
    </xdr:from>
    <xdr:to>
      <xdr:col>0</xdr:col>
      <xdr:colOff>152400</xdr:colOff>
      <xdr:row>470</xdr:row>
      <xdr:rowOff>133350</xdr:rowOff>
    </xdr:to>
    <xdr:pic>
      <xdr:nvPicPr>
        <xdr:cNvPr id="742432" name="Picture 195" descr="C:\image0001.gif">
          <a:extLst>
            <a:ext uri="{FF2B5EF4-FFF2-40B4-BE49-F238E27FC236}">
              <a16:creationId xmlns:a16="http://schemas.microsoft.com/office/drawing/2014/main" id="{B8875370-EBB7-31E6-C7FE-9B7345AFDF2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791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471</xdr:row>
      <xdr:rowOff>0</xdr:rowOff>
    </xdr:from>
    <xdr:to>
      <xdr:col>0</xdr:col>
      <xdr:colOff>152400</xdr:colOff>
      <xdr:row>471</xdr:row>
      <xdr:rowOff>133350</xdr:rowOff>
    </xdr:to>
    <xdr:pic>
      <xdr:nvPicPr>
        <xdr:cNvPr id="742433" name="Picture 194" descr="C:\image0001.gif">
          <a:extLst>
            <a:ext uri="{FF2B5EF4-FFF2-40B4-BE49-F238E27FC236}">
              <a16:creationId xmlns:a16="http://schemas.microsoft.com/office/drawing/2014/main" id="{630539B5-B137-0A54-01B1-93BF71B468F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0962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472</xdr:row>
      <xdr:rowOff>0</xdr:rowOff>
    </xdr:from>
    <xdr:to>
      <xdr:col>0</xdr:col>
      <xdr:colOff>152400</xdr:colOff>
      <xdr:row>472</xdr:row>
      <xdr:rowOff>133350</xdr:rowOff>
    </xdr:to>
    <xdr:pic>
      <xdr:nvPicPr>
        <xdr:cNvPr id="742434" name="Picture 193" descr="C:\image0001.gif">
          <a:extLst>
            <a:ext uri="{FF2B5EF4-FFF2-40B4-BE49-F238E27FC236}">
              <a16:creationId xmlns:a16="http://schemas.microsoft.com/office/drawing/2014/main" id="{27AA25E1-35F0-F608-7A36-35B847DEB2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133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473</xdr:row>
      <xdr:rowOff>0</xdr:rowOff>
    </xdr:from>
    <xdr:to>
      <xdr:col>0</xdr:col>
      <xdr:colOff>152400</xdr:colOff>
      <xdr:row>473</xdr:row>
      <xdr:rowOff>133350</xdr:rowOff>
    </xdr:to>
    <xdr:pic>
      <xdr:nvPicPr>
        <xdr:cNvPr id="742435" name="Picture 192" descr="C:\image0001.gif">
          <a:extLst>
            <a:ext uri="{FF2B5EF4-FFF2-40B4-BE49-F238E27FC236}">
              <a16:creationId xmlns:a16="http://schemas.microsoft.com/office/drawing/2014/main" id="{B8BA188D-02B7-BBEE-3662-6E46EE75F0B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305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474</xdr:row>
      <xdr:rowOff>0</xdr:rowOff>
    </xdr:from>
    <xdr:to>
      <xdr:col>0</xdr:col>
      <xdr:colOff>152400</xdr:colOff>
      <xdr:row>474</xdr:row>
      <xdr:rowOff>133350</xdr:rowOff>
    </xdr:to>
    <xdr:pic>
      <xdr:nvPicPr>
        <xdr:cNvPr id="742436" name="Picture 191" descr="C:\image0001.gif">
          <a:extLst>
            <a:ext uri="{FF2B5EF4-FFF2-40B4-BE49-F238E27FC236}">
              <a16:creationId xmlns:a16="http://schemas.microsoft.com/office/drawing/2014/main" id="{D768767E-76CB-9F2D-F276-8D4504A3F5C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476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475</xdr:row>
      <xdr:rowOff>0</xdr:rowOff>
    </xdr:from>
    <xdr:to>
      <xdr:col>0</xdr:col>
      <xdr:colOff>152400</xdr:colOff>
      <xdr:row>475</xdr:row>
      <xdr:rowOff>133350</xdr:rowOff>
    </xdr:to>
    <xdr:pic>
      <xdr:nvPicPr>
        <xdr:cNvPr id="742437" name="Picture 190" descr="C:\image0001.gif">
          <a:extLst>
            <a:ext uri="{FF2B5EF4-FFF2-40B4-BE49-F238E27FC236}">
              <a16:creationId xmlns:a16="http://schemas.microsoft.com/office/drawing/2014/main" id="{62E6DA39-64FA-106A-8D08-BA4217D9C9C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648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476</xdr:row>
      <xdr:rowOff>0</xdr:rowOff>
    </xdr:from>
    <xdr:to>
      <xdr:col>0</xdr:col>
      <xdr:colOff>152400</xdr:colOff>
      <xdr:row>476</xdr:row>
      <xdr:rowOff>133350</xdr:rowOff>
    </xdr:to>
    <xdr:pic>
      <xdr:nvPicPr>
        <xdr:cNvPr id="742438" name="Picture 189" descr="C:\image0001.gif">
          <a:extLst>
            <a:ext uri="{FF2B5EF4-FFF2-40B4-BE49-F238E27FC236}">
              <a16:creationId xmlns:a16="http://schemas.microsoft.com/office/drawing/2014/main" id="{2F02E531-D6C1-691D-2263-58BEF48402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819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477</xdr:row>
      <xdr:rowOff>0</xdr:rowOff>
    </xdr:from>
    <xdr:to>
      <xdr:col>0</xdr:col>
      <xdr:colOff>152400</xdr:colOff>
      <xdr:row>477</xdr:row>
      <xdr:rowOff>133350</xdr:rowOff>
    </xdr:to>
    <xdr:pic>
      <xdr:nvPicPr>
        <xdr:cNvPr id="742439" name="Picture 188" descr="C:\image0001.gif">
          <a:extLst>
            <a:ext uri="{FF2B5EF4-FFF2-40B4-BE49-F238E27FC236}">
              <a16:creationId xmlns:a16="http://schemas.microsoft.com/office/drawing/2014/main" id="{6BC8E93C-8887-23D9-39F8-7551DEA35BE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1991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478</xdr:row>
      <xdr:rowOff>0</xdr:rowOff>
    </xdr:from>
    <xdr:to>
      <xdr:col>0</xdr:col>
      <xdr:colOff>152400</xdr:colOff>
      <xdr:row>478</xdr:row>
      <xdr:rowOff>133350</xdr:rowOff>
    </xdr:to>
    <xdr:pic>
      <xdr:nvPicPr>
        <xdr:cNvPr id="742440" name="Picture 187" descr="C:\image0001.gif">
          <a:extLst>
            <a:ext uri="{FF2B5EF4-FFF2-40B4-BE49-F238E27FC236}">
              <a16:creationId xmlns:a16="http://schemas.microsoft.com/office/drawing/2014/main" id="{377C940A-B7EC-88A5-C89D-617037192FD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162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479</xdr:row>
      <xdr:rowOff>0</xdr:rowOff>
    </xdr:from>
    <xdr:to>
      <xdr:col>0</xdr:col>
      <xdr:colOff>152400</xdr:colOff>
      <xdr:row>479</xdr:row>
      <xdr:rowOff>133350</xdr:rowOff>
    </xdr:to>
    <xdr:pic>
      <xdr:nvPicPr>
        <xdr:cNvPr id="742441" name="Picture 186" descr="C:\image0001.gif">
          <a:extLst>
            <a:ext uri="{FF2B5EF4-FFF2-40B4-BE49-F238E27FC236}">
              <a16:creationId xmlns:a16="http://schemas.microsoft.com/office/drawing/2014/main" id="{D436F250-1473-D84F-5B7D-26A3400C5C3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334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480</xdr:row>
      <xdr:rowOff>0</xdr:rowOff>
    </xdr:from>
    <xdr:to>
      <xdr:col>0</xdr:col>
      <xdr:colOff>152400</xdr:colOff>
      <xdr:row>480</xdr:row>
      <xdr:rowOff>133350</xdr:rowOff>
    </xdr:to>
    <xdr:pic>
      <xdr:nvPicPr>
        <xdr:cNvPr id="742442" name="Picture 185" descr="C:\image0001.gif">
          <a:extLst>
            <a:ext uri="{FF2B5EF4-FFF2-40B4-BE49-F238E27FC236}">
              <a16:creationId xmlns:a16="http://schemas.microsoft.com/office/drawing/2014/main" id="{9FFC56F5-615F-6511-0099-1BFD082E6CE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505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481</xdr:row>
      <xdr:rowOff>0</xdr:rowOff>
    </xdr:from>
    <xdr:to>
      <xdr:col>0</xdr:col>
      <xdr:colOff>152400</xdr:colOff>
      <xdr:row>481</xdr:row>
      <xdr:rowOff>133350</xdr:rowOff>
    </xdr:to>
    <xdr:pic>
      <xdr:nvPicPr>
        <xdr:cNvPr id="742443" name="Picture 184" descr="C:\image0001.gif">
          <a:extLst>
            <a:ext uri="{FF2B5EF4-FFF2-40B4-BE49-F238E27FC236}">
              <a16:creationId xmlns:a16="http://schemas.microsoft.com/office/drawing/2014/main" id="{187F281D-D6BC-FD52-D980-75ADBF9ECD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677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482</xdr:row>
      <xdr:rowOff>0</xdr:rowOff>
    </xdr:from>
    <xdr:to>
      <xdr:col>0</xdr:col>
      <xdr:colOff>152400</xdr:colOff>
      <xdr:row>482</xdr:row>
      <xdr:rowOff>133350</xdr:rowOff>
    </xdr:to>
    <xdr:pic>
      <xdr:nvPicPr>
        <xdr:cNvPr id="742444" name="Picture 183" descr="C:\image0001.gif">
          <a:extLst>
            <a:ext uri="{FF2B5EF4-FFF2-40B4-BE49-F238E27FC236}">
              <a16:creationId xmlns:a16="http://schemas.microsoft.com/office/drawing/2014/main" id="{49456FDE-B9BA-A800-7027-B2479586A2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2848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483</xdr:row>
      <xdr:rowOff>0</xdr:rowOff>
    </xdr:from>
    <xdr:to>
      <xdr:col>0</xdr:col>
      <xdr:colOff>152400</xdr:colOff>
      <xdr:row>483</xdr:row>
      <xdr:rowOff>133350</xdr:rowOff>
    </xdr:to>
    <xdr:pic>
      <xdr:nvPicPr>
        <xdr:cNvPr id="742445" name="Picture 182" descr="C:\image0001.gif">
          <a:extLst>
            <a:ext uri="{FF2B5EF4-FFF2-40B4-BE49-F238E27FC236}">
              <a16:creationId xmlns:a16="http://schemas.microsoft.com/office/drawing/2014/main" id="{FD659715-4123-C47F-CE76-31FE11F608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019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484</xdr:row>
      <xdr:rowOff>0</xdr:rowOff>
    </xdr:from>
    <xdr:to>
      <xdr:col>0</xdr:col>
      <xdr:colOff>152400</xdr:colOff>
      <xdr:row>484</xdr:row>
      <xdr:rowOff>133350</xdr:rowOff>
    </xdr:to>
    <xdr:pic>
      <xdr:nvPicPr>
        <xdr:cNvPr id="742446" name="Picture 181" descr="C:\image0001.gif">
          <a:extLst>
            <a:ext uri="{FF2B5EF4-FFF2-40B4-BE49-F238E27FC236}">
              <a16:creationId xmlns:a16="http://schemas.microsoft.com/office/drawing/2014/main" id="{7FAF11DB-1F9E-6CB6-9174-F913A8744A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191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485</xdr:row>
      <xdr:rowOff>0</xdr:rowOff>
    </xdr:from>
    <xdr:to>
      <xdr:col>0</xdr:col>
      <xdr:colOff>152400</xdr:colOff>
      <xdr:row>485</xdr:row>
      <xdr:rowOff>133350</xdr:rowOff>
    </xdr:to>
    <xdr:pic>
      <xdr:nvPicPr>
        <xdr:cNvPr id="742447" name="Picture 180" descr="C:\image0001.gif">
          <a:extLst>
            <a:ext uri="{FF2B5EF4-FFF2-40B4-BE49-F238E27FC236}">
              <a16:creationId xmlns:a16="http://schemas.microsoft.com/office/drawing/2014/main" id="{40DCFBBB-BB60-8609-01F8-A8D488E4C2C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362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486</xdr:row>
      <xdr:rowOff>0</xdr:rowOff>
    </xdr:from>
    <xdr:to>
      <xdr:col>0</xdr:col>
      <xdr:colOff>152400</xdr:colOff>
      <xdr:row>486</xdr:row>
      <xdr:rowOff>133350</xdr:rowOff>
    </xdr:to>
    <xdr:pic>
      <xdr:nvPicPr>
        <xdr:cNvPr id="742448" name="Picture 179" descr="C:\image0001.gif">
          <a:extLst>
            <a:ext uri="{FF2B5EF4-FFF2-40B4-BE49-F238E27FC236}">
              <a16:creationId xmlns:a16="http://schemas.microsoft.com/office/drawing/2014/main" id="{7AF1223E-47D2-0AD3-2663-BDDD8B4007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534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487</xdr:row>
      <xdr:rowOff>0</xdr:rowOff>
    </xdr:from>
    <xdr:to>
      <xdr:col>0</xdr:col>
      <xdr:colOff>152400</xdr:colOff>
      <xdr:row>487</xdr:row>
      <xdr:rowOff>133350</xdr:rowOff>
    </xdr:to>
    <xdr:pic>
      <xdr:nvPicPr>
        <xdr:cNvPr id="742449" name="Picture 178" descr="C:\image0001.gif">
          <a:extLst>
            <a:ext uri="{FF2B5EF4-FFF2-40B4-BE49-F238E27FC236}">
              <a16:creationId xmlns:a16="http://schemas.microsoft.com/office/drawing/2014/main" id="{12ADDC2F-22FF-E07B-5127-171C3B491CC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705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488</xdr:row>
      <xdr:rowOff>0</xdr:rowOff>
    </xdr:from>
    <xdr:to>
      <xdr:col>0</xdr:col>
      <xdr:colOff>152400</xdr:colOff>
      <xdr:row>488</xdr:row>
      <xdr:rowOff>133350</xdr:rowOff>
    </xdr:to>
    <xdr:pic>
      <xdr:nvPicPr>
        <xdr:cNvPr id="742450" name="Picture 177" descr="C:\image0001.gif">
          <a:extLst>
            <a:ext uri="{FF2B5EF4-FFF2-40B4-BE49-F238E27FC236}">
              <a16:creationId xmlns:a16="http://schemas.microsoft.com/office/drawing/2014/main" id="{20053545-FB37-4BA7-38A3-DD9FD351D3B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3877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489</xdr:row>
      <xdr:rowOff>0</xdr:rowOff>
    </xdr:from>
    <xdr:to>
      <xdr:col>0</xdr:col>
      <xdr:colOff>152400</xdr:colOff>
      <xdr:row>489</xdr:row>
      <xdr:rowOff>133350</xdr:rowOff>
    </xdr:to>
    <xdr:pic>
      <xdr:nvPicPr>
        <xdr:cNvPr id="742451" name="Picture 176" descr="C:\image0001.gif">
          <a:extLst>
            <a:ext uri="{FF2B5EF4-FFF2-40B4-BE49-F238E27FC236}">
              <a16:creationId xmlns:a16="http://schemas.microsoft.com/office/drawing/2014/main" id="{0122E912-B825-2C47-9078-97B9F950DDB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048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490</xdr:row>
      <xdr:rowOff>0</xdr:rowOff>
    </xdr:from>
    <xdr:to>
      <xdr:col>0</xdr:col>
      <xdr:colOff>152400</xdr:colOff>
      <xdr:row>490</xdr:row>
      <xdr:rowOff>133350</xdr:rowOff>
    </xdr:to>
    <xdr:pic>
      <xdr:nvPicPr>
        <xdr:cNvPr id="742452" name="Picture 175" descr="C:\image0001.gif">
          <a:extLst>
            <a:ext uri="{FF2B5EF4-FFF2-40B4-BE49-F238E27FC236}">
              <a16:creationId xmlns:a16="http://schemas.microsoft.com/office/drawing/2014/main" id="{647A1D45-41B2-DAB5-0219-2FC19AB30E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220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491</xdr:row>
      <xdr:rowOff>0</xdr:rowOff>
    </xdr:from>
    <xdr:to>
      <xdr:col>0</xdr:col>
      <xdr:colOff>152400</xdr:colOff>
      <xdr:row>491</xdr:row>
      <xdr:rowOff>133350</xdr:rowOff>
    </xdr:to>
    <xdr:pic>
      <xdr:nvPicPr>
        <xdr:cNvPr id="742453" name="Picture 174" descr="C:\image0001.gif">
          <a:extLst>
            <a:ext uri="{FF2B5EF4-FFF2-40B4-BE49-F238E27FC236}">
              <a16:creationId xmlns:a16="http://schemas.microsoft.com/office/drawing/2014/main" id="{92B1352D-A4B9-7C85-FE89-ED29DF69EED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391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492</xdr:row>
      <xdr:rowOff>0</xdr:rowOff>
    </xdr:from>
    <xdr:to>
      <xdr:col>0</xdr:col>
      <xdr:colOff>152400</xdr:colOff>
      <xdr:row>492</xdr:row>
      <xdr:rowOff>133350</xdr:rowOff>
    </xdr:to>
    <xdr:pic>
      <xdr:nvPicPr>
        <xdr:cNvPr id="742454" name="Picture 173" descr="C:\image0002.gif">
          <a:extLst>
            <a:ext uri="{FF2B5EF4-FFF2-40B4-BE49-F238E27FC236}">
              <a16:creationId xmlns:a16="http://schemas.microsoft.com/office/drawing/2014/main" id="{417AE506-C390-D7D0-0337-0F4860A6718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84562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493</xdr:row>
      <xdr:rowOff>0</xdr:rowOff>
    </xdr:from>
    <xdr:to>
      <xdr:col>0</xdr:col>
      <xdr:colOff>152400</xdr:colOff>
      <xdr:row>493</xdr:row>
      <xdr:rowOff>133350</xdr:rowOff>
    </xdr:to>
    <xdr:pic>
      <xdr:nvPicPr>
        <xdr:cNvPr id="742455" name="Picture 172" descr="C:\image0001.gif">
          <a:extLst>
            <a:ext uri="{FF2B5EF4-FFF2-40B4-BE49-F238E27FC236}">
              <a16:creationId xmlns:a16="http://schemas.microsoft.com/office/drawing/2014/main" id="{2B0A4346-321A-3AB9-3B86-E3BAFD4740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734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494</xdr:row>
      <xdr:rowOff>0</xdr:rowOff>
    </xdr:from>
    <xdr:to>
      <xdr:col>0</xdr:col>
      <xdr:colOff>152400</xdr:colOff>
      <xdr:row>494</xdr:row>
      <xdr:rowOff>133350</xdr:rowOff>
    </xdr:to>
    <xdr:pic>
      <xdr:nvPicPr>
        <xdr:cNvPr id="742456" name="Picture 171" descr="C:\image0001.gif">
          <a:extLst>
            <a:ext uri="{FF2B5EF4-FFF2-40B4-BE49-F238E27FC236}">
              <a16:creationId xmlns:a16="http://schemas.microsoft.com/office/drawing/2014/main" id="{B4ABF664-FAA7-FBC5-4951-D37783F863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4905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495</xdr:row>
      <xdr:rowOff>0</xdr:rowOff>
    </xdr:from>
    <xdr:to>
      <xdr:col>0</xdr:col>
      <xdr:colOff>152400</xdr:colOff>
      <xdr:row>495</xdr:row>
      <xdr:rowOff>133350</xdr:rowOff>
    </xdr:to>
    <xdr:pic>
      <xdr:nvPicPr>
        <xdr:cNvPr id="742457" name="Picture 170" descr="C:\image0001.gif">
          <a:extLst>
            <a:ext uri="{FF2B5EF4-FFF2-40B4-BE49-F238E27FC236}">
              <a16:creationId xmlns:a16="http://schemas.microsoft.com/office/drawing/2014/main" id="{E6B8C383-8F7D-EDC0-4D32-529C0BF0635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077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496</xdr:row>
      <xdr:rowOff>0</xdr:rowOff>
    </xdr:from>
    <xdr:to>
      <xdr:col>0</xdr:col>
      <xdr:colOff>152400</xdr:colOff>
      <xdr:row>496</xdr:row>
      <xdr:rowOff>133350</xdr:rowOff>
    </xdr:to>
    <xdr:pic>
      <xdr:nvPicPr>
        <xdr:cNvPr id="742458" name="Picture 169" descr="C:\image0001.gif">
          <a:extLst>
            <a:ext uri="{FF2B5EF4-FFF2-40B4-BE49-F238E27FC236}">
              <a16:creationId xmlns:a16="http://schemas.microsoft.com/office/drawing/2014/main" id="{95F06787-DBB7-C128-F187-DE5AF21D6D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248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497</xdr:row>
      <xdr:rowOff>0</xdr:rowOff>
    </xdr:from>
    <xdr:to>
      <xdr:col>0</xdr:col>
      <xdr:colOff>152400</xdr:colOff>
      <xdr:row>497</xdr:row>
      <xdr:rowOff>133350</xdr:rowOff>
    </xdr:to>
    <xdr:pic>
      <xdr:nvPicPr>
        <xdr:cNvPr id="742459" name="Picture 168" descr="C:\image0001.gif">
          <a:extLst>
            <a:ext uri="{FF2B5EF4-FFF2-40B4-BE49-F238E27FC236}">
              <a16:creationId xmlns:a16="http://schemas.microsoft.com/office/drawing/2014/main" id="{4DB7A31B-0CA5-300D-0D1B-CFEEDB5CE3F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420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498</xdr:row>
      <xdr:rowOff>0</xdr:rowOff>
    </xdr:from>
    <xdr:to>
      <xdr:col>0</xdr:col>
      <xdr:colOff>152400</xdr:colOff>
      <xdr:row>498</xdr:row>
      <xdr:rowOff>133350</xdr:rowOff>
    </xdr:to>
    <xdr:pic>
      <xdr:nvPicPr>
        <xdr:cNvPr id="742460" name="Picture 167" descr="C:\image0001.gif">
          <a:extLst>
            <a:ext uri="{FF2B5EF4-FFF2-40B4-BE49-F238E27FC236}">
              <a16:creationId xmlns:a16="http://schemas.microsoft.com/office/drawing/2014/main" id="{3DC9D835-3A24-7B60-D313-F1719246172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591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499</xdr:row>
      <xdr:rowOff>0</xdr:rowOff>
    </xdr:from>
    <xdr:to>
      <xdr:col>0</xdr:col>
      <xdr:colOff>152400</xdr:colOff>
      <xdr:row>499</xdr:row>
      <xdr:rowOff>133350</xdr:rowOff>
    </xdr:to>
    <xdr:pic>
      <xdr:nvPicPr>
        <xdr:cNvPr id="742461" name="Picture 166" descr="C:\image0001.gif">
          <a:extLst>
            <a:ext uri="{FF2B5EF4-FFF2-40B4-BE49-F238E27FC236}">
              <a16:creationId xmlns:a16="http://schemas.microsoft.com/office/drawing/2014/main" id="{646CCAFD-BFAC-EDBF-6160-874431E7D83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63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500</xdr:row>
      <xdr:rowOff>0</xdr:rowOff>
    </xdr:from>
    <xdr:to>
      <xdr:col>0</xdr:col>
      <xdr:colOff>152400</xdr:colOff>
      <xdr:row>500</xdr:row>
      <xdr:rowOff>133350</xdr:rowOff>
    </xdr:to>
    <xdr:pic>
      <xdr:nvPicPr>
        <xdr:cNvPr id="742462" name="Picture 165" descr="C:\image0001.gif">
          <a:extLst>
            <a:ext uri="{FF2B5EF4-FFF2-40B4-BE49-F238E27FC236}">
              <a16:creationId xmlns:a16="http://schemas.microsoft.com/office/drawing/2014/main" id="{C4AB46AE-2364-3E78-40E7-5F1FE5666CF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934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501</xdr:row>
      <xdr:rowOff>0</xdr:rowOff>
    </xdr:from>
    <xdr:to>
      <xdr:col>0</xdr:col>
      <xdr:colOff>152400</xdr:colOff>
      <xdr:row>501</xdr:row>
      <xdr:rowOff>133350</xdr:rowOff>
    </xdr:to>
    <xdr:pic>
      <xdr:nvPicPr>
        <xdr:cNvPr id="742463" name="Picture 164" descr="C:\image0001.gif">
          <a:extLst>
            <a:ext uri="{FF2B5EF4-FFF2-40B4-BE49-F238E27FC236}">
              <a16:creationId xmlns:a16="http://schemas.microsoft.com/office/drawing/2014/main" id="{EE7B4F90-CA9A-9C76-47B0-3BF4365177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106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502</xdr:row>
      <xdr:rowOff>0</xdr:rowOff>
    </xdr:from>
    <xdr:to>
      <xdr:col>0</xdr:col>
      <xdr:colOff>152400</xdr:colOff>
      <xdr:row>502</xdr:row>
      <xdr:rowOff>133350</xdr:rowOff>
    </xdr:to>
    <xdr:pic>
      <xdr:nvPicPr>
        <xdr:cNvPr id="742464" name="Picture 163" descr="C:\image0001.gif">
          <a:extLst>
            <a:ext uri="{FF2B5EF4-FFF2-40B4-BE49-F238E27FC236}">
              <a16:creationId xmlns:a16="http://schemas.microsoft.com/office/drawing/2014/main" id="{708B7D67-CFEE-DA17-C240-05C3CF3A16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277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503</xdr:row>
      <xdr:rowOff>0</xdr:rowOff>
    </xdr:from>
    <xdr:to>
      <xdr:col>0</xdr:col>
      <xdr:colOff>152400</xdr:colOff>
      <xdr:row>503</xdr:row>
      <xdr:rowOff>133350</xdr:rowOff>
    </xdr:to>
    <xdr:pic>
      <xdr:nvPicPr>
        <xdr:cNvPr id="742465" name="Picture 162" descr="C:\image0001.gif">
          <a:extLst>
            <a:ext uri="{FF2B5EF4-FFF2-40B4-BE49-F238E27FC236}">
              <a16:creationId xmlns:a16="http://schemas.microsoft.com/office/drawing/2014/main" id="{C29F47D1-D9D8-19DE-30EE-3D01DCA145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448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504</xdr:row>
      <xdr:rowOff>0</xdr:rowOff>
    </xdr:from>
    <xdr:to>
      <xdr:col>0</xdr:col>
      <xdr:colOff>152400</xdr:colOff>
      <xdr:row>504</xdr:row>
      <xdr:rowOff>133350</xdr:rowOff>
    </xdr:to>
    <xdr:pic>
      <xdr:nvPicPr>
        <xdr:cNvPr id="742466" name="Picture 161" descr="C:\image0001.gif">
          <a:extLst>
            <a:ext uri="{FF2B5EF4-FFF2-40B4-BE49-F238E27FC236}">
              <a16:creationId xmlns:a16="http://schemas.microsoft.com/office/drawing/2014/main" id="{004D2226-0A86-78F5-621C-4F149599174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620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505</xdr:row>
      <xdr:rowOff>0</xdr:rowOff>
    </xdr:from>
    <xdr:to>
      <xdr:col>0</xdr:col>
      <xdr:colOff>152400</xdr:colOff>
      <xdr:row>505</xdr:row>
      <xdr:rowOff>133350</xdr:rowOff>
    </xdr:to>
    <xdr:pic>
      <xdr:nvPicPr>
        <xdr:cNvPr id="742467" name="Picture 160" descr="C:\image0001.gif">
          <a:extLst>
            <a:ext uri="{FF2B5EF4-FFF2-40B4-BE49-F238E27FC236}">
              <a16:creationId xmlns:a16="http://schemas.microsoft.com/office/drawing/2014/main" id="{B4A974E4-DADB-8AE4-40C6-7778C905DF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791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506</xdr:row>
      <xdr:rowOff>0</xdr:rowOff>
    </xdr:from>
    <xdr:to>
      <xdr:col>0</xdr:col>
      <xdr:colOff>152400</xdr:colOff>
      <xdr:row>506</xdr:row>
      <xdr:rowOff>133350</xdr:rowOff>
    </xdr:to>
    <xdr:pic>
      <xdr:nvPicPr>
        <xdr:cNvPr id="742468" name="Picture 159" descr="C:\image0001.gif">
          <a:extLst>
            <a:ext uri="{FF2B5EF4-FFF2-40B4-BE49-F238E27FC236}">
              <a16:creationId xmlns:a16="http://schemas.microsoft.com/office/drawing/2014/main" id="{E3F26641-2D2E-04A3-D1AC-59B074DCDB7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6963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507</xdr:row>
      <xdr:rowOff>0</xdr:rowOff>
    </xdr:from>
    <xdr:to>
      <xdr:col>0</xdr:col>
      <xdr:colOff>152400</xdr:colOff>
      <xdr:row>507</xdr:row>
      <xdr:rowOff>133350</xdr:rowOff>
    </xdr:to>
    <xdr:pic>
      <xdr:nvPicPr>
        <xdr:cNvPr id="742469" name="Picture 158" descr="C:\image0001.gif">
          <a:extLst>
            <a:ext uri="{FF2B5EF4-FFF2-40B4-BE49-F238E27FC236}">
              <a16:creationId xmlns:a16="http://schemas.microsoft.com/office/drawing/2014/main" id="{541F0207-2AED-9993-EDE4-FB92EC97DA3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134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508</xdr:row>
      <xdr:rowOff>0</xdr:rowOff>
    </xdr:from>
    <xdr:to>
      <xdr:col>0</xdr:col>
      <xdr:colOff>152400</xdr:colOff>
      <xdr:row>508</xdr:row>
      <xdr:rowOff>133350</xdr:rowOff>
    </xdr:to>
    <xdr:pic>
      <xdr:nvPicPr>
        <xdr:cNvPr id="742470" name="Picture 157" descr="C:\image0001.gif">
          <a:extLst>
            <a:ext uri="{FF2B5EF4-FFF2-40B4-BE49-F238E27FC236}">
              <a16:creationId xmlns:a16="http://schemas.microsoft.com/office/drawing/2014/main" id="{31EA32EF-AFCE-EF7D-0C3D-72C03C83EC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306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509</xdr:row>
      <xdr:rowOff>0</xdr:rowOff>
    </xdr:from>
    <xdr:to>
      <xdr:col>0</xdr:col>
      <xdr:colOff>152400</xdr:colOff>
      <xdr:row>509</xdr:row>
      <xdr:rowOff>133350</xdr:rowOff>
    </xdr:to>
    <xdr:pic>
      <xdr:nvPicPr>
        <xdr:cNvPr id="742471" name="Picture 156" descr="C:\image0001.gif">
          <a:extLst>
            <a:ext uri="{FF2B5EF4-FFF2-40B4-BE49-F238E27FC236}">
              <a16:creationId xmlns:a16="http://schemas.microsoft.com/office/drawing/2014/main" id="{08DCD8A1-33A7-9499-B8B9-9B9B5FBA11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477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510</xdr:row>
      <xdr:rowOff>0</xdr:rowOff>
    </xdr:from>
    <xdr:to>
      <xdr:col>0</xdr:col>
      <xdr:colOff>152400</xdr:colOff>
      <xdr:row>510</xdr:row>
      <xdr:rowOff>133350</xdr:rowOff>
    </xdr:to>
    <xdr:pic>
      <xdr:nvPicPr>
        <xdr:cNvPr id="742472" name="Picture 155" descr="C:\image0001.gif">
          <a:extLst>
            <a:ext uri="{FF2B5EF4-FFF2-40B4-BE49-F238E27FC236}">
              <a16:creationId xmlns:a16="http://schemas.microsoft.com/office/drawing/2014/main" id="{150299AE-69EB-291D-115E-F0D84CF148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649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511</xdr:row>
      <xdr:rowOff>0</xdr:rowOff>
    </xdr:from>
    <xdr:to>
      <xdr:col>0</xdr:col>
      <xdr:colOff>152400</xdr:colOff>
      <xdr:row>511</xdr:row>
      <xdr:rowOff>133350</xdr:rowOff>
    </xdr:to>
    <xdr:pic>
      <xdr:nvPicPr>
        <xdr:cNvPr id="742473" name="Picture 154" descr="C:\image0001.gif">
          <a:extLst>
            <a:ext uri="{FF2B5EF4-FFF2-40B4-BE49-F238E27FC236}">
              <a16:creationId xmlns:a16="http://schemas.microsoft.com/office/drawing/2014/main" id="{E32D54D9-3A73-86E5-6BD9-49F3575ADA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820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512</xdr:row>
      <xdr:rowOff>0</xdr:rowOff>
    </xdr:from>
    <xdr:to>
      <xdr:col>0</xdr:col>
      <xdr:colOff>152400</xdr:colOff>
      <xdr:row>512</xdr:row>
      <xdr:rowOff>133350</xdr:rowOff>
    </xdr:to>
    <xdr:pic>
      <xdr:nvPicPr>
        <xdr:cNvPr id="742474" name="Picture 153" descr="C:\image0001.gif">
          <a:extLst>
            <a:ext uri="{FF2B5EF4-FFF2-40B4-BE49-F238E27FC236}">
              <a16:creationId xmlns:a16="http://schemas.microsoft.com/office/drawing/2014/main" id="{57B0FC4B-ECB0-0465-1627-B3523416B9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7991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513</xdr:row>
      <xdr:rowOff>0</xdr:rowOff>
    </xdr:from>
    <xdr:to>
      <xdr:col>0</xdr:col>
      <xdr:colOff>152400</xdr:colOff>
      <xdr:row>513</xdr:row>
      <xdr:rowOff>133350</xdr:rowOff>
    </xdr:to>
    <xdr:pic>
      <xdr:nvPicPr>
        <xdr:cNvPr id="742475" name="Picture 152" descr="C:\image0001.gif">
          <a:extLst>
            <a:ext uri="{FF2B5EF4-FFF2-40B4-BE49-F238E27FC236}">
              <a16:creationId xmlns:a16="http://schemas.microsoft.com/office/drawing/2014/main" id="{5B03132A-FCCD-A702-56F8-FA4613D75D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163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514</xdr:row>
      <xdr:rowOff>0</xdr:rowOff>
    </xdr:from>
    <xdr:to>
      <xdr:col>0</xdr:col>
      <xdr:colOff>152400</xdr:colOff>
      <xdr:row>514</xdr:row>
      <xdr:rowOff>133350</xdr:rowOff>
    </xdr:to>
    <xdr:pic>
      <xdr:nvPicPr>
        <xdr:cNvPr id="742476" name="Picture 151" descr="C:\image0001.gif">
          <a:extLst>
            <a:ext uri="{FF2B5EF4-FFF2-40B4-BE49-F238E27FC236}">
              <a16:creationId xmlns:a16="http://schemas.microsoft.com/office/drawing/2014/main" id="{85D6F98D-45FD-B29C-C31E-4D5FEEFD6AE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334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515</xdr:row>
      <xdr:rowOff>0</xdr:rowOff>
    </xdr:from>
    <xdr:to>
      <xdr:col>0</xdr:col>
      <xdr:colOff>152400</xdr:colOff>
      <xdr:row>515</xdr:row>
      <xdr:rowOff>133350</xdr:rowOff>
    </xdr:to>
    <xdr:pic>
      <xdr:nvPicPr>
        <xdr:cNvPr id="742477" name="Picture 150" descr="C:\image0001.gif">
          <a:extLst>
            <a:ext uri="{FF2B5EF4-FFF2-40B4-BE49-F238E27FC236}">
              <a16:creationId xmlns:a16="http://schemas.microsoft.com/office/drawing/2014/main" id="{EC855C6E-AAC9-BDDA-C91B-9A522550B84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506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516</xdr:row>
      <xdr:rowOff>0</xdr:rowOff>
    </xdr:from>
    <xdr:to>
      <xdr:col>0</xdr:col>
      <xdr:colOff>152400</xdr:colOff>
      <xdr:row>516</xdr:row>
      <xdr:rowOff>133350</xdr:rowOff>
    </xdr:to>
    <xdr:pic>
      <xdr:nvPicPr>
        <xdr:cNvPr id="742478" name="Picture 149" descr="C:\image0001.gif">
          <a:extLst>
            <a:ext uri="{FF2B5EF4-FFF2-40B4-BE49-F238E27FC236}">
              <a16:creationId xmlns:a16="http://schemas.microsoft.com/office/drawing/2014/main" id="{5E2F2832-08CA-B4FB-A463-DBE70E2FC96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677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517</xdr:row>
      <xdr:rowOff>0</xdr:rowOff>
    </xdr:from>
    <xdr:to>
      <xdr:col>0</xdr:col>
      <xdr:colOff>152400</xdr:colOff>
      <xdr:row>517</xdr:row>
      <xdr:rowOff>133350</xdr:rowOff>
    </xdr:to>
    <xdr:pic>
      <xdr:nvPicPr>
        <xdr:cNvPr id="742479" name="Picture 148" descr="C:\image0001.gif">
          <a:extLst>
            <a:ext uri="{FF2B5EF4-FFF2-40B4-BE49-F238E27FC236}">
              <a16:creationId xmlns:a16="http://schemas.microsoft.com/office/drawing/2014/main" id="{91FB8260-821D-88B5-BD45-D5BD5645EA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849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518</xdr:row>
      <xdr:rowOff>0</xdr:rowOff>
    </xdr:from>
    <xdr:to>
      <xdr:col>0</xdr:col>
      <xdr:colOff>152400</xdr:colOff>
      <xdr:row>518</xdr:row>
      <xdr:rowOff>133350</xdr:rowOff>
    </xdr:to>
    <xdr:pic>
      <xdr:nvPicPr>
        <xdr:cNvPr id="742480" name="Picture 147" descr="C:\image0001.gif">
          <a:extLst>
            <a:ext uri="{FF2B5EF4-FFF2-40B4-BE49-F238E27FC236}">
              <a16:creationId xmlns:a16="http://schemas.microsoft.com/office/drawing/2014/main" id="{1E0BAB3D-D9A6-3B55-399D-952E7C80E95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020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519</xdr:row>
      <xdr:rowOff>0</xdr:rowOff>
    </xdr:from>
    <xdr:to>
      <xdr:col>0</xdr:col>
      <xdr:colOff>152400</xdr:colOff>
      <xdr:row>519</xdr:row>
      <xdr:rowOff>133350</xdr:rowOff>
    </xdr:to>
    <xdr:pic>
      <xdr:nvPicPr>
        <xdr:cNvPr id="742481" name="Picture 146" descr="C:\image0001.gif">
          <a:extLst>
            <a:ext uri="{FF2B5EF4-FFF2-40B4-BE49-F238E27FC236}">
              <a16:creationId xmlns:a16="http://schemas.microsoft.com/office/drawing/2014/main" id="{9DCC8702-BE2F-7042-84A6-D68FEAADF5B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192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520</xdr:row>
      <xdr:rowOff>0</xdr:rowOff>
    </xdr:from>
    <xdr:to>
      <xdr:col>0</xdr:col>
      <xdr:colOff>152400</xdr:colOff>
      <xdr:row>520</xdr:row>
      <xdr:rowOff>133350</xdr:rowOff>
    </xdr:to>
    <xdr:pic>
      <xdr:nvPicPr>
        <xdr:cNvPr id="742482" name="Picture 145" descr="C:\image0001.gif">
          <a:extLst>
            <a:ext uri="{FF2B5EF4-FFF2-40B4-BE49-F238E27FC236}">
              <a16:creationId xmlns:a16="http://schemas.microsoft.com/office/drawing/2014/main" id="{44EB7BC9-AD34-438D-E43B-FF1BD10B8BA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363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521</xdr:row>
      <xdr:rowOff>0</xdr:rowOff>
    </xdr:from>
    <xdr:to>
      <xdr:col>0</xdr:col>
      <xdr:colOff>152400</xdr:colOff>
      <xdr:row>521</xdr:row>
      <xdr:rowOff>133350</xdr:rowOff>
    </xdr:to>
    <xdr:pic>
      <xdr:nvPicPr>
        <xdr:cNvPr id="742483" name="Picture 144" descr="C:\image0001.gif">
          <a:extLst>
            <a:ext uri="{FF2B5EF4-FFF2-40B4-BE49-F238E27FC236}">
              <a16:creationId xmlns:a16="http://schemas.microsoft.com/office/drawing/2014/main" id="{BD95C98B-F902-F6D0-D986-DB84D7F754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535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522</xdr:row>
      <xdr:rowOff>0</xdr:rowOff>
    </xdr:from>
    <xdr:to>
      <xdr:col>0</xdr:col>
      <xdr:colOff>152400</xdr:colOff>
      <xdr:row>522</xdr:row>
      <xdr:rowOff>133350</xdr:rowOff>
    </xdr:to>
    <xdr:pic>
      <xdr:nvPicPr>
        <xdr:cNvPr id="742484" name="Picture 143" descr="C:\image0001.gif">
          <a:extLst>
            <a:ext uri="{FF2B5EF4-FFF2-40B4-BE49-F238E27FC236}">
              <a16:creationId xmlns:a16="http://schemas.microsoft.com/office/drawing/2014/main" id="{2890F49F-6A5D-1000-17CC-37E514AA185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706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523</xdr:row>
      <xdr:rowOff>0</xdr:rowOff>
    </xdr:from>
    <xdr:to>
      <xdr:col>0</xdr:col>
      <xdr:colOff>152400</xdr:colOff>
      <xdr:row>523</xdr:row>
      <xdr:rowOff>133350</xdr:rowOff>
    </xdr:to>
    <xdr:pic>
      <xdr:nvPicPr>
        <xdr:cNvPr id="742485" name="Picture 142" descr="C:\image0001.gif">
          <a:extLst>
            <a:ext uri="{FF2B5EF4-FFF2-40B4-BE49-F238E27FC236}">
              <a16:creationId xmlns:a16="http://schemas.microsoft.com/office/drawing/2014/main" id="{69474C84-E5F6-0264-8C17-AE876FED41E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877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524</xdr:row>
      <xdr:rowOff>0</xdr:rowOff>
    </xdr:from>
    <xdr:to>
      <xdr:col>0</xdr:col>
      <xdr:colOff>152400</xdr:colOff>
      <xdr:row>524</xdr:row>
      <xdr:rowOff>133350</xdr:rowOff>
    </xdr:to>
    <xdr:pic>
      <xdr:nvPicPr>
        <xdr:cNvPr id="742486" name="Picture 141" descr="C:\image0002.gif">
          <a:extLst>
            <a:ext uri="{FF2B5EF4-FFF2-40B4-BE49-F238E27FC236}">
              <a16:creationId xmlns:a16="http://schemas.microsoft.com/office/drawing/2014/main" id="{B460FDC9-F3D1-7274-2E8E-3E56E09F9FCD}"/>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0049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525</xdr:row>
      <xdr:rowOff>0</xdr:rowOff>
    </xdr:from>
    <xdr:to>
      <xdr:col>0</xdr:col>
      <xdr:colOff>152400</xdr:colOff>
      <xdr:row>525</xdr:row>
      <xdr:rowOff>133350</xdr:rowOff>
    </xdr:to>
    <xdr:pic>
      <xdr:nvPicPr>
        <xdr:cNvPr id="742487" name="Picture 140" descr="C:\image0001.gif">
          <a:extLst>
            <a:ext uri="{FF2B5EF4-FFF2-40B4-BE49-F238E27FC236}">
              <a16:creationId xmlns:a16="http://schemas.microsoft.com/office/drawing/2014/main" id="{0395E0FD-7D82-20AF-3315-2D707C67AAB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220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526</xdr:row>
      <xdr:rowOff>0</xdr:rowOff>
    </xdr:from>
    <xdr:to>
      <xdr:col>0</xdr:col>
      <xdr:colOff>152400</xdr:colOff>
      <xdr:row>526</xdr:row>
      <xdr:rowOff>133350</xdr:rowOff>
    </xdr:to>
    <xdr:pic>
      <xdr:nvPicPr>
        <xdr:cNvPr id="742488" name="Picture 139" descr="C:\image0001.gif">
          <a:extLst>
            <a:ext uri="{FF2B5EF4-FFF2-40B4-BE49-F238E27FC236}">
              <a16:creationId xmlns:a16="http://schemas.microsoft.com/office/drawing/2014/main" id="{FE616AFB-F912-5082-C9A1-B6E16C535ED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392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527</xdr:row>
      <xdr:rowOff>0</xdr:rowOff>
    </xdr:from>
    <xdr:to>
      <xdr:col>0</xdr:col>
      <xdr:colOff>152400</xdr:colOff>
      <xdr:row>527</xdr:row>
      <xdr:rowOff>133350</xdr:rowOff>
    </xdr:to>
    <xdr:pic>
      <xdr:nvPicPr>
        <xdr:cNvPr id="742489" name="Picture 138" descr="C:\image0001.gif">
          <a:extLst>
            <a:ext uri="{FF2B5EF4-FFF2-40B4-BE49-F238E27FC236}">
              <a16:creationId xmlns:a16="http://schemas.microsoft.com/office/drawing/2014/main" id="{4B254920-5EDC-CFE3-5289-C1FEEB0421C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563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528</xdr:row>
      <xdr:rowOff>0</xdr:rowOff>
    </xdr:from>
    <xdr:to>
      <xdr:col>0</xdr:col>
      <xdr:colOff>152400</xdr:colOff>
      <xdr:row>528</xdr:row>
      <xdr:rowOff>133350</xdr:rowOff>
    </xdr:to>
    <xdr:pic>
      <xdr:nvPicPr>
        <xdr:cNvPr id="742490" name="Picture 137" descr="C:\image0001.gif">
          <a:extLst>
            <a:ext uri="{FF2B5EF4-FFF2-40B4-BE49-F238E27FC236}">
              <a16:creationId xmlns:a16="http://schemas.microsoft.com/office/drawing/2014/main" id="{D3E06B3F-6BB9-65C1-EF92-8BD49D18C05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735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529</xdr:row>
      <xdr:rowOff>0</xdr:rowOff>
    </xdr:from>
    <xdr:to>
      <xdr:col>0</xdr:col>
      <xdr:colOff>152400</xdr:colOff>
      <xdr:row>529</xdr:row>
      <xdr:rowOff>133350</xdr:rowOff>
    </xdr:to>
    <xdr:pic>
      <xdr:nvPicPr>
        <xdr:cNvPr id="742491" name="Picture 136" descr="C:\image0001.gif">
          <a:extLst>
            <a:ext uri="{FF2B5EF4-FFF2-40B4-BE49-F238E27FC236}">
              <a16:creationId xmlns:a16="http://schemas.microsoft.com/office/drawing/2014/main" id="{C1FDFB58-F943-97C1-5341-845ECC9254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0906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530</xdr:row>
      <xdr:rowOff>0</xdr:rowOff>
    </xdr:from>
    <xdr:to>
      <xdr:col>0</xdr:col>
      <xdr:colOff>152400</xdr:colOff>
      <xdr:row>530</xdr:row>
      <xdr:rowOff>133350</xdr:rowOff>
    </xdr:to>
    <xdr:pic>
      <xdr:nvPicPr>
        <xdr:cNvPr id="742492" name="Picture 135" descr="C:\image0001.gif">
          <a:extLst>
            <a:ext uri="{FF2B5EF4-FFF2-40B4-BE49-F238E27FC236}">
              <a16:creationId xmlns:a16="http://schemas.microsoft.com/office/drawing/2014/main" id="{C9D3BA57-4B88-DDE5-0F8C-872DD0FDE80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078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531</xdr:row>
      <xdr:rowOff>0</xdr:rowOff>
    </xdr:from>
    <xdr:to>
      <xdr:col>0</xdr:col>
      <xdr:colOff>152400</xdr:colOff>
      <xdr:row>531</xdr:row>
      <xdr:rowOff>133350</xdr:rowOff>
    </xdr:to>
    <xdr:pic>
      <xdr:nvPicPr>
        <xdr:cNvPr id="742493" name="Picture 134" descr="C:\image0001.gif">
          <a:extLst>
            <a:ext uri="{FF2B5EF4-FFF2-40B4-BE49-F238E27FC236}">
              <a16:creationId xmlns:a16="http://schemas.microsoft.com/office/drawing/2014/main" id="{0B92DE16-EBE6-91B6-A975-301487C6891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249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532</xdr:row>
      <xdr:rowOff>0</xdr:rowOff>
    </xdr:from>
    <xdr:to>
      <xdr:col>0</xdr:col>
      <xdr:colOff>152400</xdr:colOff>
      <xdr:row>532</xdr:row>
      <xdr:rowOff>133350</xdr:rowOff>
    </xdr:to>
    <xdr:pic>
      <xdr:nvPicPr>
        <xdr:cNvPr id="742494" name="Picture 133" descr="C:\image0001.gif">
          <a:extLst>
            <a:ext uri="{FF2B5EF4-FFF2-40B4-BE49-F238E27FC236}">
              <a16:creationId xmlns:a16="http://schemas.microsoft.com/office/drawing/2014/main" id="{7FA59CC7-4E55-7BDD-DDE6-5955A5BDA1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420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533</xdr:row>
      <xdr:rowOff>0</xdr:rowOff>
    </xdr:from>
    <xdr:to>
      <xdr:col>0</xdr:col>
      <xdr:colOff>152400</xdr:colOff>
      <xdr:row>533</xdr:row>
      <xdr:rowOff>133350</xdr:rowOff>
    </xdr:to>
    <xdr:pic>
      <xdr:nvPicPr>
        <xdr:cNvPr id="742495" name="Picture 132" descr="C:\image0001.gif">
          <a:extLst>
            <a:ext uri="{FF2B5EF4-FFF2-40B4-BE49-F238E27FC236}">
              <a16:creationId xmlns:a16="http://schemas.microsoft.com/office/drawing/2014/main" id="{3C592A87-AB7B-F401-6040-9AB9022D21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592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534</xdr:row>
      <xdr:rowOff>0</xdr:rowOff>
    </xdr:from>
    <xdr:to>
      <xdr:col>0</xdr:col>
      <xdr:colOff>152400</xdr:colOff>
      <xdr:row>534</xdr:row>
      <xdr:rowOff>133350</xdr:rowOff>
    </xdr:to>
    <xdr:pic>
      <xdr:nvPicPr>
        <xdr:cNvPr id="742496" name="Picture 131" descr="C:\image0001.gif">
          <a:extLst>
            <a:ext uri="{FF2B5EF4-FFF2-40B4-BE49-F238E27FC236}">
              <a16:creationId xmlns:a16="http://schemas.microsoft.com/office/drawing/2014/main" id="{DD641831-26D1-3064-5851-D7679066F4D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763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535</xdr:row>
      <xdr:rowOff>0</xdr:rowOff>
    </xdr:from>
    <xdr:to>
      <xdr:col>0</xdr:col>
      <xdr:colOff>152400</xdr:colOff>
      <xdr:row>535</xdr:row>
      <xdr:rowOff>133350</xdr:rowOff>
    </xdr:to>
    <xdr:pic>
      <xdr:nvPicPr>
        <xdr:cNvPr id="742497" name="Picture 130" descr="C:\image0001.gif">
          <a:extLst>
            <a:ext uri="{FF2B5EF4-FFF2-40B4-BE49-F238E27FC236}">
              <a16:creationId xmlns:a16="http://schemas.microsoft.com/office/drawing/2014/main" id="{5B531EC9-FA42-BCE6-A911-8C92CA77601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1935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536</xdr:row>
      <xdr:rowOff>0</xdr:rowOff>
    </xdr:from>
    <xdr:to>
      <xdr:col>0</xdr:col>
      <xdr:colOff>152400</xdr:colOff>
      <xdr:row>536</xdr:row>
      <xdr:rowOff>133350</xdr:rowOff>
    </xdr:to>
    <xdr:pic>
      <xdr:nvPicPr>
        <xdr:cNvPr id="742498" name="Picture 129" descr="C:\image0001.gif">
          <a:extLst>
            <a:ext uri="{FF2B5EF4-FFF2-40B4-BE49-F238E27FC236}">
              <a16:creationId xmlns:a16="http://schemas.microsoft.com/office/drawing/2014/main" id="{3EFE7E34-A014-375B-D53D-7B1C640AE60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106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537</xdr:row>
      <xdr:rowOff>0</xdr:rowOff>
    </xdr:from>
    <xdr:to>
      <xdr:col>0</xdr:col>
      <xdr:colOff>152400</xdr:colOff>
      <xdr:row>537</xdr:row>
      <xdr:rowOff>133350</xdr:rowOff>
    </xdr:to>
    <xdr:pic>
      <xdr:nvPicPr>
        <xdr:cNvPr id="742499" name="Picture 128" descr="C:\image0001.gif">
          <a:extLst>
            <a:ext uri="{FF2B5EF4-FFF2-40B4-BE49-F238E27FC236}">
              <a16:creationId xmlns:a16="http://schemas.microsoft.com/office/drawing/2014/main" id="{CCCC8B0C-1567-9292-C60F-D407F111DA2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278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538</xdr:row>
      <xdr:rowOff>0</xdr:rowOff>
    </xdr:from>
    <xdr:to>
      <xdr:col>0</xdr:col>
      <xdr:colOff>152400</xdr:colOff>
      <xdr:row>538</xdr:row>
      <xdr:rowOff>133350</xdr:rowOff>
    </xdr:to>
    <xdr:pic>
      <xdr:nvPicPr>
        <xdr:cNvPr id="742500" name="Picture 127" descr="C:\image0001.gif">
          <a:extLst>
            <a:ext uri="{FF2B5EF4-FFF2-40B4-BE49-F238E27FC236}">
              <a16:creationId xmlns:a16="http://schemas.microsoft.com/office/drawing/2014/main" id="{DA4BFC2F-3270-8E31-9102-5C71488076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449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539</xdr:row>
      <xdr:rowOff>0</xdr:rowOff>
    </xdr:from>
    <xdr:to>
      <xdr:col>0</xdr:col>
      <xdr:colOff>152400</xdr:colOff>
      <xdr:row>539</xdr:row>
      <xdr:rowOff>133350</xdr:rowOff>
    </xdr:to>
    <xdr:pic>
      <xdr:nvPicPr>
        <xdr:cNvPr id="742501" name="Picture 126" descr="C:\image0001.gif">
          <a:extLst>
            <a:ext uri="{FF2B5EF4-FFF2-40B4-BE49-F238E27FC236}">
              <a16:creationId xmlns:a16="http://schemas.microsoft.com/office/drawing/2014/main" id="{DB52B85A-05C0-B322-9DE2-3159DD5CAA7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621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540</xdr:row>
      <xdr:rowOff>0</xdr:rowOff>
    </xdr:from>
    <xdr:to>
      <xdr:col>0</xdr:col>
      <xdr:colOff>152400</xdr:colOff>
      <xdr:row>540</xdr:row>
      <xdr:rowOff>133350</xdr:rowOff>
    </xdr:to>
    <xdr:pic>
      <xdr:nvPicPr>
        <xdr:cNvPr id="742502" name="Picture 125" descr="C:\image0001.gif">
          <a:extLst>
            <a:ext uri="{FF2B5EF4-FFF2-40B4-BE49-F238E27FC236}">
              <a16:creationId xmlns:a16="http://schemas.microsoft.com/office/drawing/2014/main" id="{26C17131-F936-16FD-4D3D-A47E0EB890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2792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541</xdr:row>
      <xdr:rowOff>0</xdr:rowOff>
    </xdr:from>
    <xdr:to>
      <xdr:col>0</xdr:col>
      <xdr:colOff>152400</xdr:colOff>
      <xdr:row>541</xdr:row>
      <xdr:rowOff>133350</xdr:rowOff>
    </xdr:to>
    <xdr:pic>
      <xdr:nvPicPr>
        <xdr:cNvPr id="742503" name="Picture 124" descr="C:\image0002.gif">
          <a:extLst>
            <a:ext uri="{FF2B5EF4-FFF2-40B4-BE49-F238E27FC236}">
              <a16:creationId xmlns:a16="http://schemas.microsoft.com/office/drawing/2014/main" id="{7603277A-8023-293C-BA4E-1905993E0C8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2964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542</xdr:row>
      <xdr:rowOff>0</xdr:rowOff>
    </xdr:from>
    <xdr:to>
      <xdr:col>0</xdr:col>
      <xdr:colOff>152400</xdr:colOff>
      <xdr:row>542</xdr:row>
      <xdr:rowOff>133350</xdr:rowOff>
    </xdr:to>
    <xdr:pic>
      <xdr:nvPicPr>
        <xdr:cNvPr id="742504" name="Picture 123" descr="C:\image0001.gif">
          <a:extLst>
            <a:ext uri="{FF2B5EF4-FFF2-40B4-BE49-F238E27FC236}">
              <a16:creationId xmlns:a16="http://schemas.microsoft.com/office/drawing/2014/main" id="{44A62E25-E325-E29B-33A7-F1F485DE44F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135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543</xdr:row>
      <xdr:rowOff>0</xdr:rowOff>
    </xdr:from>
    <xdr:to>
      <xdr:col>0</xdr:col>
      <xdr:colOff>152400</xdr:colOff>
      <xdr:row>543</xdr:row>
      <xdr:rowOff>133350</xdr:rowOff>
    </xdr:to>
    <xdr:pic>
      <xdr:nvPicPr>
        <xdr:cNvPr id="742505" name="Picture 122" descr="C:\image0001.gif">
          <a:extLst>
            <a:ext uri="{FF2B5EF4-FFF2-40B4-BE49-F238E27FC236}">
              <a16:creationId xmlns:a16="http://schemas.microsoft.com/office/drawing/2014/main" id="{4E914FCA-556F-E6B6-C565-7A497484DF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306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544</xdr:row>
      <xdr:rowOff>0</xdr:rowOff>
    </xdr:from>
    <xdr:to>
      <xdr:col>0</xdr:col>
      <xdr:colOff>152400</xdr:colOff>
      <xdr:row>544</xdr:row>
      <xdr:rowOff>133350</xdr:rowOff>
    </xdr:to>
    <xdr:pic>
      <xdr:nvPicPr>
        <xdr:cNvPr id="742506" name="Picture 121" descr="C:\image0001.gif">
          <a:extLst>
            <a:ext uri="{FF2B5EF4-FFF2-40B4-BE49-F238E27FC236}">
              <a16:creationId xmlns:a16="http://schemas.microsoft.com/office/drawing/2014/main" id="{BAA74BB4-27BF-FEB7-39D6-B6D0D919DB1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478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545</xdr:row>
      <xdr:rowOff>0</xdr:rowOff>
    </xdr:from>
    <xdr:to>
      <xdr:col>0</xdr:col>
      <xdr:colOff>152400</xdr:colOff>
      <xdr:row>545</xdr:row>
      <xdr:rowOff>133350</xdr:rowOff>
    </xdr:to>
    <xdr:pic>
      <xdr:nvPicPr>
        <xdr:cNvPr id="742507" name="Picture 120" descr="C:\image0001.gif">
          <a:extLst>
            <a:ext uri="{FF2B5EF4-FFF2-40B4-BE49-F238E27FC236}">
              <a16:creationId xmlns:a16="http://schemas.microsoft.com/office/drawing/2014/main" id="{063B5673-116A-72E9-85D5-40D0165EF4E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649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546</xdr:row>
      <xdr:rowOff>0</xdr:rowOff>
    </xdr:from>
    <xdr:to>
      <xdr:col>0</xdr:col>
      <xdr:colOff>152400</xdr:colOff>
      <xdr:row>546</xdr:row>
      <xdr:rowOff>133350</xdr:rowOff>
    </xdr:to>
    <xdr:pic>
      <xdr:nvPicPr>
        <xdr:cNvPr id="742508" name="Picture 119" descr="C:\image0001.gif">
          <a:extLst>
            <a:ext uri="{FF2B5EF4-FFF2-40B4-BE49-F238E27FC236}">
              <a16:creationId xmlns:a16="http://schemas.microsoft.com/office/drawing/2014/main" id="{6FF9BB30-481F-50B6-2C7F-D953718265F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821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547</xdr:row>
      <xdr:rowOff>0</xdr:rowOff>
    </xdr:from>
    <xdr:to>
      <xdr:col>0</xdr:col>
      <xdr:colOff>152400</xdr:colOff>
      <xdr:row>547</xdr:row>
      <xdr:rowOff>133350</xdr:rowOff>
    </xdr:to>
    <xdr:pic>
      <xdr:nvPicPr>
        <xdr:cNvPr id="742509" name="Picture 118" descr="C:\image0001.gif">
          <a:extLst>
            <a:ext uri="{FF2B5EF4-FFF2-40B4-BE49-F238E27FC236}">
              <a16:creationId xmlns:a16="http://schemas.microsoft.com/office/drawing/2014/main" id="{0321E18D-163D-BEF7-6E83-1835CAE8C76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3992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548</xdr:row>
      <xdr:rowOff>0</xdr:rowOff>
    </xdr:from>
    <xdr:to>
      <xdr:col>0</xdr:col>
      <xdr:colOff>152400</xdr:colOff>
      <xdr:row>548</xdr:row>
      <xdr:rowOff>133350</xdr:rowOff>
    </xdr:to>
    <xdr:pic>
      <xdr:nvPicPr>
        <xdr:cNvPr id="742510" name="Picture 117" descr="C:\image0001.gif">
          <a:extLst>
            <a:ext uri="{FF2B5EF4-FFF2-40B4-BE49-F238E27FC236}">
              <a16:creationId xmlns:a16="http://schemas.microsoft.com/office/drawing/2014/main" id="{F3685527-0667-1B25-1E97-16AFA685B1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164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549</xdr:row>
      <xdr:rowOff>0</xdr:rowOff>
    </xdr:from>
    <xdr:to>
      <xdr:col>0</xdr:col>
      <xdr:colOff>152400</xdr:colOff>
      <xdr:row>549</xdr:row>
      <xdr:rowOff>133350</xdr:rowOff>
    </xdr:to>
    <xdr:pic>
      <xdr:nvPicPr>
        <xdr:cNvPr id="742511" name="Picture 116" descr="C:\image0001.gif">
          <a:extLst>
            <a:ext uri="{FF2B5EF4-FFF2-40B4-BE49-F238E27FC236}">
              <a16:creationId xmlns:a16="http://schemas.microsoft.com/office/drawing/2014/main" id="{70B75808-5530-5352-5134-CFA344E64B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335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550</xdr:row>
      <xdr:rowOff>0</xdr:rowOff>
    </xdr:from>
    <xdr:to>
      <xdr:col>0</xdr:col>
      <xdr:colOff>152400</xdr:colOff>
      <xdr:row>550</xdr:row>
      <xdr:rowOff>133350</xdr:rowOff>
    </xdr:to>
    <xdr:pic>
      <xdr:nvPicPr>
        <xdr:cNvPr id="742512" name="Picture 115" descr="C:\image0001.gif">
          <a:extLst>
            <a:ext uri="{FF2B5EF4-FFF2-40B4-BE49-F238E27FC236}">
              <a16:creationId xmlns:a16="http://schemas.microsoft.com/office/drawing/2014/main" id="{C7D1A3C8-193C-02A8-04E4-26D4BD89755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507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551</xdr:row>
      <xdr:rowOff>0</xdr:rowOff>
    </xdr:from>
    <xdr:to>
      <xdr:col>0</xdr:col>
      <xdr:colOff>152400</xdr:colOff>
      <xdr:row>551</xdr:row>
      <xdr:rowOff>133350</xdr:rowOff>
    </xdr:to>
    <xdr:pic>
      <xdr:nvPicPr>
        <xdr:cNvPr id="742513" name="Picture 114" descr="C:\image0001.gif">
          <a:extLst>
            <a:ext uri="{FF2B5EF4-FFF2-40B4-BE49-F238E27FC236}">
              <a16:creationId xmlns:a16="http://schemas.microsoft.com/office/drawing/2014/main" id="{7DE78531-AC32-FBE9-5B2D-E4D8D60065D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678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552</xdr:row>
      <xdr:rowOff>0</xdr:rowOff>
    </xdr:from>
    <xdr:to>
      <xdr:col>0</xdr:col>
      <xdr:colOff>152400</xdr:colOff>
      <xdr:row>552</xdr:row>
      <xdr:rowOff>133350</xdr:rowOff>
    </xdr:to>
    <xdr:pic>
      <xdr:nvPicPr>
        <xdr:cNvPr id="742514" name="Picture 113" descr="C:\image0001.gif">
          <a:extLst>
            <a:ext uri="{FF2B5EF4-FFF2-40B4-BE49-F238E27FC236}">
              <a16:creationId xmlns:a16="http://schemas.microsoft.com/office/drawing/2014/main" id="{F39868F7-F2B2-9033-BC54-DC2430DB2CA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4849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553</xdr:row>
      <xdr:rowOff>0</xdr:rowOff>
    </xdr:from>
    <xdr:to>
      <xdr:col>0</xdr:col>
      <xdr:colOff>152400</xdr:colOff>
      <xdr:row>553</xdr:row>
      <xdr:rowOff>133350</xdr:rowOff>
    </xdr:to>
    <xdr:pic>
      <xdr:nvPicPr>
        <xdr:cNvPr id="742515" name="Picture 112" descr="C:\image0001.gif">
          <a:extLst>
            <a:ext uri="{FF2B5EF4-FFF2-40B4-BE49-F238E27FC236}">
              <a16:creationId xmlns:a16="http://schemas.microsoft.com/office/drawing/2014/main" id="{2F0CB3A0-BD5F-35D2-2A9F-35AF119546A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021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554</xdr:row>
      <xdr:rowOff>0</xdr:rowOff>
    </xdr:from>
    <xdr:to>
      <xdr:col>0</xdr:col>
      <xdr:colOff>152400</xdr:colOff>
      <xdr:row>554</xdr:row>
      <xdr:rowOff>133350</xdr:rowOff>
    </xdr:to>
    <xdr:pic>
      <xdr:nvPicPr>
        <xdr:cNvPr id="742516" name="Picture 111" descr="C:\image0001.gif">
          <a:extLst>
            <a:ext uri="{FF2B5EF4-FFF2-40B4-BE49-F238E27FC236}">
              <a16:creationId xmlns:a16="http://schemas.microsoft.com/office/drawing/2014/main" id="{9D5EDAB9-811B-F924-7B7E-FEC33836515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192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555</xdr:row>
      <xdr:rowOff>0</xdr:rowOff>
    </xdr:from>
    <xdr:to>
      <xdr:col>0</xdr:col>
      <xdr:colOff>152400</xdr:colOff>
      <xdr:row>555</xdr:row>
      <xdr:rowOff>133350</xdr:rowOff>
    </xdr:to>
    <xdr:pic>
      <xdr:nvPicPr>
        <xdr:cNvPr id="742517" name="Picture 110" descr="C:\image0001.gif">
          <a:extLst>
            <a:ext uri="{FF2B5EF4-FFF2-40B4-BE49-F238E27FC236}">
              <a16:creationId xmlns:a16="http://schemas.microsoft.com/office/drawing/2014/main" id="{F7C42606-71BE-2E1E-1CC7-627808C7B87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364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556</xdr:row>
      <xdr:rowOff>0</xdr:rowOff>
    </xdr:from>
    <xdr:to>
      <xdr:col>0</xdr:col>
      <xdr:colOff>152400</xdr:colOff>
      <xdr:row>556</xdr:row>
      <xdr:rowOff>133350</xdr:rowOff>
    </xdr:to>
    <xdr:pic>
      <xdr:nvPicPr>
        <xdr:cNvPr id="742518" name="Picture 109" descr="C:\image0001.gif">
          <a:extLst>
            <a:ext uri="{FF2B5EF4-FFF2-40B4-BE49-F238E27FC236}">
              <a16:creationId xmlns:a16="http://schemas.microsoft.com/office/drawing/2014/main" id="{A9CD2A3B-79D5-9450-8DC1-B1DBC53B59B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535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557</xdr:row>
      <xdr:rowOff>0</xdr:rowOff>
    </xdr:from>
    <xdr:to>
      <xdr:col>0</xdr:col>
      <xdr:colOff>152400</xdr:colOff>
      <xdr:row>557</xdr:row>
      <xdr:rowOff>133350</xdr:rowOff>
    </xdr:to>
    <xdr:pic>
      <xdr:nvPicPr>
        <xdr:cNvPr id="742519" name="Picture 108" descr="C:\image0001.gif">
          <a:extLst>
            <a:ext uri="{FF2B5EF4-FFF2-40B4-BE49-F238E27FC236}">
              <a16:creationId xmlns:a16="http://schemas.microsoft.com/office/drawing/2014/main" id="{AF0968A9-98CE-966F-5761-0D7F05845AE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707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558</xdr:row>
      <xdr:rowOff>0</xdr:rowOff>
    </xdr:from>
    <xdr:to>
      <xdr:col>0</xdr:col>
      <xdr:colOff>152400</xdr:colOff>
      <xdr:row>558</xdr:row>
      <xdr:rowOff>133350</xdr:rowOff>
    </xdr:to>
    <xdr:pic>
      <xdr:nvPicPr>
        <xdr:cNvPr id="742520" name="Picture 107" descr="C:\image0001.gif">
          <a:extLst>
            <a:ext uri="{FF2B5EF4-FFF2-40B4-BE49-F238E27FC236}">
              <a16:creationId xmlns:a16="http://schemas.microsoft.com/office/drawing/2014/main" id="{8E881577-D27A-A4B7-433B-29354C63201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878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559</xdr:row>
      <xdr:rowOff>0</xdr:rowOff>
    </xdr:from>
    <xdr:to>
      <xdr:col>0</xdr:col>
      <xdr:colOff>152400</xdr:colOff>
      <xdr:row>559</xdr:row>
      <xdr:rowOff>133350</xdr:rowOff>
    </xdr:to>
    <xdr:pic>
      <xdr:nvPicPr>
        <xdr:cNvPr id="742521" name="Picture 106" descr="C:\image0001.gif">
          <a:extLst>
            <a:ext uri="{FF2B5EF4-FFF2-40B4-BE49-F238E27FC236}">
              <a16:creationId xmlns:a16="http://schemas.microsoft.com/office/drawing/2014/main" id="{BCC625CB-DA4F-B462-A4EA-31D501EE316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050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560</xdr:row>
      <xdr:rowOff>0</xdr:rowOff>
    </xdr:from>
    <xdr:to>
      <xdr:col>0</xdr:col>
      <xdr:colOff>152400</xdr:colOff>
      <xdr:row>560</xdr:row>
      <xdr:rowOff>133350</xdr:rowOff>
    </xdr:to>
    <xdr:pic>
      <xdr:nvPicPr>
        <xdr:cNvPr id="742522" name="Picture 105" descr="C:\image0001.gif">
          <a:extLst>
            <a:ext uri="{FF2B5EF4-FFF2-40B4-BE49-F238E27FC236}">
              <a16:creationId xmlns:a16="http://schemas.microsoft.com/office/drawing/2014/main" id="{EA03F86B-E4BF-B233-CC9D-CDE8EC1268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221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561</xdr:row>
      <xdr:rowOff>0</xdr:rowOff>
    </xdr:from>
    <xdr:to>
      <xdr:col>0</xdr:col>
      <xdr:colOff>152400</xdr:colOff>
      <xdr:row>561</xdr:row>
      <xdr:rowOff>133350</xdr:rowOff>
    </xdr:to>
    <xdr:pic>
      <xdr:nvPicPr>
        <xdr:cNvPr id="742523" name="Picture 104" descr="C:\image0001.gif">
          <a:extLst>
            <a:ext uri="{FF2B5EF4-FFF2-40B4-BE49-F238E27FC236}">
              <a16:creationId xmlns:a16="http://schemas.microsoft.com/office/drawing/2014/main" id="{0B5B8957-B7A9-68A9-4CAB-445605A031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393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562</xdr:row>
      <xdr:rowOff>0</xdr:rowOff>
    </xdr:from>
    <xdr:to>
      <xdr:col>0</xdr:col>
      <xdr:colOff>152400</xdr:colOff>
      <xdr:row>562</xdr:row>
      <xdr:rowOff>133350</xdr:rowOff>
    </xdr:to>
    <xdr:pic>
      <xdr:nvPicPr>
        <xdr:cNvPr id="742524" name="Picture 103" descr="C:\image0001.gif">
          <a:extLst>
            <a:ext uri="{FF2B5EF4-FFF2-40B4-BE49-F238E27FC236}">
              <a16:creationId xmlns:a16="http://schemas.microsoft.com/office/drawing/2014/main" id="{7E85CC8A-98FD-BC5D-FAA8-A21DE7FEBC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564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563</xdr:row>
      <xdr:rowOff>0</xdr:rowOff>
    </xdr:from>
    <xdr:to>
      <xdr:col>0</xdr:col>
      <xdr:colOff>152400</xdr:colOff>
      <xdr:row>563</xdr:row>
      <xdr:rowOff>133350</xdr:rowOff>
    </xdr:to>
    <xdr:pic>
      <xdr:nvPicPr>
        <xdr:cNvPr id="742525" name="Picture 102" descr="C:\image0001.gif">
          <a:extLst>
            <a:ext uri="{FF2B5EF4-FFF2-40B4-BE49-F238E27FC236}">
              <a16:creationId xmlns:a16="http://schemas.microsoft.com/office/drawing/2014/main" id="{B79FC783-FB02-C31E-5C5A-5434E2A669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735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564</xdr:row>
      <xdr:rowOff>0</xdr:rowOff>
    </xdr:from>
    <xdr:to>
      <xdr:col>0</xdr:col>
      <xdr:colOff>152400</xdr:colOff>
      <xdr:row>564</xdr:row>
      <xdr:rowOff>133350</xdr:rowOff>
    </xdr:to>
    <xdr:pic>
      <xdr:nvPicPr>
        <xdr:cNvPr id="742526" name="Picture 101" descr="C:\image0001.gif">
          <a:extLst>
            <a:ext uri="{FF2B5EF4-FFF2-40B4-BE49-F238E27FC236}">
              <a16:creationId xmlns:a16="http://schemas.microsoft.com/office/drawing/2014/main" id="{3E0A1EC4-1E39-0223-CAD2-28C4271D45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6907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565</xdr:row>
      <xdr:rowOff>0</xdr:rowOff>
    </xdr:from>
    <xdr:to>
      <xdr:col>0</xdr:col>
      <xdr:colOff>152400</xdr:colOff>
      <xdr:row>565</xdr:row>
      <xdr:rowOff>133350</xdr:rowOff>
    </xdr:to>
    <xdr:pic>
      <xdr:nvPicPr>
        <xdr:cNvPr id="742527" name="Picture 100" descr="C:\image0001.gif">
          <a:extLst>
            <a:ext uri="{FF2B5EF4-FFF2-40B4-BE49-F238E27FC236}">
              <a16:creationId xmlns:a16="http://schemas.microsoft.com/office/drawing/2014/main" id="{53B9875D-87E8-5CB3-905B-8F0733E6224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078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566</xdr:row>
      <xdr:rowOff>0</xdr:rowOff>
    </xdr:from>
    <xdr:to>
      <xdr:col>0</xdr:col>
      <xdr:colOff>152400</xdr:colOff>
      <xdr:row>566</xdr:row>
      <xdr:rowOff>133350</xdr:rowOff>
    </xdr:to>
    <xdr:pic>
      <xdr:nvPicPr>
        <xdr:cNvPr id="742528" name="Picture 99" descr="C:\image0001.gif">
          <a:extLst>
            <a:ext uri="{FF2B5EF4-FFF2-40B4-BE49-F238E27FC236}">
              <a16:creationId xmlns:a16="http://schemas.microsoft.com/office/drawing/2014/main" id="{4F815A4C-6449-D4F4-3595-3A760207C3C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250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567</xdr:row>
      <xdr:rowOff>0</xdr:rowOff>
    </xdr:from>
    <xdr:to>
      <xdr:col>0</xdr:col>
      <xdr:colOff>152400</xdr:colOff>
      <xdr:row>567</xdr:row>
      <xdr:rowOff>133350</xdr:rowOff>
    </xdr:to>
    <xdr:pic>
      <xdr:nvPicPr>
        <xdr:cNvPr id="742529" name="Picture 98" descr="C:\image0001.gif">
          <a:extLst>
            <a:ext uri="{FF2B5EF4-FFF2-40B4-BE49-F238E27FC236}">
              <a16:creationId xmlns:a16="http://schemas.microsoft.com/office/drawing/2014/main" id="{DA9E4B4D-1E36-6991-86B7-4714C93ED42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421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568</xdr:row>
      <xdr:rowOff>0</xdr:rowOff>
    </xdr:from>
    <xdr:to>
      <xdr:col>0</xdr:col>
      <xdr:colOff>152400</xdr:colOff>
      <xdr:row>568</xdr:row>
      <xdr:rowOff>133350</xdr:rowOff>
    </xdr:to>
    <xdr:pic>
      <xdr:nvPicPr>
        <xdr:cNvPr id="742530" name="Picture 97" descr="C:\image0001.gif">
          <a:extLst>
            <a:ext uri="{FF2B5EF4-FFF2-40B4-BE49-F238E27FC236}">
              <a16:creationId xmlns:a16="http://schemas.microsoft.com/office/drawing/2014/main" id="{BEBB0D95-EB81-C411-42BA-159FF8484B6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593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569</xdr:row>
      <xdr:rowOff>0</xdr:rowOff>
    </xdr:from>
    <xdr:to>
      <xdr:col>0</xdr:col>
      <xdr:colOff>152400</xdr:colOff>
      <xdr:row>569</xdr:row>
      <xdr:rowOff>133350</xdr:rowOff>
    </xdr:to>
    <xdr:pic>
      <xdr:nvPicPr>
        <xdr:cNvPr id="742531" name="Picture 96" descr="C:\image0001.gif">
          <a:extLst>
            <a:ext uri="{FF2B5EF4-FFF2-40B4-BE49-F238E27FC236}">
              <a16:creationId xmlns:a16="http://schemas.microsoft.com/office/drawing/2014/main" id="{FEAA0B0B-6F9F-9112-0305-47D68101F80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764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570</xdr:row>
      <xdr:rowOff>0</xdr:rowOff>
    </xdr:from>
    <xdr:to>
      <xdr:col>0</xdr:col>
      <xdr:colOff>152400</xdr:colOff>
      <xdr:row>570</xdr:row>
      <xdr:rowOff>133350</xdr:rowOff>
    </xdr:to>
    <xdr:pic>
      <xdr:nvPicPr>
        <xdr:cNvPr id="742532" name="Picture 95" descr="C:\image0001.gif">
          <a:extLst>
            <a:ext uri="{FF2B5EF4-FFF2-40B4-BE49-F238E27FC236}">
              <a16:creationId xmlns:a16="http://schemas.microsoft.com/office/drawing/2014/main" id="{5AE6ABB2-4E22-F794-7C83-9F00CDF93AE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7936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571</xdr:row>
      <xdr:rowOff>0</xdr:rowOff>
    </xdr:from>
    <xdr:to>
      <xdr:col>0</xdr:col>
      <xdr:colOff>152400</xdr:colOff>
      <xdr:row>571</xdr:row>
      <xdr:rowOff>133350</xdr:rowOff>
    </xdr:to>
    <xdr:pic>
      <xdr:nvPicPr>
        <xdr:cNvPr id="742533" name="Picture 94" descr="C:\image0001.gif">
          <a:extLst>
            <a:ext uri="{FF2B5EF4-FFF2-40B4-BE49-F238E27FC236}">
              <a16:creationId xmlns:a16="http://schemas.microsoft.com/office/drawing/2014/main" id="{BB04283A-E50C-3585-2744-748E7D8C38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107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572</xdr:row>
      <xdr:rowOff>0</xdr:rowOff>
    </xdr:from>
    <xdr:to>
      <xdr:col>0</xdr:col>
      <xdr:colOff>152400</xdr:colOff>
      <xdr:row>572</xdr:row>
      <xdr:rowOff>133350</xdr:rowOff>
    </xdr:to>
    <xdr:pic>
      <xdr:nvPicPr>
        <xdr:cNvPr id="742534" name="Picture 93" descr="C:\image0001.gif">
          <a:extLst>
            <a:ext uri="{FF2B5EF4-FFF2-40B4-BE49-F238E27FC236}">
              <a16:creationId xmlns:a16="http://schemas.microsoft.com/office/drawing/2014/main" id="{293BE2ED-A6A2-BBE9-FC99-644279261C8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278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573</xdr:row>
      <xdr:rowOff>0</xdr:rowOff>
    </xdr:from>
    <xdr:to>
      <xdr:col>0</xdr:col>
      <xdr:colOff>152400</xdr:colOff>
      <xdr:row>573</xdr:row>
      <xdr:rowOff>133350</xdr:rowOff>
    </xdr:to>
    <xdr:pic>
      <xdr:nvPicPr>
        <xdr:cNvPr id="742535" name="Picture 92" descr="C:\image0002.gif">
          <a:extLst>
            <a:ext uri="{FF2B5EF4-FFF2-40B4-BE49-F238E27FC236}">
              <a16:creationId xmlns:a16="http://schemas.microsoft.com/office/drawing/2014/main" id="{36507448-0B62-17A6-4854-63F43F3B00C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8450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574</xdr:row>
      <xdr:rowOff>0</xdr:rowOff>
    </xdr:from>
    <xdr:to>
      <xdr:col>0</xdr:col>
      <xdr:colOff>152400</xdr:colOff>
      <xdr:row>574</xdr:row>
      <xdr:rowOff>133350</xdr:rowOff>
    </xdr:to>
    <xdr:pic>
      <xdr:nvPicPr>
        <xdr:cNvPr id="742536" name="Picture 91" descr="C:\image0001.gif">
          <a:extLst>
            <a:ext uri="{FF2B5EF4-FFF2-40B4-BE49-F238E27FC236}">
              <a16:creationId xmlns:a16="http://schemas.microsoft.com/office/drawing/2014/main" id="{9641F799-DC07-460B-1CD8-F60CB4466AF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621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575</xdr:row>
      <xdr:rowOff>0</xdr:rowOff>
    </xdr:from>
    <xdr:to>
      <xdr:col>0</xdr:col>
      <xdr:colOff>152400</xdr:colOff>
      <xdr:row>575</xdr:row>
      <xdr:rowOff>133350</xdr:rowOff>
    </xdr:to>
    <xdr:pic>
      <xdr:nvPicPr>
        <xdr:cNvPr id="742537" name="Picture 90" descr="C:\image0001.gif">
          <a:extLst>
            <a:ext uri="{FF2B5EF4-FFF2-40B4-BE49-F238E27FC236}">
              <a16:creationId xmlns:a16="http://schemas.microsoft.com/office/drawing/2014/main" id="{98BB0ADD-6AC6-724A-3C99-213E5EED0A2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793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576</xdr:row>
      <xdr:rowOff>0</xdr:rowOff>
    </xdr:from>
    <xdr:to>
      <xdr:col>0</xdr:col>
      <xdr:colOff>152400</xdr:colOff>
      <xdr:row>576</xdr:row>
      <xdr:rowOff>133350</xdr:rowOff>
    </xdr:to>
    <xdr:pic>
      <xdr:nvPicPr>
        <xdr:cNvPr id="742538" name="Picture 89" descr="C:\image0001.gif">
          <a:extLst>
            <a:ext uri="{FF2B5EF4-FFF2-40B4-BE49-F238E27FC236}">
              <a16:creationId xmlns:a16="http://schemas.microsoft.com/office/drawing/2014/main" id="{E4217385-BE3C-C4B7-4762-37008D31B5E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8964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577</xdr:row>
      <xdr:rowOff>0</xdr:rowOff>
    </xdr:from>
    <xdr:to>
      <xdr:col>0</xdr:col>
      <xdr:colOff>152400</xdr:colOff>
      <xdr:row>577</xdr:row>
      <xdr:rowOff>133350</xdr:rowOff>
    </xdr:to>
    <xdr:pic>
      <xdr:nvPicPr>
        <xdr:cNvPr id="742539" name="Picture 88" descr="C:\image0001.gif">
          <a:extLst>
            <a:ext uri="{FF2B5EF4-FFF2-40B4-BE49-F238E27FC236}">
              <a16:creationId xmlns:a16="http://schemas.microsoft.com/office/drawing/2014/main" id="{045BA2DA-E095-4907-2AD3-FECF4B599DA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136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578</xdr:row>
      <xdr:rowOff>0</xdr:rowOff>
    </xdr:from>
    <xdr:to>
      <xdr:col>0</xdr:col>
      <xdr:colOff>152400</xdr:colOff>
      <xdr:row>578</xdr:row>
      <xdr:rowOff>133350</xdr:rowOff>
    </xdr:to>
    <xdr:pic>
      <xdr:nvPicPr>
        <xdr:cNvPr id="742540" name="Picture 87" descr="C:\image0001.gif">
          <a:extLst>
            <a:ext uri="{FF2B5EF4-FFF2-40B4-BE49-F238E27FC236}">
              <a16:creationId xmlns:a16="http://schemas.microsoft.com/office/drawing/2014/main" id="{D56C5029-02C2-E235-4284-72B9DAC37DA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307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579</xdr:row>
      <xdr:rowOff>0</xdr:rowOff>
    </xdr:from>
    <xdr:to>
      <xdr:col>0</xdr:col>
      <xdr:colOff>152400</xdr:colOff>
      <xdr:row>579</xdr:row>
      <xdr:rowOff>133350</xdr:rowOff>
    </xdr:to>
    <xdr:pic>
      <xdr:nvPicPr>
        <xdr:cNvPr id="742541" name="Picture 86" descr="C:\image0001.gif">
          <a:extLst>
            <a:ext uri="{FF2B5EF4-FFF2-40B4-BE49-F238E27FC236}">
              <a16:creationId xmlns:a16="http://schemas.microsoft.com/office/drawing/2014/main" id="{86E59DCA-5CBC-F6CF-262F-CA2F543CE13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479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580</xdr:row>
      <xdr:rowOff>0</xdr:rowOff>
    </xdr:from>
    <xdr:to>
      <xdr:col>0</xdr:col>
      <xdr:colOff>152400</xdr:colOff>
      <xdr:row>580</xdr:row>
      <xdr:rowOff>133350</xdr:rowOff>
    </xdr:to>
    <xdr:pic>
      <xdr:nvPicPr>
        <xdr:cNvPr id="742542" name="Picture 85" descr="C:\image0001.gif">
          <a:extLst>
            <a:ext uri="{FF2B5EF4-FFF2-40B4-BE49-F238E27FC236}">
              <a16:creationId xmlns:a16="http://schemas.microsoft.com/office/drawing/2014/main" id="{1B81B2B3-DABE-6717-9924-81CA8FC400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9650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581</xdr:row>
      <xdr:rowOff>0</xdr:rowOff>
    </xdr:from>
    <xdr:to>
      <xdr:col>0</xdr:col>
      <xdr:colOff>152400</xdr:colOff>
      <xdr:row>581</xdr:row>
      <xdr:rowOff>133350</xdr:rowOff>
    </xdr:to>
    <xdr:pic>
      <xdr:nvPicPr>
        <xdr:cNvPr id="742543" name="Picture 84" descr="C:\image0002.gif">
          <a:extLst>
            <a:ext uri="{FF2B5EF4-FFF2-40B4-BE49-F238E27FC236}">
              <a16:creationId xmlns:a16="http://schemas.microsoft.com/office/drawing/2014/main" id="{7BA9F0E8-F61F-F2C2-7AB9-474971D6A65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9822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582</xdr:row>
      <xdr:rowOff>0</xdr:rowOff>
    </xdr:from>
    <xdr:to>
      <xdr:col>0</xdr:col>
      <xdr:colOff>152400</xdr:colOff>
      <xdr:row>582</xdr:row>
      <xdr:rowOff>133350</xdr:rowOff>
    </xdr:to>
    <xdr:pic>
      <xdr:nvPicPr>
        <xdr:cNvPr id="742544" name="Picture 83" descr="C:\image0002.gif">
          <a:extLst>
            <a:ext uri="{FF2B5EF4-FFF2-40B4-BE49-F238E27FC236}">
              <a16:creationId xmlns:a16="http://schemas.microsoft.com/office/drawing/2014/main" id="{78074E18-ED30-14A1-057D-882454DD73B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9993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583</xdr:row>
      <xdr:rowOff>0</xdr:rowOff>
    </xdr:from>
    <xdr:to>
      <xdr:col>0</xdr:col>
      <xdr:colOff>152400</xdr:colOff>
      <xdr:row>583</xdr:row>
      <xdr:rowOff>133350</xdr:rowOff>
    </xdr:to>
    <xdr:pic>
      <xdr:nvPicPr>
        <xdr:cNvPr id="742545" name="Picture 82" descr="C:\image0001.gif">
          <a:extLst>
            <a:ext uri="{FF2B5EF4-FFF2-40B4-BE49-F238E27FC236}">
              <a16:creationId xmlns:a16="http://schemas.microsoft.com/office/drawing/2014/main" id="{08FA530A-978F-7C8B-D8AF-5FA5207E18E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0164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584</xdr:row>
      <xdr:rowOff>0</xdr:rowOff>
    </xdr:from>
    <xdr:to>
      <xdr:col>0</xdr:col>
      <xdr:colOff>152400</xdr:colOff>
      <xdr:row>584</xdr:row>
      <xdr:rowOff>133350</xdr:rowOff>
    </xdr:to>
    <xdr:pic>
      <xdr:nvPicPr>
        <xdr:cNvPr id="742546" name="Picture 81" descr="C:\image0002.gif">
          <a:extLst>
            <a:ext uri="{FF2B5EF4-FFF2-40B4-BE49-F238E27FC236}">
              <a16:creationId xmlns:a16="http://schemas.microsoft.com/office/drawing/2014/main" id="{89D5460D-5EC3-55BD-7701-FC6A378BB551}"/>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0336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585</xdr:row>
      <xdr:rowOff>0</xdr:rowOff>
    </xdr:from>
    <xdr:to>
      <xdr:col>0</xdr:col>
      <xdr:colOff>152400</xdr:colOff>
      <xdr:row>585</xdr:row>
      <xdr:rowOff>133350</xdr:rowOff>
    </xdr:to>
    <xdr:pic>
      <xdr:nvPicPr>
        <xdr:cNvPr id="742547" name="Picture 80" descr="C:\image0002.gif">
          <a:extLst>
            <a:ext uri="{FF2B5EF4-FFF2-40B4-BE49-F238E27FC236}">
              <a16:creationId xmlns:a16="http://schemas.microsoft.com/office/drawing/2014/main" id="{86FFA9E3-B6E0-81DF-CDE5-6BE4A0B3284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0507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586</xdr:row>
      <xdr:rowOff>0</xdr:rowOff>
    </xdr:from>
    <xdr:to>
      <xdr:col>0</xdr:col>
      <xdr:colOff>152400</xdr:colOff>
      <xdr:row>586</xdr:row>
      <xdr:rowOff>133350</xdr:rowOff>
    </xdr:to>
    <xdr:pic>
      <xdr:nvPicPr>
        <xdr:cNvPr id="742548" name="Picture 79" descr="C:\image0002.gif">
          <a:extLst>
            <a:ext uri="{FF2B5EF4-FFF2-40B4-BE49-F238E27FC236}">
              <a16:creationId xmlns:a16="http://schemas.microsoft.com/office/drawing/2014/main" id="{DD03F0F5-BBC8-301A-FD30-4014AEE924D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0679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587</xdr:row>
      <xdr:rowOff>0</xdr:rowOff>
    </xdr:from>
    <xdr:to>
      <xdr:col>0</xdr:col>
      <xdr:colOff>152400</xdr:colOff>
      <xdr:row>587</xdr:row>
      <xdr:rowOff>133350</xdr:rowOff>
    </xdr:to>
    <xdr:pic>
      <xdr:nvPicPr>
        <xdr:cNvPr id="742549" name="Picture 78" descr="C:\image0002.gif">
          <a:extLst>
            <a:ext uri="{FF2B5EF4-FFF2-40B4-BE49-F238E27FC236}">
              <a16:creationId xmlns:a16="http://schemas.microsoft.com/office/drawing/2014/main" id="{EAB5A723-FE1D-AB7D-7AEF-AE810CBCB02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0850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588</xdr:row>
      <xdr:rowOff>0</xdr:rowOff>
    </xdr:from>
    <xdr:to>
      <xdr:col>0</xdr:col>
      <xdr:colOff>152400</xdr:colOff>
      <xdr:row>588</xdr:row>
      <xdr:rowOff>133350</xdr:rowOff>
    </xdr:to>
    <xdr:pic>
      <xdr:nvPicPr>
        <xdr:cNvPr id="742550" name="Picture 77" descr="C:\image0002.gif">
          <a:extLst>
            <a:ext uri="{FF2B5EF4-FFF2-40B4-BE49-F238E27FC236}">
              <a16:creationId xmlns:a16="http://schemas.microsoft.com/office/drawing/2014/main" id="{42CB917C-4FF1-DB02-259D-427FCAB8B81C}"/>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1022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589</xdr:row>
      <xdr:rowOff>0</xdr:rowOff>
    </xdr:from>
    <xdr:to>
      <xdr:col>0</xdr:col>
      <xdr:colOff>152400</xdr:colOff>
      <xdr:row>589</xdr:row>
      <xdr:rowOff>133350</xdr:rowOff>
    </xdr:to>
    <xdr:pic>
      <xdr:nvPicPr>
        <xdr:cNvPr id="742551" name="Picture 76" descr="C:\image0001.gif">
          <a:extLst>
            <a:ext uri="{FF2B5EF4-FFF2-40B4-BE49-F238E27FC236}">
              <a16:creationId xmlns:a16="http://schemas.microsoft.com/office/drawing/2014/main" id="{7F90A81C-1792-8154-A6FF-8C24DF7DBBC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1193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590</xdr:row>
      <xdr:rowOff>0</xdr:rowOff>
    </xdr:from>
    <xdr:to>
      <xdr:col>0</xdr:col>
      <xdr:colOff>152400</xdr:colOff>
      <xdr:row>590</xdr:row>
      <xdr:rowOff>133350</xdr:rowOff>
    </xdr:to>
    <xdr:pic>
      <xdr:nvPicPr>
        <xdr:cNvPr id="742552" name="Picture 75" descr="C:\image0002.gif">
          <a:extLst>
            <a:ext uri="{FF2B5EF4-FFF2-40B4-BE49-F238E27FC236}">
              <a16:creationId xmlns:a16="http://schemas.microsoft.com/office/drawing/2014/main" id="{13B9EB2B-C445-BF0A-56BE-6A6E81F01F7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1365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591</xdr:row>
      <xdr:rowOff>0</xdr:rowOff>
    </xdr:from>
    <xdr:to>
      <xdr:col>0</xdr:col>
      <xdr:colOff>152400</xdr:colOff>
      <xdr:row>591</xdr:row>
      <xdr:rowOff>133350</xdr:rowOff>
    </xdr:to>
    <xdr:pic>
      <xdr:nvPicPr>
        <xdr:cNvPr id="742553" name="Picture 74" descr="C:\image0002.gif">
          <a:extLst>
            <a:ext uri="{FF2B5EF4-FFF2-40B4-BE49-F238E27FC236}">
              <a16:creationId xmlns:a16="http://schemas.microsoft.com/office/drawing/2014/main" id="{29A2A0CA-FC15-3A6A-F1F2-650233FA42F8}"/>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1536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592</xdr:row>
      <xdr:rowOff>0</xdr:rowOff>
    </xdr:from>
    <xdr:to>
      <xdr:col>0</xdr:col>
      <xdr:colOff>152400</xdr:colOff>
      <xdr:row>592</xdr:row>
      <xdr:rowOff>133350</xdr:rowOff>
    </xdr:to>
    <xdr:pic>
      <xdr:nvPicPr>
        <xdr:cNvPr id="742554" name="Picture 73" descr="C:\image0002.gif">
          <a:extLst>
            <a:ext uri="{FF2B5EF4-FFF2-40B4-BE49-F238E27FC236}">
              <a16:creationId xmlns:a16="http://schemas.microsoft.com/office/drawing/2014/main" id="{F1B94ABD-3812-538A-A997-A1A5AB6DA882}"/>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1707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593</xdr:row>
      <xdr:rowOff>0</xdr:rowOff>
    </xdr:from>
    <xdr:to>
      <xdr:col>0</xdr:col>
      <xdr:colOff>152400</xdr:colOff>
      <xdr:row>593</xdr:row>
      <xdr:rowOff>133350</xdr:rowOff>
    </xdr:to>
    <xdr:pic>
      <xdr:nvPicPr>
        <xdr:cNvPr id="742555" name="Picture 72" descr="C:\image0002.gif">
          <a:extLst>
            <a:ext uri="{FF2B5EF4-FFF2-40B4-BE49-F238E27FC236}">
              <a16:creationId xmlns:a16="http://schemas.microsoft.com/office/drawing/2014/main" id="{790D88F9-D0EB-9763-7185-9F0E408FF02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1879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594</xdr:row>
      <xdr:rowOff>0</xdr:rowOff>
    </xdr:from>
    <xdr:to>
      <xdr:col>0</xdr:col>
      <xdr:colOff>152400</xdr:colOff>
      <xdr:row>594</xdr:row>
      <xdr:rowOff>133350</xdr:rowOff>
    </xdr:to>
    <xdr:pic>
      <xdr:nvPicPr>
        <xdr:cNvPr id="742556" name="Picture 71" descr="C:\image0002.gif">
          <a:extLst>
            <a:ext uri="{FF2B5EF4-FFF2-40B4-BE49-F238E27FC236}">
              <a16:creationId xmlns:a16="http://schemas.microsoft.com/office/drawing/2014/main" id="{BCB011B2-376A-F772-A35C-AA7693D06C2B}"/>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050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595</xdr:row>
      <xdr:rowOff>0</xdr:rowOff>
    </xdr:from>
    <xdr:to>
      <xdr:col>0</xdr:col>
      <xdr:colOff>152400</xdr:colOff>
      <xdr:row>595</xdr:row>
      <xdr:rowOff>133350</xdr:rowOff>
    </xdr:to>
    <xdr:pic>
      <xdr:nvPicPr>
        <xdr:cNvPr id="742557" name="Picture 70" descr="C:\image0002.gif">
          <a:extLst>
            <a:ext uri="{FF2B5EF4-FFF2-40B4-BE49-F238E27FC236}">
              <a16:creationId xmlns:a16="http://schemas.microsoft.com/office/drawing/2014/main" id="{2CBD52E1-22F7-19EB-D3DB-D1378633230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222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596</xdr:row>
      <xdr:rowOff>0</xdr:rowOff>
    </xdr:from>
    <xdr:to>
      <xdr:col>0</xdr:col>
      <xdr:colOff>152400</xdr:colOff>
      <xdr:row>596</xdr:row>
      <xdr:rowOff>133350</xdr:rowOff>
    </xdr:to>
    <xdr:pic>
      <xdr:nvPicPr>
        <xdr:cNvPr id="742558" name="Picture 69" descr="C:\image0002.gif">
          <a:extLst>
            <a:ext uri="{FF2B5EF4-FFF2-40B4-BE49-F238E27FC236}">
              <a16:creationId xmlns:a16="http://schemas.microsoft.com/office/drawing/2014/main" id="{A9A72D98-B2E9-55EF-7B9B-8E0F8AA63696}"/>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393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597</xdr:row>
      <xdr:rowOff>0</xdr:rowOff>
    </xdr:from>
    <xdr:to>
      <xdr:col>0</xdr:col>
      <xdr:colOff>152400</xdr:colOff>
      <xdr:row>597</xdr:row>
      <xdr:rowOff>133350</xdr:rowOff>
    </xdr:to>
    <xdr:pic>
      <xdr:nvPicPr>
        <xdr:cNvPr id="742559" name="Picture 68" descr="C:\image0002.gif">
          <a:extLst>
            <a:ext uri="{FF2B5EF4-FFF2-40B4-BE49-F238E27FC236}">
              <a16:creationId xmlns:a16="http://schemas.microsoft.com/office/drawing/2014/main" id="{A332FC42-4C7B-0697-1CD9-4D5A12746184}"/>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565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598</xdr:row>
      <xdr:rowOff>0</xdr:rowOff>
    </xdr:from>
    <xdr:to>
      <xdr:col>0</xdr:col>
      <xdr:colOff>152400</xdr:colOff>
      <xdr:row>598</xdr:row>
      <xdr:rowOff>133350</xdr:rowOff>
    </xdr:to>
    <xdr:pic>
      <xdr:nvPicPr>
        <xdr:cNvPr id="742560" name="Picture 67" descr="C:\image0002.gif">
          <a:extLst>
            <a:ext uri="{FF2B5EF4-FFF2-40B4-BE49-F238E27FC236}">
              <a16:creationId xmlns:a16="http://schemas.microsoft.com/office/drawing/2014/main" id="{30E2637C-A984-E2FB-08D0-610E0E83C8D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2736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599</xdr:row>
      <xdr:rowOff>0</xdr:rowOff>
    </xdr:from>
    <xdr:to>
      <xdr:col>0</xdr:col>
      <xdr:colOff>152400</xdr:colOff>
      <xdr:row>599</xdr:row>
      <xdr:rowOff>133350</xdr:rowOff>
    </xdr:to>
    <xdr:pic>
      <xdr:nvPicPr>
        <xdr:cNvPr id="742561" name="Picture 66" descr="C:\image0001.gif">
          <a:extLst>
            <a:ext uri="{FF2B5EF4-FFF2-40B4-BE49-F238E27FC236}">
              <a16:creationId xmlns:a16="http://schemas.microsoft.com/office/drawing/2014/main" id="{E5BE91BA-AEC4-9A75-5D9D-1AC2E69D15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2908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600</xdr:row>
      <xdr:rowOff>0</xdr:rowOff>
    </xdr:from>
    <xdr:to>
      <xdr:col>0</xdr:col>
      <xdr:colOff>152400</xdr:colOff>
      <xdr:row>600</xdr:row>
      <xdr:rowOff>133350</xdr:rowOff>
    </xdr:to>
    <xdr:pic>
      <xdr:nvPicPr>
        <xdr:cNvPr id="742562" name="Picture 65" descr="C:\image0001.gif">
          <a:extLst>
            <a:ext uri="{FF2B5EF4-FFF2-40B4-BE49-F238E27FC236}">
              <a16:creationId xmlns:a16="http://schemas.microsoft.com/office/drawing/2014/main" id="{24A8B168-F677-E0C7-4A2E-9819704FF63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079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601</xdr:row>
      <xdr:rowOff>0</xdr:rowOff>
    </xdr:from>
    <xdr:to>
      <xdr:col>0</xdr:col>
      <xdr:colOff>152400</xdr:colOff>
      <xdr:row>601</xdr:row>
      <xdr:rowOff>133350</xdr:rowOff>
    </xdr:to>
    <xdr:pic>
      <xdr:nvPicPr>
        <xdr:cNvPr id="742563" name="Picture 64" descr="C:\image0001.gif">
          <a:extLst>
            <a:ext uri="{FF2B5EF4-FFF2-40B4-BE49-F238E27FC236}">
              <a16:creationId xmlns:a16="http://schemas.microsoft.com/office/drawing/2014/main" id="{E68F5B2A-11C3-E632-A753-2AAAE90C14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251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602</xdr:row>
      <xdr:rowOff>0</xdr:rowOff>
    </xdr:from>
    <xdr:to>
      <xdr:col>0</xdr:col>
      <xdr:colOff>152400</xdr:colOff>
      <xdr:row>602</xdr:row>
      <xdr:rowOff>133350</xdr:rowOff>
    </xdr:to>
    <xdr:pic>
      <xdr:nvPicPr>
        <xdr:cNvPr id="742564" name="Picture 63" descr="C:\image0001.gif">
          <a:extLst>
            <a:ext uri="{FF2B5EF4-FFF2-40B4-BE49-F238E27FC236}">
              <a16:creationId xmlns:a16="http://schemas.microsoft.com/office/drawing/2014/main" id="{1B12A366-5DDB-9558-BDD2-4EC5BFF9B35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422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603</xdr:row>
      <xdr:rowOff>0</xdr:rowOff>
    </xdr:from>
    <xdr:to>
      <xdr:col>0</xdr:col>
      <xdr:colOff>152400</xdr:colOff>
      <xdr:row>603</xdr:row>
      <xdr:rowOff>133350</xdr:rowOff>
    </xdr:to>
    <xdr:pic>
      <xdr:nvPicPr>
        <xdr:cNvPr id="742565" name="Picture 62" descr="C:\image0001.gif">
          <a:extLst>
            <a:ext uri="{FF2B5EF4-FFF2-40B4-BE49-F238E27FC236}">
              <a16:creationId xmlns:a16="http://schemas.microsoft.com/office/drawing/2014/main" id="{8E7B6BA9-5442-3442-43DA-8AA643ECA19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593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604</xdr:row>
      <xdr:rowOff>0</xdr:rowOff>
    </xdr:from>
    <xdr:to>
      <xdr:col>0</xdr:col>
      <xdr:colOff>152400</xdr:colOff>
      <xdr:row>604</xdr:row>
      <xdr:rowOff>133350</xdr:rowOff>
    </xdr:to>
    <xdr:pic>
      <xdr:nvPicPr>
        <xdr:cNvPr id="742566" name="Picture 61" descr="C:\image0001.gif">
          <a:extLst>
            <a:ext uri="{FF2B5EF4-FFF2-40B4-BE49-F238E27FC236}">
              <a16:creationId xmlns:a16="http://schemas.microsoft.com/office/drawing/2014/main" id="{AC293DD4-9211-278E-8582-47F13C80097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765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605</xdr:row>
      <xdr:rowOff>0</xdr:rowOff>
    </xdr:from>
    <xdr:to>
      <xdr:col>0</xdr:col>
      <xdr:colOff>152400</xdr:colOff>
      <xdr:row>605</xdr:row>
      <xdr:rowOff>133350</xdr:rowOff>
    </xdr:to>
    <xdr:pic>
      <xdr:nvPicPr>
        <xdr:cNvPr id="742567" name="Picture 60" descr="C:\image0001.gif">
          <a:extLst>
            <a:ext uri="{FF2B5EF4-FFF2-40B4-BE49-F238E27FC236}">
              <a16:creationId xmlns:a16="http://schemas.microsoft.com/office/drawing/2014/main" id="{AC2BF98D-A871-18B2-8771-60F193787BA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3936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606</xdr:row>
      <xdr:rowOff>0</xdr:rowOff>
    </xdr:from>
    <xdr:to>
      <xdr:col>0</xdr:col>
      <xdr:colOff>152400</xdr:colOff>
      <xdr:row>606</xdr:row>
      <xdr:rowOff>133350</xdr:rowOff>
    </xdr:to>
    <xdr:pic>
      <xdr:nvPicPr>
        <xdr:cNvPr id="742568" name="Picture 59" descr="C:\image0001.gif">
          <a:extLst>
            <a:ext uri="{FF2B5EF4-FFF2-40B4-BE49-F238E27FC236}">
              <a16:creationId xmlns:a16="http://schemas.microsoft.com/office/drawing/2014/main" id="{C60921F8-A594-FFAA-E46B-522A12A6E6A6}"/>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108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607</xdr:row>
      <xdr:rowOff>0</xdr:rowOff>
    </xdr:from>
    <xdr:to>
      <xdr:col>0</xdr:col>
      <xdr:colOff>152400</xdr:colOff>
      <xdr:row>607</xdr:row>
      <xdr:rowOff>133350</xdr:rowOff>
    </xdr:to>
    <xdr:pic>
      <xdr:nvPicPr>
        <xdr:cNvPr id="742569" name="Picture 58" descr="C:\image0001.gif">
          <a:extLst>
            <a:ext uri="{FF2B5EF4-FFF2-40B4-BE49-F238E27FC236}">
              <a16:creationId xmlns:a16="http://schemas.microsoft.com/office/drawing/2014/main" id="{525496BB-170D-7986-6628-4983C4C0806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279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608</xdr:row>
      <xdr:rowOff>0</xdr:rowOff>
    </xdr:from>
    <xdr:to>
      <xdr:col>0</xdr:col>
      <xdr:colOff>152400</xdr:colOff>
      <xdr:row>608</xdr:row>
      <xdr:rowOff>133350</xdr:rowOff>
    </xdr:to>
    <xdr:pic>
      <xdr:nvPicPr>
        <xdr:cNvPr id="742570" name="Picture 57" descr="C:\image0001.gif">
          <a:extLst>
            <a:ext uri="{FF2B5EF4-FFF2-40B4-BE49-F238E27FC236}">
              <a16:creationId xmlns:a16="http://schemas.microsoft.com/office/drawing/2014/main" id="{D92AF18E-0A18-8649-DE9A-A617EC72BF7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451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609</xdr:row>
      <xdr:rowOff>0</xdr:rowOff>
    </xdr:from>
    <xdr:to>
      <xdr:col>0</xdr:col>
      <xdr:colOff>152400</xdr:colOff>
      <xdr:row>609</xdr:row>
      <xdr:rowOff>133350</xdr:rowOff>
    </xdr:to>
    <xdr:pic>
      <xdr:nvPicPr>
        <xdr:cNvPr id="742571" name="Picture 56" descr="C:\image0001.gif">
          <a:extLst>
            <a:ext uri="{FF2B5EF4-FFF2-40B4-BE49-F238E27FC236}">
              <a16:creationId xmlns:a16="http://schemas.microsoft.com/office/drawing/2014/main" id="{F6D16C17-95A1-3993-0E4F-C6A79F0CAD0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622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610</xdr:row>
      <xdr:rowOff>0</xdr:rowOff>
    </xdr:from>
    <xdr:to>
      <xdr:col>0</xdr:col>
      <xdr:colOff>152400</xdr:colOff>
      <xdr:row>610</xdr:row>
      <xdr:rowOff>133350</xdr:rowOff>
    </xdr:to>
    <xdr:pic>
      <xdr:nvPicPr>
        <xdr:cNvPr id="742572" name="Picture 55" descr="C:\image0001.gif">
          <a:extLst>
            <a:ext uri="{FF2B5EF4-FFF2-40B4-BE49-F238E27FC236}">
              <a16:creationId xmlns:a16="http://schemas.microsoft.com/office/drawing/2014/main" id="{893CB11D-82C1-0CBB-7290-C39B5276139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794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611</xdr:row>
      <xdr:rowOff>0</xdr:rowOff>
    </xdr:from>
    <xdr:to>
      <xdr:col>0</xdr:col>
      <xdr:colOff>152400</xdr:colOff>
      <xdr:row>611</xdr:row>
      <xdr:rowOff>133350</xdr:rowOff>
    </xdr:to>
    <xdr:pic>
      <xdr:nvPicPr>
        <xdr:cNvPr id="742573" name="Picture 54" descr="C:\image0001.gif">
          <a:extLst>
            <a:ext uri="{FF2B5EF4-FFF2-40B4-BE49-F238E27FC236}">
              <a16:creationId xmlns:a16="http://schemas.microsoft.com/office/drawing/2014/main" id="{5D6671E3-FDD1-E549-EBB8-24A9FEBB087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4965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612</xdr:row>
      <xdr:rowOff>0</xdr:rowOff>
    </xdr:from>
    <xdr:to>
      <xdr:col>0</xdr:col>
      <xdr:colOff>152400</xdr:colOff>
      <xdr:row>612</xdr:row>
      <xdr:rowOff>133350</xdr:rowOff>
    </xdr:to>
    <xdr:pic>
      <xdr:nvPicPr>
        <xdr:cNvPr id="742574" name="Picture 53" descr="C:\image0001.gif">
          <a:extLst>
            <a:ext uri="{FF2B5EF4-FFF2-40B4-BE49-F238E27FC236}">
              <a16:creationId xmlns:a16="http://schemas.microsoft.com/office/drawing/2014/main" id="{39937201-23CE-5CC9-6F02-86D6EA95FD1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136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613</xdr:row>
      <xdr:rowOff>0</xdr:rowOff>
    </xdr:from>
    <xdr:to>
      <xdr:col>0</xdr:col>
      <xdr:colOff>152400</xdr:colOff>
      <xdr:row>613</xdr:row>
      <xdr:rowOff>133350</xdr:rowOff>
    </xdr:to>
    <xdr:pic>
      <xdr:nvPicPr>
        <xdr:cNvPr id="742575" name="Picture 52" descr="C:\image0001.gif">
          <a:extLst>
            <a:ext uri="{FF2B5EF4-FFF2-40B4-BE49-F238E27FC236}">
              <a16:creationId xmlns:a16="http://schemas.microsoft.com/office/drawing/2014/main" id="{7C88C9FA-D47A-EF09-5068-60E6B02BA7C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08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614</xdr:row>
      <xdr:rowOff>0</xdr:rowOff>
    </xdr:from>
    <xdr:to>
      <xdr:col>0</xdr:col>
      <xdr:colOff>152400</xdr:colOff>
      <xdr:row>614</xdr:row>
      <xdr:rowOff>133350</xdr:rowOff>
    </xdr:to>
    <xdr:pic>
      <xdr:nvPicPr>
        <xdr:cNvPr id="742576" name="Picture 51" descr="C:\image0002.gif">
          <a:extLst>
            <a:ext uri="{FF2B5EF4-FFF2-40B4-BE49-F238E27FC236}">
              <a16:creationId xmlns:a16="http://schemas.microsoft.com/office/drawing/2014/main" id="{AC0A4CA6-C1ED-8448-BD7F-8A70D602AD20}"/>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5479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615</xdr:row>
      <xdr:rowOff>0</xdr:rowOff>
    </xdr:from>
    <xdr:to>
      <xdr:col>0</xdr:col>
      <xdr:colOff>152400</xdr:colOff>
      <xdr:row>615</xdr:row>
      <xdr:rowOff>133350</xdr:rowOff>
    </xdr:to>
    <xdr:pic>
      <xdr:nvPicPr>
        <xdr:cNvPr id="742577" name="Picture 50" descr="C:\image0001.gif">
          <a:extLst>
            <a:ext uri="{FF2B5EF4-FFF2-40B4-BE49-F238E27FC236}">
              <a16:creationId xmlns:a16="http://schemas.microsoft.com/office/drawing/2014/main" id="{9C84C21D-5E8B-2C43-01D3-9598E279138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651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616</xdr:row>
      <xdr:rowOff>0</xdr:rowOff>
    </xdr:from>
    <xdr:to>
      <xdr:col>0</xdr:col>
      <xdr:colOff>152400</xdr:colOff>
      <xdr:row>616</xdr:row>
      <xdr:rowOff>133350</xdr:rowOff>
    </xdr:to>
    <xdr:pic>
      <xdr:nvPicPr>
        <xdr:cNvPr id="742578" name="Picture 49" descr="C:\image0001.gif">
          <a:extLst>
            <a:ext uri="{FF2B5EF4-FFF2-40B4-BE49-F238E27FC236}">
              <a16:creationId xmlns:a16="http://schemas.microsoft.com/office/drawing/2014/main" id="{CE38BF9F-A5BB-24AA-FBA5-BE52D0B92FA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822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617</xdr:row>
      <xdr:rowOff>0</xdr:rowOff>
    </xdr:from>
    <xdr:to>
      <xdr:col>0</xdr:col>
      <xdr:colOff>152400</xdr:colOff>
      <xdr:row>617</xdr:row>
      <xdr:rowOff>133350</xdr:rowOff>
    </xdr:to>
    <xdr:pic>
      <xdr:nvPicPr>
        <xdr:cNvPr id="742579" name="Picture 48" descr="C:\image0001.gif">
          <a:extLst>
            <a:ext uri="{FF2B5EF4-FFF2-40B4-BE49-F238E27FC236}">
              <a16:creationId xmlns:a16="http://schemas.microsoft.com/office/drawing/2014/main" id="{4583C3A3-D02E-1BAB-202D-996340C095B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994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618</xdr:row>
      <xdr:rowOff>0</xdr:rowOff>
    </xdr:from>
    <xdr:to>
      <xdr:col>0</xdr:col>
      <xdr:colOff>152400</xdr:colOff>
      <xdr:row>618</xdr:row>
      <xdr:rowOff>133350</xdr:rowOff>
    </xdr:to>
    <xdr:pic>
      <xdr:nvPicPr>
        <xdr:cNvPr id="742580" name="Picture 47" descr="C:\image0001.gif">
          <a:extLst>
            <a:ext uri="{FF2B5EF4-FFF2-40B4-BE49-F238E27FC236}">
              <a16:creationId xmlns:a16="http://schemas.microsoft.com/office/drawing/2014/main" id="{47170F65-B56C-CFE7-E332-473E0272EB2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165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619</xdr:row>
      <xdr:rowOff>0</xdr:rowOff>
    </xdr:from>
    <xdr:to>
      <xdr:col>0</xdr:col>
      <xdr:colOff>152400</xdr:colOff>
      <xdr:row>619</xdr:row>
      <xdr:rowOff>133350</xdr:rowOff>
    </xdr:to>
    <xdr:pic>
      <xdr:nvPicPr>
        <xdr:cNvPr id="742581" name="Picture 46" descr="C:\image0001.gif">
          <a:extLst>
            <a:ext uri="{FF2B5EF4-FFF2-40B4-BE49-F238E27FC236}">
              <a16:creationId xmlns:a16="http://schemas.microsoft.com/office/drawing/2014/main" id="{798E677C-6C98-821C-2F29-1780AC9D08B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337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620</xdr:row>
      <xdr:rowOff>0</xdr:rowOff>
    </xdr:from>
    <xdr:to>
      <xdr:col>0</xdr:col>
      <xdr:colOff>152400</xdr:colOff>
      <xdr:row>620</xdr:row>
      <xdr:rowOff>133350</xdr:rowOff>
    </xdr:to>
    <xdr:pic>
      <xdr:nvPicPr>
        <xdr:cNvPr id="742582" name="Picture 45" descr="C:\image0001.gif">
          <a:extLst>
            <a:ext uri="{FF2B5EF4-FFF2-40B4-BE49-F238E27FC236}">
              <a16:creationId xmlns:a16="http://schemas.microsoft.com/office/drawing/2014/main" id="{BB8051C5-0545-3BBD-4FE9-EEECFBE95F5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508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621</xdr:row>
      <xdr:rowOff>0</xdr:rowOff>
    </xdr:from>
    <xdr:to>
      <xdr:col>0</xdr:col>
      <xdr:colOff>152400</xdr:colOff>
      <xdr:row>621</xdr:row>
      <xdr:rowOff>133350</xdr:rowOff>
    </xdr:to>
    <xdr:pic>
      <xdr:nvPicPr>
        <xdr:cNvPr id="742583" name="Picture 44" descr="C:\image0001.gif">
          <a:extLst>
            <a:ext uri="{FF2B5EF4-FFF2-40B4-BE49-F238E27FC236}">
              <a16:creationId xmlns:a16="http://schemas.microsoft.com/office/drawing/2014/main" id="{669C4F83-450A-6B50-CD97-84A1C507671D}"/>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680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622</xdr:row>
      <xdr:rowOff>0</xdr:rowOff>
    </xdr:from>
    <xdr:to>
      <xdr:col>0</xdr:col>
      <xdr:colOff>152400</xdr:colOff>
      <xdr:row>622</xdr:row>
      <xdr:rowOff>133350</xdr:rowOff>
    </xdr:to>
    <xdr:pic>
      <xdr:nvPicPr>
        <xdr:cNvPr id="742584" name="Picture 43" descr="C:\image0001.gif">
          <a:extLst>
            <a:ext uri="{FF2B5EF4-FFF2-40B4-BE49-F238E27FC236}">
              <a16:creationId xmlns:a16="http://schemas.microsoft.com/office/drawing/2014/main" id="{23AB6F99-CCE1-ABFC-B254-23BF8F493F5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6851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623</xdr:row>
      <xdr:rowOff>0</xdr:rowOff>
    </xdr:from>
    <xdr:to>
      <xdr:col>0</xdr:col>
      <xdr:colOff>152400</xdr:colOff>
      <xdr:row>623</xdr:row>
      <xdr:rowOff>133350</xdr:rowOff>
    </xdr:to>
    <xdr:pic>
      <xdr:nvPicPr>
        <xdr:cNvPr id="742585" name="Picture 42" descr="C:\image0001.gif">
          <a:extLst>
            <a:ext uri="{FF2B5EF4-FFF2-40B4-BE49-F238E27FC236}">
              <a16:creationId xmlns:a16="http://schemas.microsoft.com/office/drawing/2014/main" id="{F78C3076-4784-D593-2067-B6647303618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022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624</xdr:row>
      <xdr:rowOff>0</xdr:rowOff>
    </xdr:from>
    <xdr:to>
      <xdr:col>0</xdr:col>
      <xdr:colOff>152400</xdr:colOff>
      <xdr:row>624</xdr:row>
      <xdr:rowOff>133350</xdr:rowOff>
    </xdr:to>
    <xdr:pic>
      <xdr:nvPicPr>
        <xdr:cNvPr id="742586" name="Picture 41" descr="C:\image0001.gif">
          <a:extLst>
            <a:ext uri="{FF2B5EF4-FFF2-40B4-BE49-F238E27FC236}">
              <a16:creationId xmlns:a16="http://schemas.microsoft.com/office/drawing/2014/main" id="{42452565-12F8-CCAA-795C-2DE613E8E397}"/>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194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625</xdr:row>
      <xdr:rowOff>0</xdr:rowOff>
    </xdr:from>
    <xdr:to>
      <xdr:col>0</xdr:col>
      <xdr:colOff>152400</xdr:colOff>
      <xdr:row>625</xdr:row>
      <xdr:rowOff>133350</xdr:rowOff>
    </xdr:to>
    <xdr:pic>
      <xdr:nvPicPr>
        <xdr:cNvPr id="742587" name="Picture 40" descr="C:\image0001.gif">
          <a:extLst>
            <a:ext uri="{FF2B5EF4-FFF2-40B4-BE49-F238E27FC236}">
              <a16:creationId xmlns:a16="http://schemas.microsoft.com/office/drawing/2014/main" id="{EB85CEC1-7A7D-D3E8-951E-5D11FAB3A1B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365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626</xdr:row>
      <xdr:rowOff>0</xdr:rowOff>
    </xdr:from>
    <xdr:to>
      <xdr:col>0</xdr:col>
      <xdr:colOff>152400</xdr:colOff>
      <xdr:row>626</xdr:row>
      <xdr:rowOff>133350</xdr:rowOff>
    </xdr:to>
    <xdr:pic>
      <xdr:nvPicPr>
        <xdr:cNvPr id="742588" name="Picture 39" descr="C:\image0001.gif">
          <a:extLst>
            <a:ext uri="{FF2B5EF4-FFF2-40B4-BE49-F238E27FC236}">
              <a16:creationId xmlns:a16="http://schemas.microsoft.com/office/drawing/2014/main" id="{5972B01A-530F-6C9F-02DF-4EE269E2C84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537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627</xdr:row>
      <xdr:rowOff>0</xdr:rowOff>
    </xdr:from>
    <xdr:to>
      <xdr:col>0</xdr:col>
      <xdr:colOff>152400</xdr:colOff>
      <xdr:row>627</xdr:row>
      <xdr:rowOff>133350</xdr:rowOff>
    </xdr:to>
    <xdr:pic>
      <xdr:nvPicPr>
        <xdr:cNvPr id="742589" name="Picture 38" descr="C:\image0001.gif">
          <a:extLst>
            <a:ext uri="{FF2B5EF4-FFF2-40B4-BE49-F238E27FC236}">
              <a16:creationId xmlns:a16="http://schemas.microsoft.com/office/drawing/2014/main" id="{50DD4A8D-C96E-B410-CC80-0C1A5138139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708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628</xdr:row>
      <xdr:rowOff>0</xdr:rowOff>
    </xdr:from>
    <xdr:to>
      <xdr:col>0</xdr:col>
      <xdr:colOff>152400</xdr:colOff>
      <xdr:row>628</xdr:row>
      <xdr:rowOff>133350</xdr:rowOff>
    </xdr:to>
    <xdr:pic>
      <xdr:nvPicPr>
        <xdr:cNvPr id="742590" name="Picture 37" descr="C:\image0001.gif">
          <a:extLst>
            <a:ext uri="{FF2B5EF4-FFF2-40B4-BE49-F238E27FC236}">
              <a16:creationId xmlns:a16="http://schemas.microsoft.com/office/drawing/2014/main" id="{0AD62F07-164E-A265-8381-E20CD65F33D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7880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629</xdr:row>
      <xdr:rowOff>0</xdr:rowOff>
    </xdr:from>
    <xdr:to>
      <xdr:col>0</xdr:col>
      <xdr:colOff>152400</xdr:colOff>
      <xdr:row>629</xdr:row>
      <xdr:rowOff>133350</xdr:rowOff>
    </xdr:to>
    <xdr:pic>
      <xdr:nvPicPr>
        <xdr:cNvPr id="742591" name="Picture 36" descr="C:\image0002.gif">
          <a:extLst>
            <a:ext uri="{FF2B5EF4-FFF2-40B4-BE49-F238E27FC236}">
              <a16:creationId xmlns:a16="http://schemas.microsoft.com/office/drawing/2014/main" id="{D093213D-87DC-17EE-620C-CCF0017D68A7}"/>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8051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630</xdr:row>
      <xdr:rowOff>0</xdr:rowOff>
    </xdr:from>
    <xdr:to>
      <xdr:col>0</xdr:col>
      <xdr:colOff>152400</xdr:colOff>
      <xdr:row>630</xdr:row>
      <xdr:rowOff>133350</xdr:rowOff>
    </xdr:to>
    <xdr:pic>
      <xdr:nvPicPr>
        <xdr:cNvPr id="742592" name="Picture 35" descr="C:\image0001.gif">
          <a:extLst>
            <a:ext uri="{FF2B5EF4-FFF2-40B4-BE49-F238E27FC236}">
              <a16:creationId xmlns:a16="http://schemas.microsoft.com/office/drawing/2014/main" id="{DDD90DF2-7291-090E-F4C1-1D6377CA71C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223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631</xdr:row>
      <xdr:rowOff>0</xdr:rowOff>
    </xdr:from>
    <xdr:to>
      <xdr:col>0</xdr:col>
      <xdr:colOff>152400</xdr:colOff>
      <xdr:row>631</xdr:row>
      <xdr:rowOff>133350</xdr:rowOff>
    </xdr:to>
    <xdr:pic>
      <xdr:nvPicPr>
        <xdr:cNvPr id="742593" name="Picture 34" descr="C:\image0001.gif">
          <a:extLst>
            <a:ext uri="{FF2B5EF4-FFF2-40B4-BE49-F238E27FC236}">
              <a16:creationId xmlns:a16="http://schemas.microsoft.com/office/drawing/2014/main" id="{5FE1D2BE-D352-B304-C2AF-A0C90E94E97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394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632</xdr:row>
      <xdr:rowOff>0</xdr:rowOff>
    </xdr:from>
    <xdr:to>
      <xdr:col>0</xdr:col>
      <xdr:colOff>152400</xdr:colOff>
      <xdr:row>632</xdr:row>
      <xdr:rowOff>133350</xdr:rowOff>
    </xdr:to>
    <xdr:pic>
      <xdr:nvPicPr>
        <xdr:cNvPr id="742594" name="Picture 33" descr="C:\image0001.gif">
          <a:extLst>
            <a:ext uri="{FF2B5EF4-FFF2-40B4-BE49-F238E27FC236}">
              <a16:creationId xmlns:a16="http://schemas.microsoft.com/office/drawing/2014/main" id="{B4B36D2F-7855-7346-95B4-938F006B36B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565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633</xdr:row>
      <xdr:rowOff>0</xdr:rowOff>
    </xdr:from>
    <xdr:to>
      <xdr:col>0</xdr:col>
      <xdr:colOff>152400</xdr:colOff>
      <xdr:row>633</xdr:row>
      <xdr:rowOff>133350</xdr:rowOff>
    </xdr:to>
    <xdr:pic>
      <xdr:nvPicPr>
        <xdr:cNvPr id="742595" name="Picture 32" descr="C:\image0001.gif">
          <a:extLst>
            <a:ext uri="{FF2B5EF4-FFF2-40B4-BE49-F238E27FC236}">
              <a16:creationId xmlns:a16="http://schemas.microsoft.com/office/drawing/2014/main" id="{0E200537-4C7D-9F6F-054B-1E14F863528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737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634</xdr:row>
      <xdr:rowOff>0</xdr:rowOff>
    </xdr:from>
    <xdr:to>
      <xdr:col>0</xdr:col>
      <xdr:colOff>152400</xdr:colOff>
      <xdr:row>634</xdr:row>
      <xdr:rowOff>133350</xdr:rowOff>
    </xdr:to>
    <xdr:pic>
      <xdr:nvPicPr>
        <xdr:cNvPr id="742596" name="Picture 31" descr="C:\image0001.gif">
          <a:extLst>
            <a:ext uri="{FF2B5EF4-FFF2-40B4-BE49-F238E27FC236}">
              <a16:creationId xmlns:a16="http://schemas.microsoft.com/office/drawing/2014/main" id="{23D28CD9-9E71-B125-85CA-D2F8DE3DFE5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8908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635</xdr:row>
      <xdr:rowOff>0</xdr:rowOff>
    </xdr:from>
    <xdr:to>
      <xdr:col>0</xdr:col>
      <xdr:colOff>152400</xdr:colOff>
      <xdr:row>635</xdr:row>
      <xdr:rowOff>133350</xdr:rowOff>
    </xdr:to>
    <xdr:pic>
      <xdr:nvPicPr>
        <xdr:cNvPr id="742597" name="Picture 30" descr="C:\image0001.gif">
          <a:extLst>
            <a:ext uri="{FF2B5EF4-FFF2-40B4-BE49-F238E27FC236}">
              <a16:creationId xmlns:a16="http://schemas.microsoft.com/office/drawing/2014/main" id="{BC7863C5-9C47-A4D3-6D26-A2C0D47351F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080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636</xdr:row>
      <xdr:rowOff>0</xdr:rowOff>
    </xdr:from>
    <xdr:to>
      <xdr:col>0</xdr:col>
      <xdr:colOff>152400</xdr:colOff>
      <xdr:row>636</xdr:row>
      <xdr:rowOff>133350</xdr:rowOff>
    </xdr:to>
    <xdr:pic>
      <xdr:nvPicPr>
        <xdr:cNvPr id="742598" name="Picture 29" descr="C:\image0001.gif">
          <a:extLst>
            <a:ext uri="{FF2B5EF4-FFF2-40B4-BE49-F238E27FC236}">
              <a16:creationId xmlns:a16="http://schemas.microsoft.com/office/drawing/2014/main" id="{C67D45ED-D78B-7E13-B05E-6E6E702AA8C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251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637</xdr:row>
      <xdr:rowOff>0</xdr:rowOff>
    </xdr:from>
    <xdr:to>
      <xdr:col>0</xdr:col>
      <xdr:colOff>152400</xdr:colOff>
      <xdr:row>637</xdr:row>
      <xdr:rowOff>133350</xdr:rowOff>
    </xdr:to>
    <xdr:pic>
      <xdr:nvPicPr>
        <xdr:cNvPr id="742599" name="Picture 28" descr="C:\image0001.gif">
          <a:extLst>
            <a:ext uri="{FF2B5EF4-FFF2-40B4-BE49-F238E27FC236}">
              <a16:creationId xmlns:a16="http://schemas.microsoft.com/office/drawing/2014/main" id="{CF95D6E3-613C-0C5F-E014-B2E6846C156F}"/>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423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638</xdr:row>
      <xdr:rowOff>0</xdr:rowOff>
    </xdr:from>
    <xdr:to>
      <xdr:col>0</xdr:col>
      <xdr:colOff>152400</xdr:colOff>
      <xdr:row>638</xdr:row>
      <xdr:rowOff>133350</xdr:rowOff>
    </xdr:to>
    <xdr:pic>
      <xdr:nvPicPr>
        <xdr:cNvPr id="742600" name="Picture 27" descr="C:\image0001.gif">
          <a:extLst>
            <a:ext uri="{FF2B5EF4-FFF2-40B4-BE49-F238E27FC236}">
              <a16:creationId xmlns:a16="http://schemas.microsoft.com/office/drawing/2014/main" id="{3E57C522-5B87-9507-BAA0-E094774B575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594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639</xdr:row>
      <xdr:rowOff>0</xdr:rowOff>
    </xdr:from>
    <xdr:to>
      <xdr:col>0</xdr:col>
      <xdr:colOff>152400</xdr:colOff>
      <xdr:row>639</xdr:row>
      <xdr:rowOff>133350</xdr:rowOff>
    </xdr:to>
    <xdr:pic>
      <xdr:nvPicPr>
        <xdr:cNvPr id="742601" name="Picture 26" descr="C:\image0002.gif">
          <a:extLst>
            <a:ext uri="{FF2B5EF4-FFF2-40B4-BE49-F238E27FC236}">
              <a16:creationId xmlns:a16="http://schemas.microsoft.com/office/drawing/2014/main" id="{3E9AA04E-C3F4-C7B1-03B5-B3A3C36DEA0A}"/>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09766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640</xdr:row>
      <xdr:rowOff>0</xdr:rowOff>
    </xdr:from>
    <xdr:to>
      <xdr:col>0</xdr:col>
      <xdr:colOff>152400</xdr:colOff>
      <xdr:row>640</xdr:row>
      <xdr:rowOff>133350</xdr:rowOff>
    </xdr:to>
    <xdr:pic>
      <xdr:nvPicPr>
        <xdr:cNvPr id="742602" name="Picture 25" descr="C:\image0001.gif">
          <a:extLst>
            <a:ext uri="{FF2B5EF4-FFF2-40B4-BE49-F238E27FC236}">
              <a16:creationId xmlns:a16="http://schemas.microsoft.com/office/drawing/2014/main" id="{4134C39F-A19D-D62D-908A-A1ED4EE89C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9937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641</xdr:row>
      <xdr:rowOff>0</xdr:rowOff>
    </xdr:from>
    <xdr:to>
      <xdr:col>0</xdr:col>
      <xdr:colOff>152400</xdr:colOff>
      <xdr:row>641</xdr:row>
      <xdr:rowOff>133350</xdr:rowOff>
    </xdr:to>
    <xdr:pic>
      <xdr:nvPicPr>
        <xdr:cNvPr id="742603" name="Picture 24" descr="C:\image0001.gif">
          <a:extLst>
            <a:ext uri="{FF2B5EF4-FFF2-40B4-BE49-F238E27FC236}">
              <a16:creationId xmlns:a16="http://schemas.microsoft.com/office/drawing/2014/main" id="{ED44AC21-2B73-FE81-F258-CC4424849113}"/>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109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642</xdr:row>
      <xdr:rowOff>0</xdr:rowOff>
    </xdr:from>
    <xdr:to>
      <xdr:col>0</xdr:col>
      <xdr:colOff>152400</xdr:colOff>
      <xdr:row>642</xdr:row>
      <xdr:rowOff>133350</xdr:rowOff>
    </xdr:to>
    <xdr:pic>
      <xdr:nvPicPr>
        <xdr:cNvPr id="742604" name="Picture 23" descr="C:\image0001.gif">
          <a:extLst>
            <a:ext uri="{FF2B5EF4-FFF2-40B4-BE49-F238E27FC236}">
              <a16:creationId xmlns:a16="http://schemas.microsoft.com/office/drawing/2014/main" id="{8DA2D744-0EB6-F094-A092-875DC9DBD59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280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643</xdr:row>
      <xdr:rowOff>0</xdr:rowOff>
    </xdr:from>
    <xdr:to>
      <xdr:col>0</xdr:col>
      <xdr:colOff>152400</xdr:colOff>
      <xdr:row>643</xdr:row>
      <xdr:rowOff>133350</xdr:rowOff>
    </xdr:to>
    <xdr:pic>
      <xdr:nvPicPr>
        <xdr:cNvPr id="742605" name="Picture 22" descr="C:\image0001.gif">
          <a:extLst>
            <a:ext uri="{FF2B5EF4-FFF2-40B4-BE49-F238E27FC236}">
              <a16:creationId xmlns:a16="http://schemas.microsoft.com/office/drawing/2014/main" id="{ECEF7363-B224-5B8E-1533-05DE1AD950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451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644</xdr:row>
      <xdr:rowOff>0</xdr:rowOff>
    </xdr:from>
    <xdr:to>
      <xdr:col>0</xdr:col>
      <xdr:colOff>152400</xdr:colOff>
      <xdr:row>644</xdr:row>
      <xdr:rowOff>133350</xdr:rowOff>
    </xdr:to>
    <xdr:pic>
      <xdr:nvPicPr>
        <xdr:cNvPr id="742606" name="Picture 21" descr="C:\image0002.gif">
          <a:extLst>
            <a:ext uri="{FF2B5EF4-FFF2-40B4-BE49-F238E27FC236}">
              <a16:creationId xmlns:a16="http://schemas.microsoft.com/office/drawing/2014/main" id="{1CBC791F-D477-8145-A65E-C2DBAB8E413F}"/>
            </a:ext>
          </a:extLst>
        </xdr:cNvPr>
        <xdr:cNvPicPr preferRelativeResize="0">
          <a:picLocks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06233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645</xdr:row>
      <xdr:rowOff>0</xdr:rowOff>
    </xdr:from>
    <xdr:to>
      <xdr:col>0</xdr:col>
      <xdr:colOff>152400</xdr:colOff>
      <xdr:row>645</xdr:row>
      <xdr:rowOff>133350</xdr:rowOff>
    </xdr:to>
    <xdr:pic>
      <xdr:nvPicPr>
        <xdr:cNvPr id="742607" name="Picture 20" descr="C:\image0001.gif">
          <a:extLst>
            <a:ext uri="{FF2B5EF4-FFF2-40B4-BE49-F238E27FC236}">
              <a16:creationId xmlns:a16="http://schemas.microsoft.com/office/drawing/2014/main" id="{594333D5-828B-A3F6-FBA6-1377EEDE4C0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7948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646</xdr:row>
      <xdr:rowOff>0</xdr:rowOff>
    </xdr:from>
    <xdr:to>
      <xdr:col>0</xdr:col>
      <xdr:colOff>152400</xdr:colOff>
      <xdr:row>646</xdr:row>
      <xdr:rowOff>133350</xdr:rowOff>
    </xdr:to>
    <xdr:pic>
      <xdr:nvPicPr>
        <xdr:cNvPr id="742608" name="Picture 19" descr="C:\image0001.gif">
          <a:extLst>
            <a:ext uri="{FF2B5EF4-FFF2-40B4-BE49-F238E27FC236}">
              <a16:creationId xmlns:a16="http://schemas.microsoft.com/office/drawing/2014/main" id="{39B5E74B-292C-D870-EC87-5C5FE427601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09662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647</xdr:row>
      <xdr:rowOff>0</xdr:rowOff>
    </xdr:from>
    <xdr:to>
      <xdr:col>0</xdr:col>
      <xdr:colOff>152400</xdr:colOff>
      <xdr:row>647</xdr:row>
      <xdr:rowOff>133350</xdr:rowOff>
    </xdr:to>
    <xdr:pic>
      <xdr:nvPicPr>
        <xdr:cNvPr id="742609" name="Picture 18" descr="C:\image0001.gif">
          <a:extLst>
            <a:ext uri="{FF2B5EF4-FFF2-40B4-BE49-F238E27FC236}">
              <a16:creationId xmlns:a16="http://schemas.microsoft.com/office/drawing/2014/main" id="{DBF524B2-ED66-9233-AA08-0CEE06841C8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1377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648</xdr:row>
      <xdr:rowOff>0</xdr:rowOff>
    </xdr:from>
    <xdr:to>
      <xdr:col>0</xdr:col>
      <xdr:colOff>152400</xdr:colOff>
      <xdr:row>648</xdr:row>
      <xdr:rowOff>133350</xdr:rowOff>
    </xdr:to>
    <xdr:pic>
      <xdr:nvPicPr>
        <xdr:cNvPr id="742610" name="Picture 17" descr="C:\image0001.gif">
          <a:extLst>
            <a:ext uri="{FF2B5EF4-FFF2-40B4-BE49-F238E27FC236}">
              <a16:creationId xmlns:a16="http://schemas.microsoft.com/office/drawing/2014/main" id="{FA11FCD9-213F-F5F2-E9BD-03A68A9AE5F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3091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649</xdr:row>
      <xdr:rowOff>0</xdr:rowOff>
    </xdr:from>
    <xdr:to>
      <xdr:col>0</xdr:col>
      <xdr:colOff>152400</xdr:colOff>
      <xdr:row>649</xdr:row>
      <xdr:rowOff>133350</xdr:rowOff>
    </xdr:to>
    <xdr:pic>
      <xdr:nvPicPr>
        <xdr:cNvPr id="742611" name="Picture 16" descr="C:\image0001.gif">
          <a:extLst>
            <a:ext uri="{FF2B5EF4-FFF2-40B4-BE49-F238E27FC236}">
              <a16:creationId xmlns:a16="http://schemas.microsoft.com/office/drawing/2014/main" id="{4807BFFC-877C-8D17-E07D-8682488131E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4806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650</xdr:row>
      <xdr:rowOff>0</xdr:rowOff>
    </xdr:from>
    <xdr:to>
      <xdr:col>0</xdr:col>
      <xdr:colOff>152400</xdr:colOff>
      <xdr:row>650</xdr:row>
      <xdr:rowOff>133350</xdr:rowOff>
    </xdr:to>
    <xdr:pic>
      <xdr:nvPicPr>
        <xdr:cNvPr id="742612" name="Picture 15" descr="C:\image0001.gif">
          <a:extLst>
            <a:ext uri="{FF2B5EF4-FFF2-40B4-BE49-F238E27FC236}">
              <a16:creationId xmlns:a16="http://schemas.microsoft.com/office/drawing/2014/main" id="{B628689B-D46E-27BC-31A0-EFD778112228}"/>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6520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651</xdr:row>
      <xdr:rowOff>0</xdr:rowOff>
    </xdr:from>
    <xdr:to>
      <xdr:col>0</xdr:col>
      <xdr:colOff>152400</xdr:colOff>
      <xdr:row>651</xdr:row>
      <xdr:rowOff>133350</xdr:rowOff>
    </xdr:to>
    <xdr:pic>
      <xdr:nvPicPr>
        <xdr:cNvPr id="742613" name="Picture 14" descr="C:\image0001.gif">
          <a:extLst>
            <a:ext uri="{FF2B5EF4-FFF2-40B4-BE49-F238E27FC236}">
              <a16:creationId xmlns:a16="http://schemas.microsoft.com/office/drawing/2014/main" id="{E3257B49-85B5-A840-87DC-1F1F61E7C08B}"/>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8235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652</xdr:row>
      <xdr:rowOff>0</xdr:rowOff>
    </xdr:from>
    <xdr:to>
      <xdr:col>0</xdr:col>
      <xdr:colOff>152400</xdr:colOff>
      <xdr:row>652</xdr:row>
      <xdr:rowOff>133350</xdr:rowOff>
    </xdr:to>
    <xdr:pic>
      <xdr:nvPicPr>
        <xdr:cNvPr id="742614" name="Picture 13" descr="C:\image0001.gif">
          <a:extLst>
            <a:ext uri="{FF2B5EF4-FFF2-40B4-BE49-F238E27FC236}">
              <a16:creationId xmlns:a16="http://schemas.microsoft.com/office/drawing/2014/main" id="{F71EDBD1-1A4D-39B5-C911-D90F24B3E3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19949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653</xdr:row>
      <xdr:rowOff>0</xdr:rowOff>
    </xdr:from>
    <xdr:to>
      <xdr:col>0</xdr:col>
      <xdr:colOff>152400</xdr:colOff>
      <xdr:row>653</xdr:row>
      <xdr:rowOff>133350</xdr:rowOff>
    </xdr:to>
    <xdr:pic>
      <xdr:nvPicPr>
        <xdr:cNvPr id="742615" name="Picture 12" descr="C:\image0001.gif">
          <a:extLst>
            <a:ext uri="{FF2B5EF4-FFF2-40B4-BE49-F238E27FC236}">
              <a16:creationId xmlns:a16="http://schemas.microsoft.com/office/drawing/2014/main" id="{240A882C-6561-212C-0508-C2956D3BFE4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1664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654</xdr:row>
      <xdr:rowOff>0</xdr:rowOff>
    </xdr:from>
    <xdr:to>
      <xdr:col>0</xdr:col>
      <xdr:colOff>152400</xdr:colOff>
      <xdr:row>654</xdr:row>
      <xdr:rowOff>133350</xdr:rowOff>
    </xdr:to>
    <xdr:pic>
      <xdr:nvPicPr>
        <xdr:cNvPr id="742616" name="Picture 11" descr="C:\image0001.gif">
          <a:extLst>
            <a:ext uri="{FF2B5EF4-FFF2-40B4-BE49-F238E27FC236}">
              <a16:creationId xmlns:a16="http://schemas.microsoft.com/office/drawing/2014/main" id="{1BE22605-3EB6-AA5D-CEC5-068706E94F4A}"/>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3378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655</xdr:row>
      <xdr:rowOff>0</xdr:rowOff>
    </xdr:from>
    <xdr:to>
      <xdr:col>0</xdr:col>
      <xdr:colOff>152400</xdr:colOff>
      <xdr:row>655</xdr:row>
      <xdr:rowOff>133350</xdr:rowOff>
    </xdr:to>
    <xdr:pic>
      <xdr:nvPicPr>
        <xdr:cNvPr id="742617" name="Picture 10" descr="C:\image0001.gif">
          <a:extLst>
            <a:ext uri="{FF2B5EF4-FFF2-40B4-BE49-F238E27FC236}">
              <a16:creationId xmlns:a16="http://schemas.microsoft.com/office/drawing/2014/main" id="{66652291-443A-57F9-9B41-59837D5B153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5093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656</xdr:row>
      <xdr:rowOff>0</xdr:rowOff>
    </xdr:from>
    <xdr:to>
      <xdr:col>0</xdr:col>
      <xdr:colOff>152400</xdr:colOff>
      <xdr:row>656</xdr:row>
      <xdr:rowOff>133350</xdr:rowOff>
    </xdr:to>
    <xdr:pic>
      <xdr:nvPicPr>
        <xdr:cNvPr id="742618" name="Picture 9" descr="C:\image0001.gif">
          <a:extLst>
            <a:ext uri="{FF2B5EF4-FFF2-40B4-BE49-F238E27FC236}">
              <a16:creationId xmlns:a16="http://schemas.microsoft.com/office/drawing/2014/main" id="{8005A2FD-3268-8A2C-2725-8FF6B04C94D9}"/>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6807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657</xdr:row>
      <xdr:rowOff>0</xdr:rowOff>
    </xdr:from>
    <xdr:to>
      <xdr:col>0</xdr:col>
      <xdr:colOff>152400</xdr:colOff>
      <xdr:row>657</xdr:row>
      <xdr:rowOff>133350</xdr:rowOff>
    </xdr:to>
    <xdr:pic>
      <xdr:nvPicPr>
        <xdr:cNvPr id="742619" name="Picture 8" descr="C:\image0001.gif">
          <a:extLst>
            <a:ext uri="{FF2B5EF4-FFF2-40B4-BE49-F238E27FC236}">
              <a16:creationId xmlns:a16="http://schemas.microsoft.com/office/drawing/2014/main" id="{E34E19AC-A60D-5F28-1225-EF2B5B0845E5}"/>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28522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658</xdr:row>
      <xdr:rowOff>0</xdr:rowOff>
    </xdr:from>
    <xdr:to>
      <xdr:col>0</xdr:col>
      <xdr:colOff>152400</xdr:colOff>
      <xdr:row>658</xdr:row>
      <xdr:rowOff>133350</xdr:rowOff>
    </xdr:to>
    <xdr:pic>
      <xdr:nvPicPr>
        <xdr:cNvPr id="742620" name="Picture 7" descr="C:\image0001.gif">
          <a:extLst>
            <a:ext uri="{FF2B5EF4-FFF2-40B4-BE49-F238E27FC236}">
              <a16:creationId xmlns:a16="http://schemas.microsoft.com/office/drawing/2014/main" id="{185A39FD-23C0-6012-7206-E7574AEFA49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0236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659</xdr:row>
      <xdr:rowOff>0</xdr:rowOff>
    </xdr:from>
    <xdr:to>
      <xdr:col>0</xdr:col>
      <xdr:colOff>152400</xdr:colOff>
      <xdr:row>659</xdr:row>
      <xdr:rowOff>133350</xdr:rowOff>
    </xdr:to>
    <xdr:pic>
      <xdr:nvPicPr>
        <xdr:cNvPr id="742621" name="Picture 6" descr="C:\image0001.gif">
          <a:extLst>
            <a:ext uri="{FF2B5EF4-FFF2-40B4-BE49-F238E27FC236}">
              <a16:creationId xmlns:a16="http://schemas.microsoft.com/office/drawing/2014/main" id="{9FF58037-7DAD-C46A-BB1E-A166628D71F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1951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660</xdr:row>
      <xdr:rowOff>0</xdr:rowOff>
    </xdr:from>
    <xdr:to>
      <xdr:col>0</xdr:col>
      <xdr:colOff>152400</xdr:colOff>
      <xdr:row>660</xdr:row>
      <xdr:rowOff>133350</xdr:rowOff>
    </xdr:to>
    <xdr:pic>
      <xdr:nvPicPr>
        <xdr:cNvPr id="742622" name="Picture 5" descr="C:\image0001.gif">
          <a:extLst>
            <a:ext uri="{FF2B5EF4-FFF2-40B4-BE49-F238E27FC236}">
              <a16:creationId xmlns:a16="http://schemas.microsoft.com/office/drawing/2014/main" id="{064463EF-9B30-A618-546C-774425E2E832}"/>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3665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661</xdr:row>
      <xdr:rowOff>0</xdr:rowOff>
    </xdr:from>
    <xdr:to>
      <xdr:col>0</xdr:col>
      <xdr:colOff>152400</xdr:colOff>
      <xdr:row>661</xdr:row>
      <xdr:rowOff>133350</xdr:rowOff>
    </xdr:to>
    <xdr:pic>
      <xdr:nvPicPr>
        <xdr:cNvPr id="742623" name="Picture 4" descr="C:\image0001.gif">
          <a:extLst>
            <a:ext uri="{FF2B5EF4-FFF2-40B4-BE49-F238E27FC236}">
              <a16:creationId xmlns:a16="http://schemas.microsoft.com/office/drawing/2014/main" id="{A05E28EA-4A20-D304-E620-86D6B45084B4}"/>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5380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662</xdr:row>
      <xdr:rowOff>0</xdr:rowOff>
    </xdr:from>
    <xdr:to>
      <xdr:col>0</xdr:col>
      <xdr:colOff>152400</xdr:colOff>
      <xdr:row>662</xdr:row>
      <xdr:rowOff>133350</xdr:rowOff>
    </xdr:to>
    <xdr:pic>
      <xdr:nvPicPr>
        <xdr:cNvPr id="742624" name="Picture 3" descr="C:\image0001.gif">
          <a:extLst>
            <a:ext uri="{FF2B5EF4-FFF2-40B4-BE49-F238E27FC236}">
              <a16:creationId xmlns:a16="http://schemas.microsoft.com/office/drawing/2014/main" id="{60CD1D64-64BC-19D2-C679-991EAFFBA0A1}"/>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70945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663</xdr:row>
      <xdr:rowOff>0</xdr:rowOff>
    </xdr:from>
    <xdr:to>
      <xdr:col>0</xdr:col>
      <xdr:colOff>152400</xdr:colOff>
      <xdr:row>663</xdr:row>
      <xdr:rowOff>133350</xdr:rowOff>
    </xdr:to>
    <xdr:pic>
      <xdr:nvPicPr>
        <xdr:cNvPr id="742625" name="Picture 2" descr="C:\image0001.gif">
          <a:extLst>
            <a:ext uri="{FF2B5EF4-FFF2-40B4-BE49-F238E27FC236}">
              <a16:creationId xmlns:a16="http://schemas.microsoft.com/office/drawing/2014/main" id="{AADAA904-2AD9-483C-65E9-201B340DECFE}"/>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880900"/>
          <a:ext cx="152400" cy="133350"/>
        </a:xfrm>
        <a:prstGeom prst="rect">
          <a:avLst/>
        </a:prstGeom>
        <a:solidFill>
          <a:srgbClr val="FFFFFF"/>
        </a:solidFill>
        <a:ln w="9525">
          <a:solidFill>
            <a:srgbClr val="000000"/>
          </a:solidFill>
          <a:round/>
          <a:headEnd/>
          <a:tailEnd/>
        </a:ln>
      </xdr:spPr>
    </xdr:pic>
    <xdr:clientData/>
  </xdr:twoCellAnchor>
  <xdr:twoCellAnchor>
    <xdr:from>
      <xdr:col>0</xdr:col>
      <xdr:colOff>0</xdr:colOff>
      <xdr:row>664</xdr:row>
      <xdr:rowOff>0</xdr:rowOff>
    </xdr:from>
    <xdr:to>
      <xdr:col>0</xdr:col>
      <xdr:colOff>152400</xdr:colOff>
      <xdr:row>664</xdr:row>
      <xdr:rowOff>133350</xdr:rowOff>
    </xdr:to>
    <xdr:pic>
      <xdr:nvPicPr>
        <xdr:cNvPr id="742626" name="Picture 1" descr="C:\image0001.gif">
          <a:extLst>
            <a:ext uri="{FF2B5EF4-FFF2-40B4-BE49-F238E27FC236}">
              <a16:creationId xmlns:a16="http://schemas.microsoft.com/office/drawing/2014/main" id="{A8D1273F-B638-F799-5791-F2E5FC9A56CC}"/>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052350"/>
          <a:ext cx="152400" cy="133350"/>
        </a:xfrm>
        <a:prstGeom prst="rect">
          <a:avLst/>
        </a:prstGeom>
        <a:solidFill>
          <a:srgbClr val="FFFFFF"/>
        </a:solidFill>
        <a:ln w="9525">
          <a:solidFill>
            <a:srgbClr val="000000"/>
          </a:solidFill>
          <a:round/>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108</xdr:row>
      <xdr:rowOff>0</xdr:rowOff>
    </xdr:from>
    <xdr:to>
      <xdr:col>10</xdr:col>
      <xdr:colOff>0</xdr:colOff>
      <xdr:row>115</xdr:row>
      <xdr:rowOff>85725</xdr:rowOff>
    </xdr:to>
    <xdr:pic>
      <xdr:nvPicPr>
        <xdr:cNvPr id="575358" name="Picture 24">
          <a:extLst>
            <a:ext uri="{FF2B5EF4-FFF2-40B4-BE49-F238E27FC236}">
              <a16:creationId xmlns:a16="http://schemas.microsoft.com/office/drawing/2014/main" id="{49C0F9AF-56D7-CD33-B119-5433D53112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86575" y="18068925"/>
          <a:ext cx="607695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117</xdr:row>
      <xdr:rowOff>0</xdr:rowOff>
    </xdr:from>
    <xdr:to>
      <xdr:col>9</xdr:col>
      <xdr:colOff>1352550</xdr:colOff>
      <xdr:row>125</xdr:row>
      <xdr:rowOff>38100</xdr:rowOff>
    </xdr:to>
    <xdr:pic>
      <xdr:nvPicPr>
        <xdr:cNvPr id="575359" name="Picture 26">
          <a:extLst>
            <a:ext uri="{FF2B5EF4-FFF2-40B4-BE49-F238E27FC236}">
              <a16:creationId xmlns:a16="http://schemas.microsoft.com/office/drawing/2014/main" id="{66857147-AE3C-BE51-814F-A85A57FC639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86575" y="19602450"/>
          <a:ext cx="579120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104</xdr:row>
      <xdr:rowOff>0</xdr:rowOff>
    </xdr:from>
    <xdr:to>
      <xdr:col>4</xdr:col>
      <xdr:colOff>76200</xdr:colOff>
      <xdr:row>104</xdr:row>
      <xdr:rowOff>180975</xdr:rowOff>
    </xdr:to>
    <xdr:pic>
      <xdr:nvPicPr>
        <xdr:cNvPr id="575360" name="Picture 4002">
          <a:extLst>
            <a:ext uri="{FF2B5EF4-FFF2-40B4-BE49-F238E27FC236}">
              <a16:creationId xmlns:a16="http://schemas.microsoft.com/office/drawing/2014/main" id="{D12764CF-DF3A-4C04-C579-8573C88529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715000" y="17287875"/>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0</xdr:colOff>
      <xdr:row>104</xdr:row>
      <xdr:rowOff>0</xdr:rowOff>
    </xdr:from>
    <xdr:to>
      <xdr:col>8</xdr:col>
      <xdr:colOff>76200</xdr:colOff>
      <xdr:row>104</xdr:row>
      <xdr:rowOff>180975</xdr:rowOff>
    </xdr:to>
    <xdr:pic>
      <xdr:nvPicPr>
        <xdr:cNvPr id="575361" name="Picture 4002">
          <a:extLst>
            <a:ext uri="{FF2B5EF4-FFF2-40B4-BE49-F238E27FC236}">
              <a16:creationId xmlns:a16="http://schemas.microsoft.com/office/drawing/2014/main" id="{59F2F45A-298D-9782-C739-E54BD99C9B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10800" y="17287875"/>
          <a:ext cx="16192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0</xdr:colOff>
      <xdr:row>104</xdr:row>
      <xdr:rowOff>0</xdr:rowOff>
    </xdr:from>
    <xdr:to>
      <xdr:col>11</xdr:col>
      <xdr:colOff>38100</xdr:colOff>
      <xdr:row>104</xdr:row>
      <xdr:rowOff>161925</xdr:rowOff>
    </xdr:to>
    <xdr:pic>
      <xdr:nvPicPr>
        <xdr:cNvPr id="575362" name="Picture 4002">
          <a:extLst>
            <a:ext uri="{FF2B5EF4-FFF2-40B4-BE49-F238E27FC236}">
              <a16:creationId xmlns:a16="http://schemas.microsoft.com/office/drawing/2014/main" id="{9A9D76FA-7AC2-9D8E-18D3-1C24E72A39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963525" y="17287875"/>
          <a:ext cx="1428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104</xdr:row>
      <xdr:rowOff>0</xdr:rowOff>
    </xdr:from>
    <xdr:to>
      <xdr:col>13</xdr:col>
      <xdr:colOff>161925</xdr:colOff>
      <xdr:row>104</xdr:row>
      <xdr:rowOff>161925</xdr:rowOff>
    </xdr:to>
    <xdr:pic>
      <xdr:nvPicPr>
        <xdr:cNvPr id="575363" name="Picture 4002">
          <a:extLst>
            <a:ext uri="{FF2B5EF4-FFF2-40B4-BE49-F238E27FC236}">
              <a16:creationId xmlns:a16="http://schemas.microsoft.com/office/drawing/2014/main" id="{2A7D6837-CC68-BB93-B568-7D4BA519AB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316200" y="17287875"/>
          <a:ext cx="1619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438150</xdr:colOff>
      <xdr:row>109</xdr:row>
      <xdr:rowOff>0</xdr:rowOff>
    </xdr:from>
    <xdr:to>
      <xdr:col>12</xdr:col>
      <xdr:colOff>0</xdr:colOff>
      <xdr:row>109</xdr:row>
      <xdr:rowOff>161925</xdr:rowOff>
    </xdr:to>
    <xdr:pic>
      <xdr:nvPicPr>
        <xdr:cNvPr id="575364" name="Picture 4002">
          <a:extLst>
            <a:ext uri="{FF2B5EF4-FFF2-40B4-BE49-F238E27FC236}">
              <a16:creationId xmlns:a16="http://schemas.microsoft.com/office/drawing/2014/main" id="{5DFE4DAB-4698-7544-2EFC-3399E43E79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506450" y="1825942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438150</xdr:colOff>
      <xdr:row>114</xdr:row>
      <xdr:rowOff>28575</xdr:rowOff>
    </xdr:from>
    <xdr:to>
      <xdr:col>12</xdr:col>
      <xdr:colOff>28575</xdr:colOff>
      <xdr:row>115</xdr:row>
      <xdr:rowOff>9525</xdr:rowOff>
    </xdr:to>
    <xdr:pic>
      <xdr:nvPicPr>
        <xdr:cNvPr id="575365" name="Picture 4000">
          <a:extLst>
            <a:ext uri="{FF2B5EF4-FFF2-40B4-BE49-F238E27FC236}">
              <a16:creationId xmlns:a16="http://schemas.microsoft.com/office/drawing/2014/main" id="{6554BEA9-E850-7572-C2E3-5D1D020AD48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506450" y="19145250"/>
          <a:ext cx="2000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400050</xdr:colOff>
      <xdr:row>78</xdr:row>
      <xdr:rowOff>9525</xdr:rowOff>
    </xdr:from>
    <xdr:to>
      <xdr:col>3</xdr:col>
      <xdr:colOff>0</xdr:colOff>
      <xdr:row>79</xdr:row>
      <xdr:rowOff>9525</xdr:rowOff>
    </xdr:to>
    <xdr:pic>
      <xdr:nvPicPr>
        <xdr:cNvPr id="575366" name="Picture 4000">
          <a:extLst>
            <a:ext uri="{FF2B5EF4-FFF2-40B4-BE49-F238E27FC236}">
              <a16:creationId xmlns:a16="http://schemas.microsoft.com/office/drawing/2014/main" id="{3331B9B8-CCB4-DABE-68E6-EA15AA6446F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29050" y="1300162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561975</xdr:colOff>
      <xdr:row>78</xdr:row>
      <xdr:rowOff>76200</xdr:rowOff>
    </xdr:from>
    <xdr:to>
      <xdr:col>5</xdr:col>
      <xdr:colOff>1543050</xdr:colOff>
      <xdr:row>78</xdr:row>
      <xdr:rowOff>76205</xdr:rowOff>
    </xdr:to>
    <xdr:cxnSp macro="">
      <xdr:nvCxnSpPr>
        <xdr:cNvPr id="38" name="Straight Arrow Connector 37">
          <a:extLst>
            <a:ext uri="{FF2B5EF4-FFF2-40B4-BE49-F238E27FC236}">
              <a16:creationId xmlns:a16="http://schemas.microsoft.com/office/drawing/2014/main" id="{95741A84-7C2C-D2D3-EE70-CED9E46B0C00}"/>
            </a:ext>
          </a:extLst>
        </xdr:cNvPr>
        <xdr:cNvCxnSpPr/>
      </xdr:nvCxnSpPr>
      <xdr:spPr>
        <a:xfrm flipV="1">
          <a:off x="3990975" y="13068300"/>
          <a:ext cx="4438650" cy="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552450</xdr:colOff>
      <xdr:row>79</xdr:row>
      <xdr:rowOff>0</xdr:rowOff>
    </xdr:from>
    <xdr:to>
      <xdr:col>3</xdr:col>
      <xdr:colOff>0</xdr:colOff>
      <xdr:row>100</xdr:row>
      <xdr:rowOff>171450</xdr:rowOff>
    </xdr:to>
    <xdr:cxnSp macro="">
      <xdr:nvCxnSpPr>
        <xdr:cNvPr id="39" name="Straight Arrow Connector 38">
          <a:extLst>
            <a:ext uri="{FF2B5EF4-FFF2-40B4-BE49-F238E27FC236}">
              <a16:creationId xmlns:a16="http://schemas.microsoft.com/office/drawing/2014/main" id="{B3F78C4B-4375-7ED6-2CFC-29D5B4557DA8}"/>
            </a:ext>
          </a:extLst>
        </xdr:cNvPr>
        <xdr:cNvCxnSpPr/>
      </xdr:nvCxnSpPr>
      <xdr:spPr>
        <a:xfrm flipH="1">
          <a:off x="3981450" y="13154025"/>
          <a:ext cx="19050" cy="3571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457200</xdr:colOff>
      <xdr:row>43</xdr:row>
      <xdr:rowOff>19050</xdr:rowOff>
    </xdr:from>
    <xdr:to>
      <xdr:col>3</xdr:col>
      <xdr:colOff>57150</xdr:colOff>
      <xdr:row>44</xdr:row>
      <xdr:rowOff>0</xdr:rowOff>
    </xdr:to>
    <xdr:pic>
      <xdr:nvPicPr>
        <xdr:cNvPr id="575369" name="Picture 4000">
          <a:extLst>
            <a:ext uri="{FF2B5EF4-FFF2-40B4-BE49-F238E27FC236}">
              <a16:creationId xmlns:a16="http://schemas.microsoft.com/office/drawing/2014/main" id="{3575F70D-5F95-FD28-71DF-EEEE58CF760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86200" y="728662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501642</xdr:colOff>
      <xdr:row>43</xdr:row>
      <xdr:rowOff>19050</xdr:rowOff>
    </xdr:from>
    <xdr:to>
      <xdr:col>2</xdr:col>
      <xdr:colOff>514350</xdr:colOff>
      <xdr:row>74</xdr:row>
      <xdr:rowOff>142875</xdr:rowOff>
    </xdr:to>
    <xdr:cxnSp macro="">
      <xdr:nvCxnSpPr>
        <xdr:cNvPr id="42" name="Straight Arrow Connector 41">
          <a:extLst>
            <a:ext uri="{FF2B5EF4-FFF2-40B4-BE49-F238E27FC236}">
              <a16:creationId xmlns:a16="http://schemas.microsoft.com/office/drawing/2014/main" id="{1055B74E-2776-85B1-EBD4-6A4D1974FED2}"/>
            </a:ext>
          </a:extLst>
        </xdr:cNvPr>
        <xdr:cNvCxnSpPr/>
      </xdr:nvCxnSpPr>
      <xdr:spPr>
        <a:xfrm>
          <a:off x="3930642" y="7286625"/>
          <a:ext cx="12708" cy="51720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390525</xdr:colOff>
      <xdr:row>25</xdr:row>
      <xdr:rowOff>9525</xdr:rowOff>
    </xdr:from>
    <xdr:to>
      <xdr:col>2</xdr:col>
      <xdr:colOff>561975</xdr:colOff>
      <xdr:row>26</xdr:row>
      <xdr:rowOff>0</xdr:rowOff>
    </xdr:to>
    <xdr:pic>
      <xdr:nvPicPr>
        <xdr:cNvPr id="575371" name="Picture 4000">
          <a:extLst>
            <a:ext uri="{FF2B5EF4-FFF2-40B4-BE49-F238E27FC236}">
              <a16:creationId xmlns:a16="http://schemas.microsoft.com/office/drawing/2014/main" id="{65FD0F94-C9CB-A3D3-5DC5-8D8E96ADD7E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19525" y="43338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561975</xdr:colOff>
      <xdr:row>26</xdr:row>
      <xdr:rowOff>57150</xdr:rowOff>
    </xdr:from>
    <xdr:to>
      <xdr:col>3</xdr:col>
      <xdr:colOff>9525</xdr:colOff>
      <xdr:row>39</xdr:row>
      <xdr:rowOff>123825</xdr:rowOff>
    </xdr:to>
    <xdr:cxnSp macro="">
      <xdr:nvCxnSpPr>
        <xdr:cNvPr id="45" name="Straight Arrow Connector 44">
          <a:extLst>
            <a:ext uri="{FF2B5EF4-FFF2-40B4-BE49-F238E27FC236}">
              <a16:creationId xmlns:a16="http://schemas.microsoft.com/office/drawing/2014/main" id="{2FB74C80-7A1A-5203-3690-74F1DE47BB9D}"/>
            </a:ext>
          </a:extLst>
        </xdr:cNvPr>
        <xdr:cNvCxnSpPr/>
      </xdr:nvCxnSpPr>
      <xdr:spPr>
        <a:xfrm flipH="1">
          <a:off x="3990975" y="4572000"/>
          <a:ext cx="19050" cy="21717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25</xdr:row>
      <xdr:rowOff>0</xdr:rowOff>
    </xdr:from>
    <xdr:to>
      <xdr:col>5</xdr:col>
      <xdr:colOff>1552575</xdr:colOff>
      <xdr:row>25</xdr:row>
      <xdr:rowOff>5</xdr:rowOff>
    </xdr:to>
    <xdr:cxnSp macro="">
      <xdr:nvCxnSpPr>
        <xdr:cNvPr id="53" name="Straight Arrow Connector 52">
          <a:extLst>
            <a:ext uri="{FF2B5EF4-FFF2-40B4-BE49-F238E27FC236}">
              <a16:creationId xmlns:a16="http://schemas.microsoft.com/office/drawing/2014/main" id="{1C42F1E1-5340-647C-EBE5-D2D994E5DE32}"/>
            </a:ext>
          </a:extLst>
        </xdr:cNvPr>
        <xdr:cNvCxnSpPr/>
      </xdr:nvCxnSpPr>
      <xdr:spPr>
        <a:xfrm flipV="1">
          <a:off x="4000500" y="4324350"/>
          <a:ext cx="4438650" cy="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457200</xdr:colOff>
      <xdr:row>18</xdr:row>
      <xdr:rowOff>161925</xdr:rowOff>
    </xdr:from>
    <xdr:to>
      <xdr:col>3</xdr:col>
      <xdr:colOff>57150</xdr:colOff>
      <xdr:row>19</xdr:row>
      <xdr:rowOff>142875</xdr:rowOff>
    </xdr:to>
    <xdr:pic>
      <xdr:nvPicPr>
        <xdr:cNvPr id="575374" name="Picture 4000">
          <a:extLst>
            <a:ext uri="{FF2B5EF4-FFF2-40B4-BE49-F238E27FC236}">
              <a16:creationId xmlns:a16="http://schemas.microsoft.com/office/drawing/2014/main" id="{B46C204C-C6D2-8645-EF91-10D11421BE5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86200" y="3267075"/>
          <a:ext cx="1714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514350</xdr:colOff>
      <xdr:row>9</xdr:row>
      <xdr:rowOff>9525</xdr:rowOff>
    </xdr:from>
    <xdr:to>
      <xdr:col>3</xdr:col>
      <xdr:colOff>114300</xdr:colOff>
      <xdr:row>9</xdr:row>
      <xdr:rowOff>142875</xdr:rowOff>
    </xdr:to>
    <xdr:pic>
      <xdr:nvPicPr>
        <xdr:cNvPr id="575375" name="Picture 4000">
          <a:extLst>
            <a:ext uri="{FF2B5EF4-FFF2-40B4-BE49-F238E27FC236}">
              <a16:creationId xmlns:a16="http://schemas.microsoft.com/office/drawing/2014/main" id="{307EC3B6-64A9-C772-96F9-2C2EB8EE9AE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943350" y="1657350"/>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20</xdr:row>
      <xdr:rowOff>0</xdr:rowOff>
    </xdr:from>
    <xdr:to>
      <xdr:col>3</xdr:col>
      <xdr:colOff>0</xdr:colOff>
      <xdr:row>22</xdr:row>
      <xdr:rowOff>0</xdr:rowOff>
    </xdr:to>
    <xdr:cxnSp macro="">
      <xdr:nvCxnSpPr>
        <xdr:cNvPr id="57" name="Straight Arrow Connector 56">
          <a:extLst>
            <a:ext uri="{FF2B5EF4-FFF2-40B4-BE49-F238E27FC236}">
              <a16:creationId xmlns:a16="http://schemas.microsoft.com/office/drawing/2014/main" id="{DDAAA90F-3E3B-A76E-E4F3-0FE65E869327}"/>
            </a:ext>
          </a:extLst>
        </xdr:cNvPr>
        <xdr:cNvCxnSpPr/>
      </xdr:nvCxnSpPr>
      <xdr:spPr>
        <a:xfrm>
          <a:off x="4000500" y="3486150"/>
          <a:ext cx="0" cy="3524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73025</xdr:colOff>
      <xdr:row>19</xdr:row>
      <xdr:rowOff>9525</xdr:rowOff>
    </xdr:from>
    <xdr:to>
      <xdr:col>5</xdr:col>
      <xdr:colOff>1504950</xdr:colOff>
      <xdr:row>19</xdr:row>
      <xdr:rowOff>17463</xdr:rowOff>
    </xdr:to>
    <xdr:cxnSp macro="">
      <xdr:nvCxnSpPr>
        <xdr:cNvPr id="59" name="Straight Arrow Connector 58">
          <a:extLst>
            <a:ext uri="{FF2B5EF4-FFF2-40B4-BE49-F238E27FC236}">
              <a16:creationId xmlns:a16="http://schemas.microsoft.com/office/drawing/2014/main" id="{43C5CA3B-991B-9103-C3FD-4C9F71631301}"/>
            </a:ext>
          </a:extLst>
        </xdr:cNvPr>
        <xdr:cNvCxnSpPr/>
      </xdr:nvCxnSpPr>
      <xdr:spPr>
        <a:xfrm flipV="1">
          <a:off x="4073525" y="3305175"/>
          <a:ext cx="4318000" cy="7938"/>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561975</xdr:colOff>
      <xdr:row>10</xdr:row>
      <xdr:rowOff>0</xdr:rowOff>
    </xdr:from>
    <xdr:to>
      <xdr:col>3</xdr:col>
      <xdr:colOff>0</xdr:colOff>
      <xdr:row>16</xdr:row>
      <xdr:rowOff>133350</xdr:rowOff>
    </xdr:to>
    <xdr:cxnSp macro="">
      <xdr:nvCxnSpPr>
        <xdr:cNvPr id="63" name="Straight Arrow Connector 62">
          <a:extLst>
            <a:ext uri="{FF2B5EF4-FFF2-40B4-BE49-F238E27FC236}">
              <a16:creationId xmlns:a16="http://schemas.microsoft.com/office/drawing/2014/main" id="{23CE5442-4CA0-D99A-721F-5F98BDF45767}"/>
            </a:ext>
          </a:extLst>
        </xdr:cNvPr>
        <xdr:cNvCxnSpPr/>
      </xdr:nvCxnSpPr>
      <xdr:spPr>
        <a:xfrm flipH="1">
          <a:off x="3990975" y="1809750"/>
          <a:ext cx="9525" cy="11049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200025</xdr:colOff>
      <xdr:row>9</xdr:row>
      <xdr:rowOff>85725</xdr:rowOff>
    </xdr:from>
    <xdr:to>
      <xdr:col>5</xdr:col>
      <xdr:colOff>1552575</xdr:colOff>
      <xdr:row>9</xdr:row>
      <xdr:rowOff>85725</xdr:rowOff>
    </xdr:to>
    <xdr:cxnSp macro="">
      <xdr:nvCxnSpPr>
        <xdr:cNvPr id="65" name="Straight Arrow Connector 64">
          <a:extLst>
            <a:ext uri="{FF2B5EF4-FFF2-40B4-BE49-F238E27FC236}">
              <a16:creationId xmlns:a16="http://schemas.microsoft.com/office/drawing/2014/main" id="{D116615C-7CDC-B47A-0C71-C03C9CFF5A36}"/>
            </a:ext>
          </a:extLst>
        </xdr:cNvPr>
        <xdr:cNvCxnSpPr/>
      </xdr:nvCxnSpPr>
      <xdr:spPr>
        <a:xfrm>
          <a:off x="4200525" y="1733550"/>
          <a:ext cx="423862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447675</xdr:colOff>
      <xdr:row>109</xdr:row>
      <xdr:rowOff>152400</xdr:rowOff>
    </xdr:from>
    <xdr:to>
      <xdr:col>11</xdr:col>
      <xdr:colOff>619125</xdr:colOff>
      <xdr:row>110</xdr:row>
      <xdr:rowOff>123825</xdr:rowOff>
    </xdr:to>
    <xdr:pic>
      <xdr:nvPicPr>
        <xdr:cNvPr id="685502" name="Picture 4000">
          <a:extLst>
            <a:ext uri="{FF2B5EF4-FFF2-40B4-BE49-F238E27FC236}">
              <a16:creationId xmlns:a16="http://schemas.microsoft.com/office/drawing/2014/main" id="{554059D7-CF7C-E567-3841-4961D483B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68350" y="18030825"/>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457200</xdr:colOff>
      <xdr:row>111</xdr:row>
      <xdr:rowOff>0</xdr:rowOff>
    </xdr:from>
    <xdr:to>
      <xdr:col>12</xdr:col>
      <xdr:colOff>0</xdr:colOff>
      <xdr:row>112</xdr:row>
      <xdr:rowOff>0</xdr:rowOff>
    </xdr:to>
    <xdr:pic>
      <xdr:nvPicPr>
        <xdr:cNvPr id="685503" name="Picture 4001">
          <a:extLst>
            <a:ext uri="{FF2B5EF4-FFF2-40B4-BE49-F238E27FC236}">
              <a16:creationId xmlns:a16="http://schemas.microsoft.com/office/drawing/2014/main" id="{ACCCA460-C4B0-E552-7F2A-A05CD2AE36E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77875" y="182022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285750</xdr:colOff>
      <xdr:row>105</xdr:row>
      <xdr:rowOff>152400</xdr:rowOff>
    </xdr:from>
    <xdr:to>
      <xdr:col>11</xdr:col>
      <xdr:colOff>457200</xdr:colOff>
      <xdr:row>106</xdr:row>
      <xdr:rowOff>123825</xdr:rowOff>
    </xdr:to>
    <xdr:pic>
      <xdr:nvPicPr>
        <xdr:cNvPr id="685504" name="Picture 4004">
          <a:extLst>
            <a:ext uri="{FF2B5EF4-FFF2-40B4-BE49-F238E27FC236}">
              <a16:creationId xmlns:a16="http://schemas.microsoft.com/office/drawing/2014/main" id="{ED407C50-5DE8-50FD-09BD-FC361917E9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306425" y="17364075"/>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419100</xdr:colOff>
      <xdr:row>105</xdr:row>
      <xdr:rowOff>152400</xdr:rowOff>
    </xdr:from>
    <xdr:to>
      <xdr:col>11</xdr:col>
      <xdr:colOff>590550</xdr:colOff>
      <xdr:row>106</xdr:row>
      <xdr:rowOff>123825</xdr:rowOff>
    </xdr:to>
    <xdr:pic>
      <xdr:nvPicPr>
        <xdr:cNvPr id="685505" name="Picture 4003">
          <a:extLst>
            <a:ext uri="{FF2B5EF4-FFF2-40B4-BE49-F238E27FC236}">
              <a16:creationId xmlns:a16="http://schemas.microsoft.com/office/drawing/2014/main" id="{8E7EE86E-BE64-6240-E6F7-32CB30AA67A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439775" y="17364075"/>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409575</xdr:colOff>
      <xdr:row>105</xdr:row>
      <xdr:rowOff>0</xdr:rowOff>
    </xdr:from>
    <xdr:to>
      <xdr:col>11</xdr:col>
      <xdr:colOff>581025</xdr:colOff>
      <xdr:row>106</xdr:row>
      <xdr:rowOff>0</xdr:rowOff>
    </xdr:to>
    <xdr:pic>
      <xdr:nvPicPr>
        <xdr:cNvPr id="685506" name="Picture 4002">
          <a:extLst>
            <a:ext uri="{FF2B5EF4-FFF2-40B4-BE49-F238E27FC236}">
              <a16:creationId xmlns:a16="http://schemas.microsoft.com/office/drawing/2014/main" id="{CF7EC65C-00DC-22E6-FA08-D766CF8112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3430250" y="172116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952500</xdr:colOff>
      <xdr:row>102</xdr:row>
      <xdr:rowOff>57150</xdr:rowOff>
    </xdr:from>
    <xdr:to>
      <xdr:col>4</xdr:col>
      <xdr:colOff>1143000</xdr:colOff>
      <xdr:row>103</xdr:row>
      <xdr:rowOff>9525</xdr:rowOff>
    </xdr:to>
    <xdr:pic>
      <xdr:nvPicPr>
        <xdr:cNvPr id="685507" name="Picture 3000">
          <a:extLst>
            <a:ext uri="{FF2B5EF4-FFF2-40B4-BE49-F238E27FC236}">
              <a16:creationId xmlns:a16="http://schemas.microsoft.com/office/drawing/2014/main" id="{87866520-12F0-C424-597C-EBF6C6D0471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38925" y="16783050"/>
          <a:ext cx="190500"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6</xdr:col>
      <xdr:colOff>19050</xdr:colOff>
      <xdr:row>101</xdr:row>
      <xdr:rowOff>123825</xdr:rowOff>
    </xdr:from>
    <xdr:to>
      <xdr:col>6</xdr:col>
      <xdr:colOff>180975</xdr:colOff>
      <xdr:row>102</xdr:row>
      <xdr:rowOff>95250</xdr:rowOff>
    </xdr:to>
    <xdr:pic>
      <xdr:nvPicPr>
        <xdr:cNvPr id="685508" name="Picture 4002">
          <a:extLst>
            <a:ext uri="{FF2B5EF4-FFF2-40B4-BE49-F238E27FC236}">
              <a16:creationId xmlns:a16="http://schemas.microsoft.com/office/drawing/2014/main" id="{A6D965E5-B4D5-A7EB-D51B-52C8634DE5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86775" y="16678275"/>
          <a:ext cx="1619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1638300</xdr:colOff>
      <xdr:row>100</xdr:row>
      <xdr:rowOff>133350</xdr:rowOff>
    </xdr:from>
    <xdr:to>
      <xdr:col>4</xdr:col>
      <xdr:colOff>232410</xdr:colOff>
      <xdr:row>101</xdr:row>
      <xdr:rowOff>104775</xdr:rowOff>
    </xdr:to>
    <xdr:pic>
      <xdr:nvPicPr>
        <xdr:cNvPr id="685509" name="Picture 4002">
          <a:extLst>
            <a:ext uri="{FF2B5EF4-FFF2-40B4-BE49-F238E27FC236}">
              <a16:creationId xmlns:a16="http://schemas.microsoft.com/office/drawing/2014/main" id="{1D29E828-D618-914C-3B91-0382D33441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00700" y="16516350"/>
          <a:ext cx="1809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9525</xdr:colOff>
      <xdr:row>100</xdr:row>
      <xdr:rowOff>0</xdr:rowOff>
    </xdr:from>
    <xdr:to>
      <xdr:col>8</xdr:col>
      <xdr:colOff>114300</xdr:colOff>
      <xdr:row>100</xdr:row>
      <xdr:rowOff>142875</xdr:rowOff>
    </xdr:to>
    <xdr:pic>
      <xdr:nvPicPr>
        <xdr:cNvPr id="685510" name="Picture 4002">
          <a:extLst>
            <a:ext uri="{FF2B5EF4-FFF2-40B4-BE49-F238E27FC236}">
              <a16:creationId xmlns:a16="http://schemas.microsoft.com/office/drawing/2014/main" id="{22375425-32B4-8102-8941-B3FE5629BC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182225" y="16383000"/>
          <a:ext cx="1809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1152525</xdr:colOff>
      <xdr:row>104</xdr:row>
      <xdr:rowOff>152400</xdr:rowOff>
    </xdr:from>
    <xdr:to>
      <xdr:col>12</xdr:col>
      <xdr:colOff>1167765</xdr:colOff>
      <xdr:row>112</xdr:row>
      <xdr:rowOff>76200</xdr:rowOff>
    </xdr:to>
    <xdr:pic>
      <xdr:nvPicPr>
        <xdr:cNvPr id="685511" name="Picture 27">
          <a:extLst>
            <a:ext uri="{FF2B5EF4-FFF2-40B4-BE49-F238E27FC236}">
              <a16:creationId xmlns:a16="http://schemas.microsoft.com/office/drawing/2014/main" id="{E78A940B-D4C2-0FAA-C12C-A99E526A58C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838950" y="17202150"/>
          <a:ext cx="6048375"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47625</xdr:colOff>
      <xdr:row>100</xdr:row>
      <xdr:rowOff>0</xdr:rowOff>
    </xdr:from>
    <xdr:to>
      <xdr:col>11</xdr:col>
      <xdr:colOff>114300</xdr:colOff>
      <xdr:row>100</xdr:row>
      <xdr:rowOff>161925</xdr:rowOff>
    </xdr:to>
    <xdr:pic>
      <xdr:nvPicPr>
        <xdr:cNvPr id="685512" name="Picture 4002">
          <a:extLst>
            <a:ext uri="{FF2B5EF4-FFF2-40B4-BE49-F238E27FC236}">
              <a16:creationId xmlns:a16="http://schemas.microsoft.com/office/drawing/2014/main" id="{0E19E950-14A9-2336-88F3-A01B831CD5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963525" y="16383000"/>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0</xdr:colOff>
      <xdr:row>100</xdr:row>
      <xdr:rowOff>0</xdr:rowOff>
    </xdr:from>
    <xdr:to>
      <xdr:col>13</xdr:col>
      <xdr:colOff>161925</xdr:colOff>
      <xdr:row>100</xdr:row>
      <xdr:rowOff>142875</xdr:rowOff>
    </xdr:to>
    <xdr:pic>
      <xdr:nvPicPr>
        <xdr:cNvPr id="685513" name="Picture 4002">
          <a:extLst>
            <a:ext uri="{FF2B5EF4-FFF2-40B4-BE49-F238E27FC236}">
              <a16:creationId xmlns:a16="http://schemas.microsoft.com/office/drawing/2014/main" id="{8455F5C7-A61D-1E41-3CA0-9224A03BBA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287625" y="16383000"/>
          <a:ext cx="1619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95</xdr:row>
      <xdr:rowOff>47625</xdr:rowOff>
    </xdr:from>
    <xdr:to>
      <xdr:col>5</xdr:col>
      <xdr:colOff>180975</xdr:colOff>
      <xdr:row>96</xdr:row>
      <xdr:rowOff>38100</xdr:rowOff>
    </xdr:to>
    <xdr:pic>
      <xdr:nvPicPr>
        <xdr:cNvPr id="685514" name="Picture 4000">
          <a:extLst>
            <a:ext uri="{FF2B5EF4-FFF2-40B4-BE49-F238E27FC236}">
              <a16:creationId xmlns:a16="http://schemas.microsoft.com/office/drawing/2014/main" id="{A10B55D2-C29F-E7B3-693B-1E11FFA469D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77050" y="15621000"/>
          <a:ext cx="1619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99732</xdr:colOff>
      <xdr:row>96</xdr:row>
      <xdr:rowOff>38101</xdr:rowOff>
    </xdr:from>
    <xdr:to>
      <xdr:col>5</xdr:col>
      <xdr:colOff>104775</xdr:colOff>
      <xdr:row>98</xdr:row>
      <xdr:rowOff>0</xdr:rowOff>
    </xdr:to>
    <xdr:cxnSp macro="">
      <xdr:nvCxnSpPr>
        <xdr:cNvPr id="33" name="Straight Arrow Connector 32">
          <a:extLst>
            <a:ext uri="{FF2B5EF4-FFF2-40B4-BE49-F238E27FC236}">
              <a16:creationId xmlns:a16="http://schemas.microsoft.com/office/drawing/2014/main" id="{FAD3DD49-A0CD-FF7C-CE10-AA6F7652C96C}"/>
            </a:ext>
          </a:extLst>
        </xdr:cNvPr>
        <xdr:cNvCxnSpPr>
          <a:stCxn id="685514" idx="2"/>
        </xdr:cNvCxnSpPr>
      </xdr:nvCxnSpPr>
      <xdr:spPr>
        <a:xfrm>
          <a:off x="6957732" y="15773401"/>
          <a:ext cx="5043" cy="285749"/>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1162050</xdr:colOff>
      <xdr:row>75</xdr:row>
      <xdr:rowOff>0</xdr:rowOff>
    </xdr:from>
    <xdr:to>
      <xdr:col>5</xdr:col>
      <xdr:colOff>161925</xdr:colOff>
      <xdr:row>76</xdr:row>
      <xdr:rowOff>0</xdr:rowOff>
    </xdr:to>
    <xdr:pic>
      <xdr:nvPicPr>
        <xdr:cNvPr id="685516" name="Picture 4000">
          <a:extLst>
            <a:ext uri="{FF2B5EF4-FFF2-40B4-BE49-F238E27FC236}">
              <a16:creationId xmlns:a16="http://schemas.microsoft.com/office/drawing/2014/main" id="{0C397CC6-9669-FC11-7C42-2D89665170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48475" y="1233487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85725</xdr:colOff>
      <xdr:row>76</xdr:row>
      <xdr:rowOff>19050</xdr:rowOff>
    </xdr:from>
    <xdr:to>
      <xdr:col>5</xdr:col>
      <xdr:colOff>104775</xdr:colOff>
      <xdr:row>93</xdr:row>
      <xdr:rowOff>114300</xdr:rowOff>
    </xdr:to>
    <xdr:cxnSp macro="">
      <xdr:nvCxnSpPr>
        <xdr:cNvPr id="39" name="Straight Arrow Connector 38">
          <a:extLst>
            <a:ext uri="{FF2B5EF4-FFF2-40B4-BE49-F238E27FC236}">
              <a16:creationId xmlns:a16="http://schemas.microsoft.com/office/drawing/2014/main" id="{F22B26D7-171E-9FA3-4D8F-A324A245BEC8}"/>
            </a:ext>
          </a:extLst>
        </xdr:cNvPr>
        <xdr:cNvCxnSpPr/>
      </xdr:nvCxnSpPr>
      <xdr:spPr>
        <a:xfrm>
          <a:off x="6943725" y="12515850"/>
          <a:ext cx="19050" cy="28479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466725</xdr:colOff>
      <xdr:row>73</xdr:row>
      <xdr:rowOff>114300</xdr:rowOff>
    </xdr:from>
    <xdr:to>
      <xdr:col>3</xdr:col>
      <xdr:colOff>66675</xdr:colOff>
      <xdr:row>74</xdr:row>
      <xdr:rowOff>114300</xdr:rowOff>
    </xdr:to>
    <xdr:pic>
      <xdr:nvPicPr>
        <xdr:cNvPr id="685518" name="Picture 4000">
          <a:extLst>
            <a:ext uri="{FF2B5EF4-FFF2-40B4-BE49-F238E27FC236}">
              <a16:creationId xmlns:a16="http://schemas.microsoft.com/office/drawing/2014/main" id="{E9589E99-70FF-5808-6260-A1A21CDE73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7625" y="12125325"/>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561975</xdr:colOff>
      <xdr:row>75</xdr:row>
      <xdr:rowOff>28575</xdr:rowOff>
    </xdr:from>
    <xdr:to>
      <xdr:col>3</xdr:col>
      <xdr:colOff>0</xdr:colOff>
      <xdr:row>96</xdr:row>
      <xdr:rowOff>95250</xdr:rowOff>
    </xdr:to>
    <xdr:cxnSp macro="">
      <xdr:nvCxnSpPr>
        <xdr:cNvPr id="43" name="Straight Arrow Connector 42">
          <a:extLst>
            <a:ext uri="{FF2B5EF4-FFF2-40B4-BE49-F238E27FC236}">
              <a16:creationId xmlns:a16="http://schemas.microsoft.com/office/drawing/2014/main" id="{31C4C481-BB1D-72F4-A286-1DB27AB9E651}"/>
            </a:ext>
          </a:extLst>
        </xdr:cNvPr>
        <xdr:cNvCxnSpPr/>
      </xdr:nvCxnSpPr>
      <xdr:spPr>
        <a:xfrm flipH="1">
          <a:off x="3952875" y="12363450"/>
          <a:ext cx="9525" cy="3467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74</xdr:row>
      <xdr:rowOff>47625</xdr:rowOff>
    </xdr:from>
    <xdr:to>
      <xdr:col>5</xdr:col>
      <xdr:colOff>1590675</xdr:colOff>
      <xdr:row>74</xdr:row>
      <xdr:rowOff>57150</xdr:rowOff>
    </xdr:to>
    <xdr:cxnSp macro="">
      <xdr:nvCxnSpPr>
        <xdr:cNvPr id="47" name="Straight Arrow Connector 46">
          <a:extLst>
            <a:ext uri="{FF2B5EF4-FFF2-40B4-BE49-F238E27FC236}">
              <a16:creationId xmlns:a16="http://schemas.microsoft.com/office/drawing/2014/main" id="{C2F8A252-C7F9-F80C-3825-F7AC4AACF27D}"/>
            </a:ext>
          </a:extLst>
        </xdr:cNvPr>
        <xdr:cNvCxnSpPr/>
      </xdr:nvCxnSpPr>
      <xdr:spPr>
        <a:xfrm>
          <a:off x="4124325" y="12220575"/>
          <a:ext cx="4324350" cy="9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447675</xdr:colOff>
      <xdr:row>38</xdr:row>
      <xdr:rowOff>152400</xdr:rowOff>
    </xdr:from>
    <xdr:to>
      <xdr:col>3</xdr:col>
      <xdr:colOff>47625</xdr:colOff>
      <xdr:row>39</xdr:row>
      <xdr:rowOff>152400</xdr:rowOff>
    </xdr:to>
    <xdr:pic>
      <xdr:nvPicPr>
        <xdr:cNvPr id="685521" name="Picture 4000">
          <a:extLst>
            <a:ext uri="{FF2B5EF4-FFF2-40B4-BE49-F238E27FC236}">
              <a16:creationId xmlns:a16="http://schemas.microsoft.com/office/drawing/2014/main" id="{B2B102D8-14BD-3B94-5861-DB08DCFD1D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8575" y="6496050"/>
          <a:ext cx="17145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542925</xdr:colOff>
      <xdr:row>40</xdr:row>
      <xdr:rowOff>9525</xdr:rowOff>
    </xdr:from>
    <xdr:to>
      <xdr:col>2</xdr:col>
      <xdr:colOff>549267</xdr:colOff>
      <xdr:row>70</xdr:row>
      <xdr:rowOff>114300</xdr:rowOff>
    </xdr:to>
    <xdr:cxnSp macro="">
      <xdr:nvCxnSpPr>
        <xdr:cNvPr id="52" name="Straight Arrow Connector 51">
          <a:extLst>
            <a:ext uri="{FF2B5EF4-FFF2-40B4-BE49-F238E27FC236}">
              <a16:creationId xmlns:a16="http://schemas.microsoft.com/office/drawing/2014/main" id="{98F83A7F-66CC-CA36-EEE9-BC3AB4E9588D}"/>
            </a:ext>
          </a:extLst>
        </xdr:cNvPr>
        <xdr:cNvCxnSpPr/>
      </xdr:nvCxnSpPr>
      <xdr:spPr>
        <a:xfrm flipH="1">
          <a:off x="3933825" y="6677025"/>
          <a:ext cx="6342" cy="49625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171450</xdr:colOff>
      <xdr:row>40</xdr:row>
      <xdr:rowOff>9525</xdr:rowOff>
    </xdr:from>
    <xdr:to>
      <xdr:col>5</xdr:col>
      <xdr:colOff>342900</xdr:colOff>
      <xdr:row>40</xdr:row>
      <xdr:rowOff>152400</xdr:rowOff>
    </xdr:to>
    <xdr:pic>
      <xdr:nvPicPr>
        <xdr:cNvPr id="685523" name="Picture 4000">
          <a:extLst>
            <a:ext uri="{FF2B5EF4-FFF2-40B4-BE49-F238E27FC236}">
              <a16:creationId xmlns:a16="http://schemas.microsoft.com/office/drawing/2014/main" id="{7EBA822A-B41D-7E25-F6A4-A012110A0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29450" y="6677025"/>
          <a:ext cx="17145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257175</xdr:colOff>
      <xdr:row>41</xdr:row>
      <xdr:rowOff>66675</xdr:rowOff>
    </xdr:from>
    <xdr:to>
      <xdr:col>5</xdr:col>
      <xdr:colOff>257175</xdr:colOff>
      <xdr:row>49</xdr:row>
      <xdr:rowOff>114300</xdr:rowOff>
    </xdr:to>
    <xdr:cxnSp macro="">
      <xdr:nvCxnSpPr>
        <xdr:cNvPr id="57" name="Straight Arrow Connector 56">
          <a:extLst>
            <a:ext uri="{FF2B5EF4-FFF2-40B4-BE49-F238E27FC236}">
              <a16:creationId xmlns:a16="http://schemas.microsoft.com/office/drawing/2014/main" id="{2090B29F-AF00-D687-90E1-14A1CE36B50A}"/>
            </a:ext>
          </a:extLst>
        </xdr:cNvPr>
        <xdr:cNvCxnSpPr/>
      </xdr:nvCxnSpPr>
      <xdr:spPr>
        <a:xfrm>
          <a:off x="7115175" y="6896100"/>
          <a:ext cx="0" cy="13430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0</xdr:colOff>
      <xdr:row>51</xdr:row>
      <xdr:rowOff>0</xdr:rowOff>
    </xdr:from>
    <xdr:to>
      <xdr:col>5</xdr:col>
      <xdr:colOff>161925</xdr:colOff>
      <xdr:row>51</xdr:row>
      <xdr:rowOff>142875</xdr:rowOff>
    </xdr:to>
    <xdr:pic>
      <xdr:nvPicPr>
        <xdr:cNvPr id="685525" name="Picture 4001">
          <a:extLst>
            <a:ext uri="{FF2B5EF4-FFF2-40B4-BE49-F238E27FC236}">
              <a16:creationId xmlns:a16="http://schemas.microsoft.com/office/drawing/2014/main" id="{940A28EE-5739-B8EE-8208-BA6E155576E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0" y="8448675"/>
          <a:ext cx="1619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104775</xdr:colOff>
      <xdr:row>52</xdr:row>
      <xdr:rowOff>95250</xdr:rowOff>
    </xdr:from>
    <xdr:to>
      <xdr:col>5</xdr:col>
      <xdr:colOff>114300</xdr:colOff>
      <xdr:row>71</xdr:row>
      <xdr:rowOff>85725</xdr:rowOff>
    </xdr:to>
    <xdr:cxnSp macro="">
      <xdr:nvCxnSpPr>
        <xdr:cNvPr id="63" name="Straight Arrow Connector 62">
          <a:extLst>
            <a:ext uri="{FF2B5EF4-FFF2-40B4-BE49-F238E27FC236}">
              <a16:creationId xmlns:a16="http://schemas.microsoft.com/office/drawing/2014/main" id="{0645A23C-3EAF-64DE-7016-4EF50AF0D946}"/>
            </a:ext>
          </a:extLst>
        </xdr:cNvPr>
        <xdr:cNvCxnSpPr/>
      </xdr:nvCxnSpPr>
      <xdr:spPr>
        <a:xfrm flipH="1">
          <a:off x="6962775" y="8705850"/>
          <a:ext cx="9525" cy="30670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419100</xdr:colOff>
      <xdr:row>21</xdr:row>
      <xdr:rowOff>28575</xdr:rowOff>
    </xdr:from>
    <xdr:to>
      <xdr:col>3</xdr:col>
      <xdr:colOff>19050</xdr:colOff>
      <xdr:row>22</xdr:row>
      <xdr:rowOff>0</xdr:rowOff>
    </xdr:to>
    <xdr:pic>
      <xdr:nvPicPr>
        <xdr:cNvPr id="685527" name="Picture 4000">
          <a:extLst>
            <a:ext uri="{FF2B5EF4-FFF2-40B4-BE49-F238E27FC236}">
              <a16:creationId xmlns:a16="http://schemas.microsoft.com/office/drawing/2014/main" id="{93E7D6F0-D305-1370-121E-6CF0C3D16E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0" y="3619500"/>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495300</xdr:colOff>
      <xdr:row>22</xdr:row>
      <xdr:rowOff>95250</xdr:rowOff>
    </xdr:from>
    <xdr:to>
      <xdr:col>2</xdr:col>
      <xdr:colOff>504825</xdr:colOff>
      <xdr:row>35</xdr:row>
      <xdr:rowOff>142875</xdr:rowOff>
    </xdr:to>
    <xdr:cxnSp macro="">
      <xdr:nvCxnSpPr>
        <xdr:cNvPr id="68" name="Straight Arrow Connector 67">
          <a:extLst>
            <a:ext uri="{FF2B5EF4-FFF2-40B4-BE49-F238E27FC236}">
              <a16:creationId xmlns:a16="http://schemas.microsoft.com/office/drawing/2014/main" id="{0D9B96B6-6C01-8A09-EDFD-C5AEAD6345FA}"/>
            </a:ext>
          </a:extLst>
        </xdr:cNvPr>
        <xdr:cNvCxnSpPr/>
      </xdr:nvCxnSpPr>
      <xdr:spPr>
        <a:xfrm flipH="1">
          <a:off x="3886200" y="3848100"/>
          <a:ext cx="9525" cy="21526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21</xdr:row>
      <xdr:rowOff>76200</xdr:rowOff>
    </xdr:from>
    <xdr:to>
      <xdr:col>5</xdr:col>
      <xdr:colOff>1552575</xdr:colOff>
      <xdr:row>21</xdr:row>
      <xdr:rowOff>76205</xdr:rowOff>
    </xdr:to>
    <xdr:cxnSp macro="">
      <xdr:nvCxnSpPr>
        <xdr:cNvPr id="71" name="Straight Arrow Connector 70">
          <a:extLst>
            <a:ext uri="{FF2B5EF4-FFF2-40B4-BE49-F238E27FC236}">
              <a16:creationId xmlns:a16="http://schemas.microsoft.com/office/drawing/2014/main" id="{16E2480D-E9D7-4B2A-356A-94DE796A70C7}"/>
            </a:ext>
          </a:extLst>
        </xdr:cNvPr>
        <xdr:cNvCxnSpPr/>
      </xdr:nvCxnSpPr>
      <xdr:spPr>
        <a:xfrm flipV="1">
          <a:off x="3971925" y="3667125"/>
          <a:ext cx="4438650" cy="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409575</xdr:colOff>
      <xdr:row>15</xdr:row>
      <xdr:rowOff>9525</xdr:rowOff>
    </xdr:from>
    <xdr:to>
      <xdr:col>3</xdr:col>
      <xdr:colOff>9525</xdr:colOff>
      <xdr:row>15</xdr:row>
      <xdr:rowOff>142875</xdr:rowOff>
    </xdr:to>
    <xdr:pic>
      <xdr:nvPicPr>
        <xdr:cNvPr id="685530" name="Picture 4000">
          <a:extLst>
            <a:ext uri="{FF2B5EF4-FFF2-40B4-BE49-F238E27FC236}">
              <a16:creationId xmlns:a16="http://schemas.microsoft.com/office/drawing/2014/main" id="{66F07776-3B52-4273-A2AB-9AC117CA18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00475" y="2628900"/>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438150</xdr:colOff>
      <xdr:row>9</xdr:row>
      <xdr:rowOff>47625</xdr:rowOff>
    </xdr:from>
    <xdr:to>
      <xdr:col>3</xdr:col>
      <xdr:colOff>38100</xdr:colOff>
      <xdr:row>10</xdr:row>
      <xdr:rowOff>19050</xdr:rowOff>
    </xdr:to>
    <xdr:pic>
      <xdr:nvPicPr>
        <xdr:cNvPr id="685531" name="Picture 4000">
          <a:extLst>
            <a:ext uri="{FF2B5EF4-FFF2-40B4-BE49-F238E27FC236}">
              <a16:creationId xmlns:a16="http://schemas.microsoft.com/office/drawing/2014/main" id="{5388DECE-4B9D-6889-9308-565212E657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29050" y="1695450"/>
          <a:ext cx="17145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514350</xdr:colOff>
      <xdr:row>16</xdr:row>
      <xdr:rowOff>0</xdr:rowOff>
    </xdr:from>
    <xdr:to>
      <xdr:col>2</xdr:col>
      <xdr:colOff>523875</xdr:colOff>
      <xdr:row>17</xdr:row>
      <xdr:rowOff>142875</xdr:rowOff>
    </xdr:to>
    <xdr:cxnSp macro="">
      <xdr:nvCxnSpPr>
        <xdr:cNvPr id="74" name="Straight Arrow Connector 73">
          <a:extLst>
            <a:ext uri="{FF2B5EF4-FFF2-40B4-BE49-F238E27FC236}">
              <a16:creationId xmlns:a16="http://schemas.microsoft.com/office/drawing/2014/main" id="{448922E1-F342-CBC9-BF4C-83A89FF0471F}"/>
            </a:ext>
          </a:extLst>
        </xdr:cNvPr>
        <xdr:cNvCxnSpPr/>
      </xdr:nvCxnSpPr>
      <xdr:spPr>
        <a:xfrm>
          <a:off x="3905250" y="2781300"/>
          <a:ext cx="9525" cy="304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514350</xdr:colOff>
      <xdr:row>10</xdr:row>
      <xdr:rowOff>47625</xdr:rowOff>
    </xdr:from>
    <xdr:to>
      <xdr:col>2</xdr:col>
      <xdr:colOff>514350</xdr:colOff>
      <xdr:row>13</xdr:row>
      <xdr:rowOff>0</xdr:rowOff>
    </xdr:to>
    <xdr:cxnSp macro="">
      <xdr:nvCxnSpPr>
        <xdr:cNvPr id="75" name="Straight Arrow Connector 74">
          <a:extLst>
            <a:ext uri="{FF2B5EF4-FFF2-40B4-BE49-F238E27FC236}">
              <a16:creationId xmlns:a16="http://schemas.microsoft.com/office/drawing/2014/main" id="{1057C27F-329A-F3FE-66C3-8D99507CD7FB}"/>
            </a:ext>
          </a:extLst>
        </xdr:cNvPr>
        <xdr:cNvCxnSpPr/>
      </xdr:nvCxnSpPr>
      <xdr:spPr>
        <a:xfrm>
          <a:off x="3905250" y="1857375"/>
          <a:ext cx="0" cy="4381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9</xdr:row>
      <xdr:rowOff>85725</xdr:rowOff>
    </xdr:from>
    <xdr:to>
      <xdr:col>5</xdr:col>
      <xdr:colOff>1552575</xdr:colOff>
      <xdr:row>9</xdr:row>
      <xdr:rowOff>85730</xdr:rowOff>
    </xdr:to>
    <xdr:cxnSp macro="">
      <xdr:nvCxnSpPr>
        <xdr:cNvPr id="78" name="Straight Arrow Connector 77">
          <a:extLst>
            <a:ext uri="{FF2B5EF4-FFF2-40B4-BE49-F238E27FC236}">
              <a16:creationId xmlns:a16="http://schemas.microsoft.com/office/drawing/2014/main" id="{6458C57F-D6D4-F6F3-B69B-A9D63B2F80BB}"/>
            </a:ext>
          </a:extLst>
        </xdr:cNvPr>
        <xdr:cNvCxnSpPr/>
      </xdr:nvCxnSpPr>
      <xdr:spPr>
        <a:xfrm flipV="1">
          <a:off x="3971925" y="1733550"/>
          <a:ext cx="4438650" cy="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15</xdr:row>
      <xdr:rowOff>85725</xdr:rowOff>
    </xdr:from>
    <xdr:to>
      <xdr:col>5</xdr:col>
      <xdr:colOff>1581150</xdr:colOff>
      <xdr:row>15</xdr:row>
      <xdr:rowOff>85730</xdr:rowOff>
    </xdr:to>
    <xdr:cxnSp macro="">
      <xdr:nvCxnSpPr>
        <xdr:cNvPr id="79" name="Straight Arrow Connector 78">
          <a:extLst>
            <a:ext uri="{FF2B5EF4-FFF2-40B4-BE49-F238E27FC236}">
              <a16:creationId xmlns:a16="http://schemas.microsoft.com/office/drawing/2014/main" id="{8C8683DD-B8D7-214A-C6D6-369142169FC7}"/>
            </a:ext>
          </a:extLst>
        </xdr:cNvPr>
        <xdr:cNvCxnSpPr/>
      </xdr:nvCxnSpPr>
      <xdr:spPr>
        <a:xfrm flipV="1">
          <a:off x="4000500" y="2705100"/>
          <a:ext cx="4438650" cy="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200025</xdr:colOff>
      <xdr:row>99</xdr:row>
      <xdr:rowOff>47625</xdr:rowOff>
    </xdr:from>
    <xdr:to>
      <xdr:col>4</xdr:col>
      <xdr:colOff>333375</xdr:colOff>
      <xdr:row>99</xdr:row>
      <xdr:rowOff>142875</xdr:rowOff>
    </xdr:to>
    <xdr:pic>
      <xdr:nvPicPr>
        <xdr:cNvPr id="685536" name="Picture 2000">
          <a:extLst>
            <a:ext uri="{FF2B5EF4-FFF2-40B4-BE49-F238E27FC236}">
              <a16:creationId xmlns:a16="http://schemas.microsoft.com/office/drawing/2014/main" id="{79FAC886-73FD-8F0A-2888-433D56F6D1C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86450" y="16268700"/>
          <a:ext cx="1333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5</xdr:col>
      <xdr:colOff>114300</xdr:colOff>
      <xdr:row>99</xdr:row>
      <xdr:rowOff>85725</xdr:rowOff>
    </xdr:from>
    <xdr:to>
      <xdr:col>5</xdr:col>
      <xdr:colOff>276225</xdr:colOff>
      <xdr:row>100</xdr:row>
      <xdr:rowOff>47625</xdr:rowOff>
    </xdr:to>
    <xdr:pic>
      <xdr:nvPicPr>
        <xdr:cNvPr id="685537" name="Picture 2000">
          <a:extLst>
            <a:ext uri="{FF2B5EF4-FFF2-40B4-BE49-F238E27FC236}">
              <a16:creationId xmlns:a16="http://schemas.microsoft.com/office/drawing/2014/main" id="{15B6BEEE-4A02-E106-F817-AC46A64E7BE5}"/>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972300" y="16306800"/>
          <a:ext cx="161925"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213EF-AAD6-48D7-B018-A6E4E827DD92}">
  <sheetPr>
    <tabColor theme="0"/>
    <pageSetUpPr fitToPage="1"/>
  </sheetPr>
  <dimension ref="A1:J38"/>
  <sheetViews>
    <sheetView tabSelected="1" workbookViewId="0"/>
  </sheetViews>
  <sheetFormatPr defaultColWidth="8.85546875" defaultRowHeight="12.75"/>
  <cols>
    <col min="1" max="2" width="9.7109375" style="93" customWidth="1"/>
    <col min="3" max="3" width="16.85546875" style="93" customWidth="1"/>
    <col min="4" max="5" width="15.7109375" style="93" customWidth="1"/>
    <col min="6" max="6" width="9.7109375" style="93" customWidth="1"/>
    <col min="7" max="9" width="15.7109375" style="93" customWidth="1"/>
    <col min="10" max="10" width="12.42578125" style="93" bestFit="1" customWidth="1"/>
    <col min="11" max="16384" width="8.85546875" style="93"/>
  </cols>
  <sheetData>
    <row r="1" spans="1:10">
      <c r="A1" s="114" t="s">
        <v>0</v>
      </c>
      <c r="B1" s="114"/>
      <c r="C1" s="114"/>
      <c r="D1" s="114"/>
      <c r="E1" s="114"/>
      <c r="F1" s="114"/>
      <c r="G1" s="114"/>
      <c r="H1" s="114"/>
      <c r="I1" s="114"/>
    </row>
    <row r="2" spans="1:10">
      <c r="A2" s="114" t="s">
        <v>1</v>
      </c>
      <c r="B2" s="114"/>
      <c r="C2" s="114"/>
      <c r="D2" s="114"/>
      <c r="E2" s="114"/>
      <c r="F2" s="114"/>
      <c r="G2" s="114"/>
      <c r="H2" s="114"/>
      <c r="I2" s="114"/>
    </row>
    <row r="3" spans="1:10">
      <c r="A3" s="114" t="s">
        <v>2</v>
      </c>
      <c r="B3" s="114"/>
      <c r="C3" s="114"/>
      <c r="D3" s="114"/>
      <c r="E3" s="114"/>
      <c r="F3" s="114"/>
      <c r="G3" s="114"/>
      <c r="H3" s="114"/>
      <c r="I3" s="114"/>
    </row>
    <row r="4" spans="1:10">
      <c r="A4" s="114" t="s">
        <v>3</v>
      </c>
      <c r="B4" s="114"/>
      <c r="C4" s="114"/>
      <c r="D4" s="114"/>
      <c r="E4" s="114"/>
      <c r="F4" s="114"/>
      <c r="G4" s="114"/>
      <c r="H4" s="114"/>
      <c r="I4" s="114"/>
    </row>
    <row r="5" spans="1:10">
      <c r="A5" s="114" t="s">
        <v>7839</v>
      </c>
      <c r="B5" s="114"/>
      <c r="C5" s="114"/>
      <c r="D5" s="114"/>
      <c r="E5" s="114"/>
      <c r="F5" s="114"/>
      <c r="G5" s="114"/>
      <c r="H5" s="114"/>
      <c r="I5" s="114"/>
    </row>
    <row r="10" spans="1:10">
      <c r="A10" s="1" t="s">
        <v>4</v>
      </c>
    </row>
    <row r="12" spans="1:10" s="117" customFormat="1" ht="63.75">
      <c r="A12" s="115" t="s">
        <v>5</v>
      </c>
      <c r="B12" s="115" t="s">
        <v>6</v>
      </c>
      <c r="C12" s="115" t="s">
        <v>7</v>
      </c>
      <c r="D12" s="115" t="s">
        <v>8</v>
      </c>
      <c r="E12" s="115" t="s">
        <v>9</v>
      </c>
      <c r="F12" s="115" t="s">
        <v>10</v>
      </c>
      <c r="G12" s="115" t="s">
        <v>11</v>
      </c>
      <c r="H12" s="115" t="s">
        <v>12</v>
      </c>
      <c r="I12" s="115" t="s">
        <v>13</v>
      </c>
      <c r="J12" s="116" t="s">
        <v>14</v>
      </c>
    </row>
    <row r="13" spans="1:10">
      <c r="A13" s="110"/>
      <c r="B13" s="110"/>
      <c r="C13" s="110" t="s">
        <v>15</v>
      </c>
      <c r="D13" s="110" t="s">
        <v>16</v>
      </c>
      <c r="E13" s="110" t="s">
        <v>17</v>
      </c>
      <c r="F13" s="110"/>
      <c r="G13" s="110" t="s">
        <v>18</v>
      </c>
      <c r="H13" s="110"/>
      <c r="I13" s="110"/>
      <c r="J13" s="110"/>
    </row>
    <row r="15" spans="1:10" ht="14.25">
      <c r="A15" s="93">
        <v>1</v>
      </c>
      <c r="B15" s="93">
        <v>2023</v>
      </c>
      <c r="C15" s="127">
        <f>'2.a-Book Plant Value'!E107</f>
        <v>15956025162.569998</v>
      </c>
      <c r="D15" s="127">
        <f>'2.b-Taxable Value'!B50</f>
        <v>5562364257</v>
      </c>
      <c r="E15" s="127">
        <f>'2.1c-Tax Expense'!C8</f>
        <v>112896150.04000001</v>
      </c>
      <c r="F15" s="93">
        <v>722150</v>
      </c>
      <c r="G15" s="127">
        <f>'2.1d-Taxes Paid'!J9</f>
        <v>112317211.90000013</v>
      </c>
      <c r="H15" s="127">
        <f>'2.1d-Taxes Paid'!I15</f>
        <v>113871589.8</v>
      </c>
      <c r="I15" s="122">
        <f>H15/D15</f>
        <v>2.047179662077999E-2</v>
      </c>
      <c r="J15" s="216" t="s">
        <v>19</v>
      </c>
    </row>
    <row r="16" spans="1:10">
      <c r="A16" s="93">
        <v>2</v>
      </c>
      <c r="C16" s="127"/>
      <c r="D16" s="127"/>
      <c r="E16" s="127"/>
      <c r="G16" s="127"/>
      <c r="H16" s="127"/>
      <c r="I16" s="122"/>
    </row>
    <row r="17" spans="1:10" ht="14.25">
      <c r="A17" s="93">
        <v>3</v>
      </c>
      <c r="B17" s="93">
        <v>2022</v>
      </c>
      <c r="C17" s="127">
        <f>'2.a-Book Plant Value'!F107</f>
        <v>14264822917.739998</v>
      </c>
      <c r="D17" s="127">
        <f>'2.b-Taxable Value'!C50</f>
        <v>4910110745</v>
      </c>
      <c r="E17" s="127">
        <f>'2.1c-Tax Expense'!C9</f>
        <v>113275221</v>
      </c>
      <c r="F17" s="93">
        <v>722150</v>
      </c>
      <c r="G17" s="127">
        <f>'2.1d-Taxes Paid'!J10</f>
        <v>101583967.47999999</v>
      </c>
      <c r="H17" s="127">
        <f>'2.1d-Taxes Paid'!H15</f>
        <v>110848097.62000012</v>
      </c>
      <c r="I17" s="122">
        <f t="shared" ref="I17:I21" si="0">H17/D17</f>
        <v>2.2575478105636929E-2</v>
      </c>
      <c r="J17" s="216" t="s">
        <v>19</v>
      </c>
    </row>
    <row r="18" spans="1:10">
      <c r="A18" s="93">
        <v>4</v>
      </c>
      <c r="C18" s="127"/>
      <c r="D18" s="127"/>
      <c r="E18" s="127"/>
      <c r="G18" s="127"/>
      <c r="H18" s="127"/>
      <c r="I18" s="122"/>
    </row>
    <row r="19" spans="1:10" ht="14.25">
      <c r="A19" s="93">
        <v>5</v>
      </c>
      <c r="B19" s="93">
        <v>2021</v>
      </c>
      <c r="C19" s="127">
        <f>'2.a-Book Plant Value'!G107</f>
        <v>12869434883.730001</v>
      </c>
      <c r="D19" s="127">
        <f>'2.b-Taxable Value'!D50</f>
        <v>4250162771</v>
      </c>
      <c r="E19" s="127">
        <f>'2.1c-Tax Expense'!C10</f>
        <v>99737674</v>
      </c>
      <c r="F19" s="93">
        <v>722150</v>
      </c>
      <c r="G19" s="127">
        <f>'2.1d-Taxes Paid'!J11</f>
        <v>96207396.590000004</v>
      </c>
      <c r="H19" s="127">
        <f>'2.1d-Taxes Paid'!G15</f>
        <v>101563106.50999998</v>
      </c>
      <c r="I19" s="122">
        <f t="shared" si="0"/>
        <v>2.3896286326489019E-2</v>
      </c>
      <c r="J19" s="216" t="s">
        <v>19</v>
      </c>
    </row>
    <row r="20" spans="1:10">
      <c r="A20" s="93">
        <v>6</v>
      </c>
      <c r="C20" s="127"/>
      <c r="D20" s="127"/>
      <c r="E20" s="127"/>
      <c r="G20" s="127"/>
      <c r="H20" s="127"/>
      <c r="I20" s="122"/>
    </row>
    <row r="21" spans="1:10" ht="14.25">
      <c r="A21" s="93">
        <v>7</v>
      </c>
      <c r="B21" s="93">
        <v>2020</v>
      </c>
      <c r="C21" s="127">
        <f>'2.a-Book Plant Value'!H107</f>
        <v>12155160206.620001</v>
      </c>
      <c r="D21" s="127">
        <f>'2.b-Taxable Value'!E50</f>
        <v>3958421790</v>
      </c>
      <c r="E21" s="127">
        <f>'2.1c-Tax Expense'!C11</f>
        <v>97057221.170000002</v>
      </c>
      <c r="F21" s="93">
        <v>722150</v>
      </c>
      <c r="G21" s="127">
        <f>'2.1d-Taxes Paid'!J12</f>
        <v>92295204.529999956</v>
      </c>
      <c r="H21" s="127">
        <f>'2.1d-Taxes Paid'!F15</f>
        <v>96244495.720000014</v>
      </c>
      <c r="I21" s="122">
        <f t="shared" si="0"/>
        <v>2.4313855578285914E-2</v>
      </c>
      <c r="J21" s="216" t="s">
        <v>19</v>
      </c>
    </row>
    <row r="22" spans="1:10">
      <c r="A22" s="93">
        <v>8</v>
      </c>
    </row>
    <row r="23" spans="1:10">
      <c r="A23" s="93">
        <v>9</v>
      </c>
    </row>
    <row r="24" spans="1:10">
      <c r="A24" s="93">
        <v>10</v>
      </c>
    </row>
    <row r="25" spans="1:10" ht="18.75" customHeight="1"/>
    <row r="26" spans="1:10">
      <c r="D26" s="109"/>
      <c r="E26" s="109"/>
      <c r="F26" s="109"/>
      <c r="G26" s="109"/>
      <c r="H26" s="109"/>
      <c r="I26" s="109"/>
    </row>
    <row r="27" spans="1:10" ht="14.25">
      <c r="A27" s="2" t="s">
        <v>20</v>
      </c>
      <c r="D27" s="109"/>
      <c r="E27" s="109"/>
      <c r="F27" s="109"/>
      <c r="G27" s="109"/>
      <c r="H27" s="109"/>
      <c r="I27" s="109"/>
    </row>
    <row r="28" spans="1:10" ht="14.25">
      <c r="A28" s="2" t="s">
        <v>21</v>
      </c>
      <c r="D28" s="109"/>
      <c r="E28" s="109"/>
      <c r="F28" s="109"/>
      <c r="G28" s="109"/>
      <c r="H28" s="109"/>
      <c r="I28" s="109"/>
    </row>
    <row r="29" spans="1:10" ht="14.25">
      <c r="A29" s="2" t="s">
        <v>22</v>
      </c>
      <c r="D29" s="109"/>
      <c r="E29" s="109"/>
      <c r="F29" s="109"/>
      <c r="G29" s="109"/>
      <c r="H29" s="109"/>
      <c r="I29" s="109"/>
    </row>
    <row r="30" spans="1:10">
      <c r="A30" s="93" t="s">
        <v>23</v>
      </c>
      <c r="D30" s="109"/>
      <c r="E30" s="109"/>
      <c r="F30" s="109"/>
      <c r="G30" s="109"/>
      <c r="H30" s="109"/>
      <c r="I30" s="109"/>
    </row>
    <row r="31" spans="1:10">
      <c r="A31" s="93" t="s">
        <v>24</v>
      </c>
      <c r="D31" s="109"/>
      <c r="E31" s="109"/>
      <c r="F31" s="109"/>
      <c r="G31" s="109"/>
      <c r="H31" s="109"/>
      <c r="I31" s="109"/>
    </row>
    <row r="32" spans="1:10">
      <c r="A32" s="1"/>
    </row>
    <row r="33" spans="1:1">
      <c r="A33" s="1" t="s">
        <v>25</v>
      </c>
    </row>
    <row r="34" spans="1:1">
      <c r="A34" s="93" t="s">
        <v>26</v>
      </c>
    </row>
    <row r="35" spans="1:1">
      <c r="A35" s="93" t="s">
        <v>27</v>
      </c>
    </row>
    <row r="36" spans="1:1">
      <c r="A36" s="93" t="s">
        <v>28</v>
      </c>
    </row>
    <row r="37" spans="1:1">
      <c r="A37" s="93" t="s">
        <v>29</v>
      </c>
    </row>
    <row r="38" spans="1:1">
      <c r="A38" s="93" t="s">
        <v>30</v>
      </c>
    </row>
  </sheetData>
  <pageMargins left="1" right="1" top="1.25" bottom="1" header="1" footer="0.75"/>
  <pageSetup scale="71" orientation="landscape" r:id="rId1"/>
  <headerFooter>
    <oddHeader>&amp;R&amp;"Times New Roman,Regular"WP/II-E-&amp;A 
Page &amp;P of &amp;N</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8AD6E-2E96-4C1D-B589-431A46C0C571}">
  <sheetPr>
    <tabColor theme="0"/>
    <pageSetUpPr fitToPage="1"/>
  </sheetPr>
  <dimension ref="A1:C22"/>
  <sheetViews>
    <sheetView tabSelected="1" workbookViewId="0"/>
  </sheetViews>
  <sheetFormatPr defaultColWidth="8.85546875" defaultRowHeight="12.75"/>
  <cols>
    <col min="1" max="1" width="47.42578125" style="93" customWidth="1"/>
    <col min="2" max="2" width="22.7109375" style="93" customWidth="1"/>
    <col min="3" max="3" width="26.28515625" style="93" bestFit="1" customWidth="1"/>
    <col min="4" max="16384" width="8.85546875" style="93"/>
  </cols>
  <sheetData>
    <row r="1" spans="1:3">
      <c r="A1" s="327" t="s">
        <v>0</v>
      </c>
      <c r="B1" s="327"/>
    </row>
    <row r="2" spans="1:3">
      <c r="A2" s="327" t="str">
        <f>'2.1-Summary'!$A$2</f>
        <v>CENTERPOINT ENERGY HOUSTON ELECTRIC, LLC</v>
      </c>
      <c r="B2" s="327"/>
    </row>
    <row r="3" spans="1:3">
      <c r="A3" s="327" t="s">
        <v>31</v>
      </c>
      <c r="B3" s="327"/>
    </row>
    <row r="4" spans="1:3">
      <c r="A4" s="327" t="s">
        <v>3</v>
      </c>
      <c r="B4" s="327"/>
    </row>
    <row r="5" spans="1:3">
      <c r="A5" s="327" t="str">
        <f>'2.1-Summary'!$A$5</f>
        <v>DOCKET NO. 56211</v>
      </c>
      <c r="B5" s="327"/>
    </row>
    <row r="9" spans="1:3">
      <c r="A9" s="90"/>
      <c r="C9" s="84" t="s">
        <v>32</v>
      </c>
    </row>
    <row r="10" spans="1:3">
      <c r="A10" s="93" t="s">
        <v>33</v>
      </c>
      <c r="B10" s="127">
        <f>'2.a-Book Plant Value'!D107</f>
        <v>17774548024.5</v>
      </c>
      <c r="C10" s="191" t="s">
        <v>34</v>
      </c>
    </row>
    <row r="11" spans="1:3">
      <c r="A11" s="95" t="s">
        <v>35</v>
      </c>
      <c r="B11" s="123">
        <f>'2.a-Book Plant Value'!E107</f>
        <v>15956025162.569998</v>
      </c>
      <c r="C11" s="191" t="s">
        <v>34</v>
      </c>
    </row>
    <row r="12" spans="1:3">
      <c r="A12" s="93" t="s">
        <v>36</v>
      </c>
      <c r="B12" s="119">
        <f>B10-B11</f>
        <v>1818522861.9300022</v>
      </c>
    </row>
    <row r="13" spans="1:3">
      <c r="B13" s="119"/>
    </row>
    <row r="14" spans="1:3">
      <c r="A14" s="93" t="s">
        <v>37</v>
      </c>
      <c r="B14" s="118">
        <f>B11</f>
        <v>15956025162.569998</v>
      </c>
    </row>
    <row r="16" spans="1:3">
      <c r="A16" s="93" t="s">
        <v>38</v>
      </c>
      <c r="B16" s="122">
        <f>B12/B14</f>
        <v>0.11397091966211823</v>
      </c>
    </row>
    <row r="17" spans="1:3">
      <c r="B17" s="124"/>
    </row>
    <row r="19" spans="1:3">
      <c r="A19" s="93" t="s">
        <v>39</v>
      </c>
      <c r="B19" s="127">
        <f>'2.1d-Taxes Paid'!I15</f>
        <v>113871589.8</v>
      </c>
      <c r="C19" s="191" t="s">
        <v>40</v>
      </c>
    </row>
    <row r="20" spans="1:3" ht="13.5" thickBot="1">
      <c r="A20" s="125" t="s">
        <v>41</v>
      </c>
      <c r="B20" s="126">
        <f>1+B16</f>
        <v>1.1139709196621181</v>
      </c>
    </row>
    <row r="21" spans="1:3" ht="13.5" thickTop="1"/>
    <row r="22" spans="1:3">
      <c r="A22" s="1" t="s">
        <v>42</v>
      </c>
      <c r="B22" s="190">
        <f>B19*B20</f>
        <v>126849639.61289346</v>
      </c>
    </row>
  </sheetData>
  <mergeCells count="5">
    <mergeCell ref="A1:B1"/>
    <mergeCell ref="A2:B2"/>
    <mergeCell ref="A3:B3"/>
    <mergeCell ref="A4:B4"/>
    <mergeCell ref="A5:B5"/>
  </mergeCells>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K109"/>
  <sheetViews>
    <sheetView tabSelected="1" zoomScaleNormal="100" workbookViewId="0"/>
  </sheetViews>
  <sheetFormatPr defaultColWidth="8.85546875" defaultRowHeight="12.75"/>
  <cols>
    <col min="1" max="1" width="14.42578125" style="93" bestFit="1" customWidth="1"/>
    <col min="2" max="2" width="48.85546875" style="93" customWidth="1"/>
    <col min="3" max="3" width="10.42578125" style="110" bestFit="1" customWidth="1"/>
    <col min="4" max="4" width="16.7109375" style="149" customWidth="1"/>
    <col min="5" max="5" width="16.7109375" style="110" customWidth="1"/>
    <col min="6" max="9" width="16.7109375" style="93" customWidth="1"/>
    <col min="10" max="16384" width="8.85546875" style="93"/>
  </cols>
  <sheetData>
    <row r="1" spans="1:9">
      <c r="A1" s="93" t="str">
        <f>'2.1-Summary'!$A$2</f>
        <v>CENTERPOINT ENERGY HOUSTON ELECTRIC, LLC</v>
      </c>
      <c r="C1" s="93"/>
      <c r="D1" s="146"/>
      <c r="E1" s="93"/>
    </row>
    <row r="2" spans="1:9">
      <c r="A2" s="93" t="s">
        <v>43</v>
      </c>
      <c r="C2" s="93"/>
      <c r="D2" s="146"/>
      <c r="E2" s="93"/>
    </row>
    <row r="3" spans="1:9">
      <c r="B3" s="147"/>
      <c r="C3" s="147"/>
      <c r="D3" s="148"/>
      <c r="E3" s="147"/>
      <c r="F3" s="147"/>
      <c r="G3" s="147"/>
      <c r="H3" s="147"/>
      <c r="I3" s="147"/>
    </row>
    <row r="4" spans="1:9">
      <c r="A4" s="147"/>
      <c r="B4" s="147"/>
      <c r="C4" s="147"/>
      <c r="D4" s="148"/>
      <c r="E4" s="147"/>
      <c r="F4" s="147"/>
      <c r="G4" s="147"/>
      <c r="H4" s="147"/>
      <c r="I4" s="147"/>
    </row>
    <row r="5" spans="1:9">
      <c r="A5" s="100" t="s">
        <v>44</v>
      </c>
      <c r="B5" s="100"/>
      <c r="F5" s="110"/>
      <c r="G5" s="110"/>
      <c r="H5" s="110"/>
      <c r="I5" s="110"/>
    </row>
    <row r="6" spans="1:9">
      <c r="D6" s="149" t="s">
        <v>45</v>
      </c>
      <c r="F6" s="110" t="s">
        <v>46</v>
      </c>
    </row>
    <row r="7" spans="1:9" ht="25.5">
      <c r="A7" s="150" t="s">
        <v>47</v>
      </c>
      <c r="B7" s="151" t="s">
        <v>48</v>
      </c>
      <c r="C7" s="152" t="s">
        <v>47</v>
      </c>
      <c r="D7" s="179" t="s">
        <v>49</v>
      </c>
      <c r="E7" s="116" t="s">
        <v>50</v>
      </c>
      <c r="F7" s="116" t="s">
        <v>51</v>
      </c>
      <c r="G7" s="116" t="s">
        <v>52</v>
      </c>
      <c r="H7" s="116" t="s">
        <v>53</v>
      </c>
      <c r="I7" s="116" t="s">
        <v>54</v>
      </c>
    </row>
    <row r="8" spans="1:9">
      <c r="A8" s="110"/>
      <c r="B8" s="110"/>
      <c r="D8" s="153"/>
      <c r="E8" s="153"/>
    </row>
    <row r="9" spans="1:9">
      <c r="A9" s="110"/>
      <c r="B9" s="4" t="s">
        <v>55</v>
      </c>
      <c r="C9" s="4"/>
      <c r="D9" s="88"/>
      <c r="E9" s="88"/>
    </row>
    <row r="10" spans="1:9">
      <c r="A10" s="154" t="s">
        <v>56</v>
      </c>
      <c r="B10" s="155" t="s">
        <v>57</v>
      </c>
      <c r="C10" s="154" t="str">
        <f>IF(LEFT(A10,1)="E",MID(A10,2,3),MID(A10,3,3))</f>
        <v>303</v>
      </c>
      <c r="D10" s="156"/>
      <c r="E10" s="156">
        <v>0</v>
      </c>
      <c r="F10" s="157">
        <f>VLOOKUP(A10,'2.1e-3 12-31-2021 PIS'!$D$6:$G$89,2,FALSE)</f>
        <v>0</v>
      </c>
      <c r="G10" s="158">
        <v>0</v>
      </c>
      <c r="H10" s="157">
        <f>VLOOKUP(A10,'2.1e-5 12-31-2019 PIS'!$A$11:$G$97,4,FALSE)</f>
        <v>0</v>
      </c>
      <c r="I10" s="157">
        <f>VLOOKUP(A10,'2.1e-6 12-31-2018 PIS'!$I$6:$Z$141,4,FALSE)</f>
        <v>0</v>
      </c>
    </row>
    <row r="11" spans="1:9">
      <c r="A11" s="154" t="s">
        <v>58</v>
      </c>
      <c r="B11" s="155" t="s">
        <v>59</v>
      </c>
      <c r="C11" s="154" t="str">
        <f>IF(LEFT(A11,1)="E",MID(A11,2,3),MID(A11,3,3))</f>
        <v>303</v>
      </c>
      <c r="D11" s="156">
        <v>36348183.079999998</v>
      </c>
      <c r="E11" s="159">
        <v>86498845.800000012</v>
      </c>
      <c r="F11" s="160">
        <v>96067613.849999994</v>
      </c>
      <c r="G11" s="161">
        <v>113601785.45999995</v>
      </c>
      <c r="H11" s="157">
        <f>VLOOKUP(A11,'2.1e-5 12-31-2019 PIS'!$A$11:$G$97,4,FALSE)</f>
        <v>347370966.58000004</v>
      </c>
      <c r="I11" s="157">
        <f>VLOOKUP(A11,'2.1e-6 12-31-2018 PIS'!$I$6:$Z$141,4,FALSE)</f>
        <v>286450962.31999999</v>
      </c>
    </row>
    <row r="12" spans="1:9">
      <c r="A12" s="154" t="s">
        <v>60</v>
      </c>
      <c r="B12" s="155" t="s">
        <v>61</v>
      </c>
      <c r="C12" s="154" t="str">
        <f t="shared" ref="C12:C15" si="0">IF(LEFT(A12,1)="E",MID(A12,2,3),MID(A12,3,3))</f>
        <v>303</v>
      </c>
      <c r="D12" s="156">
        <v>45384488.74000001</v>
      </c>
      <c r="E12" s="160">
        <v>25559996.739999995</v>
      </c>
      <c r="F12" s="160">
        <v>5240849.22</v>
      </c>
      <c r="G12" s="100"/>
      <c r="H12" s="157"/>
      <c r="I12" s="157"/>
    </row>
    <row r="13" spans="1:9">
      <c r="A13" s="154" t="s">
        <v>62</v>
      </c>
      <c r="B13" s="155" t="s">
        <v>63</v>
      </c>
      <c r="C13" s="154" t="str">
        <f t="shared" si="0"/>
        <v>303</v>
      </c>
      <c r="D13" s="156">
        <v>29554348.120000001</v>
      </c>
      <c r="E13" s="160">
        <v>33008517</v>
      </c>
      <c r="F13" s="160">
        <v>23853060.77</v>
      </c>
      <c r="G13" s="161">
        <v>2236495.88</v>
      </c>
      <c r="H13" s="157"/>
      <c r="I13" s="157"/>
    </row>
    <row r="14" spans="1:9">
      <c r="A14" s="154" t="s">
        <v>64</v>
      </c>
      <c r="B14" s="155" t="s">
        <v>65</v>
      </c>
      <c r="C14" s="154" t="str">
        <f t="shared" si="0"/>
        <v>303</v>
      </c>
      <c r="D14" s="156">
        <v>251796581.11000001</v>
      </c>
      <c r="E14" s="160">
        <v>226953986.70000002</v>
      </c>
      <c r="F14" s="160">
        <v>129432514.63</v>
      </c>
      <c r="G14" s="161">
        <v>116450413.61000001</v>
      </c>
      <c r="H14" s="157"/>
      <c r="I14" s="157"/>
    </row>
    <row r="15" spans="1:9">
      <c r="A15" s="154" t="s">
        <v>66</v>
      </c>
      <c r="B15" s="155" t="s">
        <v>67</v>
      </c>
      <c r="C15" s="154" t="str">
        <f t="shared" si="0"/>
        <v>303</v>
      </c>
      <c r="D15" s="156">
        <v>138568355.75999999</v>
      </c>
      <c r="E15" s="160">
        <v>138564880.46000001</v>
      </c>
      <c r="F15" s="160">
        <v>135519919.63999999</v>
      </c>
      <c r="G15" s="161">
        <v>113948460.86</v>
      </c>
      <c r="H15" s="157"/>
      <c r="I15" s="157"/>
    </row>
    <row r="16" spans="1:9">
      <c r="A16" s="154" t="s">
        <v>68</v>
      </c>
      <c r="B16" s="155" t="s">
        <v>69</v>
      </c>
      <c r="C16" s="154" t="str">
        <f>IF(LEFT(A16,1)="E",MID(A16,2,3),MID(A16,3,3))</f>
        <v>303</v>
      </c>
      <c r="D16" s="156"/>
      <c r="E16" s="162">
        <v>0</v>
      </c>
      <c r="F16" s="163">
        <f>VLOOKUP(A16,'2.1e-3 12-31-2021 PIS'!$D$6:$G$89,2,FALSE)</f>
        <v>0</v>
      </c>
      <c r="G16" s="157">
        <f>VLOOKUP(A16,'2.1e-4 12-31-2020 PIS'!$A$11:$G$101,4,FALSE)</f>
        <v>0</v>
      </c>
      <c r="H16" s="157">
        <f>VLOOKUP(A16,'2.1e-5 12-31-2019 PIS'!$A$11:$G$97,4,FALSE)</f>
        <v>0</v>
      </c>
      <c r="I16" s="157">
        <f>VLOOKUP(A16,'2.1e-6 12-31-2018 PIS'!$I$6:$Z$141,4,FALSE)</f>
        <v>0</v>
      </c>
    </row>
    <row r="17" spans="1:9">
      <c r="A17" s="110"/>
      <c r="B17" s="22" t="s">
        <v>70</v>
      </c>
      <c r="D17" s="164">
        <f t="shared" ref="D17:I17" si="1">SUM(D10:D16)</f>
        <v>501651956.81</v>
      </c>
      <c r="E17" s="164">
        <f t="shared" si="1"/>
        <v>510586226.70000005</v>
      </c>
      <c r="F17" s="165">
        <f t="shared" si="1"/>
        <v>390113958.10999995</v>
      </c>
      <c r="G17" s="165">
        <f t="shared" si="1"/>
        <v>346237155.80999994</v>
      </c>
      <c r="H17" s="165">
        <f t="shared" si="1"/>
        <v>347370966.58000004</v>
      </c>
      <c r="I17" s="165">
        <f t="shared" si="1"/>
        <v>286450962.31999999</v>
      </c>
    </row>
    <row r="18" spans="1:9">
      <c r="A18" s="110"/>
      <c r="B18" s="166"/>
      <c r="E18" s="149"/>
      <c r="F18" s="167"/>
      <c r="G18" s="167"/>
      <c r="H18" s="167"/>
      <c r="I18" s="167"/>
    </row>
    <row r="19" spans="1:9">
      <c r="A19" s="110"/>
      <c r="B19" s="4" t="s">
        <v>71</v>
      </c>
      <c r="C19" s="4"/>
      <c r="D19" s="89"/>
      <c r="E19" s="89"/>
      <c r="F19" s="167"/>
      <c r="G19" s="167"/>
      <c r="H19" s="167"/>
      <c r="I19" s="167"/>
    </row>
    <row r="20" spans="1:9">
      <c r="A20" s="110" t="s">
        <v>72</v>
      </c>
      <c r="B20" s="166" t="s">
        <v>73</v>
      </c>
      <c r="C20" s="110" t="str">
        <f>IF(LEFT(A20,1)="E",MID(A20,2,3),MID(A20,3,3))</f>
        <v>310</v>
      </c>
      <c r="D20" s="168"/>
      <c r="E20" s="168">
        <v>0</v>
      </c>
      <c r="F20" s="121">
        <v>0</v>
      </c>
      <c r="G20" s="127">
        <f>VLOOKUP(A20,'2.1e-4 12-31-2020 PIS'!$A$11:$G$101,4,FALSE)</f>
        <v>0</v>
      </c>
      <c r="H20" s="127">
        <f>VLOOKUP(A20,'2.1e-4 12-31-2020 PIS'!$A$10:$G$93,5,FALSE)</f>
        <v>0</v>
      </c>
      <c r="I20" s="127">
        <f>VLOOKUP(A20,'2.1e-6 12-31-2018 PIS'!$I$6:$Z$141,4,FALSE)</f>
        <v>0</v>
      </c>
    </row>
    <row r="21" spans="1:9">
      <c r="A21" s="110" t="s">
        <v>74</v>
      </c>
      <c r="B21" s="166" t="s">
        <v>75</v>
      </c>
      <c r="C21" s="110" t="str">
        <f>IF(LEFT(A21,1)="E",MID(A21,2,3),MID(A21,3,3))</f>
        <v>310</v>
      </c>
      <c r="D21" s="168"/>
      <c r="E21" s="169">
        <v>-0.01</v>
      </c>
      <c r="F21" s="170">
        <v>-0.01</v>
      </c>
      <c r="G21" s="127">
        <f>VLOOKUP(A21,'2.1e-4 12-31-2020 PIS'!$A$11:$G$101,4,FALSE)</f>
        <v>-0.01</v>
      </c>
      <c r="H21" s="127">
        <f>VLOOKUP(A21,'2.1e-4 12-31-2020 PIS'!$A$10:$G$93,5,FALSE)</f>
        <v>0</v>
      </c>
      <c r="I21" s="127">
        <f>VLOOKUP(A21,'2.1e-6 12-31-2018 PIS'!$I$6:$Z$141,4,FALSE)</f>
        <v>-0.01</v>
      </c>
    </row>
    <row r="22" spans="1:9">
      <c r="A22" s="110"/>
      <c r="B22" s="22" t="s">
        <v>76</v>
      </c>
      <c r="D22" s="164">
        <f t="shared" ref="D22:I22" si="2">SUM(D20:D21)</f>
        <v>0</v>
      </c>
      <c r="E22" s="164">
        <f t="shared" si="2"/>
        <v>-0.01</v>
      </c>
      <c r="F22" s="165">
        <f t="shared" si="2"/>
        <v>-0.01</v>
      </c>
      <c r="G22" s="165">
        <f t="shared" si="2"/>
        <v>-0.01</v>
      </c>
      <c r="H22" s="165">
        <f t="shared" si="2"/>
        <v>0</v>
      </c>
      <c r="I22" s="165">
        <f t="shared" si="2"/>
        <v>-0.01</v>
      </c>
    </row>
    <row r="23" spans="1:9">
      <c r="A23" s="110"/>
      <c r="B23" s="166"/>
      <c r="E23" s="149"/>
      <c r="F23" s="27"/>
      <c r="G23" s="27"/>
      <c r="H23" s="27"/>
      <c r="I23" s="27"/>
    </row>
    <row r="24" spans="1:9">
      <c r="A24" s="110"/>
      <c r="B24" s="166"/>
      <c r="E24" s="149"/>
      <c r="F24" s="167"/>
      <c r="G24" s="167"/>
      <c r="H24" s="167"/>
      <c r="I24" s="167"/>
    </row>
    <row r="25" spans="1:9">
      <c r="A25" s="110"/>
      <c r="B25" s="4" t="s">
        <v>77</v>
      </c>
      <c r="C25" s="4"/>
      <c r="D25" s="89"/>
      <c r="E25" s="89"/>
      <c r="F25" s="167"/>
      <c r="G25" s="167"/>
      <c r="H25" s="167"/>
      <c r="I25" s="167"/>
    </row>
    <row r="26" spans="1:9">
      <c r="A26" s="110" t="s">
        <v>78</v>
      </c>
      <c r="B26" s="166" t="s">
        <v>73</v>
      </c>
      <c r="C26" s="110" t="str">
        <f t="shared" ref="C26:C39" si="3">IF(LEFT(A26,1)="E",MID(A26,2,3),MID(A26,3,3))</f>
        <v>350</v>
      </c>
      <c r="D26" s="168">
        <v>62420686.439999998</v>
      </c>
      <c r="E26" s="168">
        <v>61679361.869999997</v>
      </c>
      <c r="F26" s="127">
        <f>VLOOKUP(A26,'2.1e-3 12-31-2021 PIS'!$D$6:$G$89,2,FALSE)</f>
        <v>61267813.020000003</v>
      </c>
      <c r="G26" s="127">
        <f>VLOOKUP(A26,'2.1e-4 12-31-2020 PIS'!$A$11:$G$101,4,FALSE)</f>
        <v>56970346.299999997</v>
      </c>
      <c r="H26" s="127">
        <f>VLOOKUP(A26,'2.1e-5 12-31-2019 PIS'!$A$11:$G$97,4,FALSE)</f>
        <v>48169970.479999997</v>
      </c>
      <c r="I26" s="127">
        <f>VLOOKUP(A26,'2.1e-6 12-31-2018 PIS'!$I$6:$Z$141,4,FALSE)</f>
        <v>49328223.259999998</v>
      </c>
    </row>
    <row r="27" spans="1:9">
      <c r="A27" s="110" t="s">
        <v>79</v>
      </c>
      <c r="B27" s="166" t="s">
        <v>80</v>
      </c>
      <c r="C27" s="110" t="str">
        <f t="shared" si="3"/>
        <v>350</v>
      </c>
      <c r="D27" s="168">
        <v>156064253.08000001</v>
      </c>
      <c r="E27" s="168">
        <v>154554973.59</v>
      </c>
      <c r="F27" s="127">
        <f>VLOOKUP(A27,'2.1e-3 12-31-2021 PIS'!$D$6:$G$89,2,FALSE)</f>
        <v>153584893.51000002</v>
      </c>
      <c r="G27" s="127">
        <f>VLOOKUP(A27,'2.1e-4 12-31-2020 PIS'!$A$11:$G$101,4,FALSE)</f>
        <v>129579714.95999999</v>
      </c>
      <c r="H27" s="127">
        <f>VLOOKUP(A27,'2.1e-5 12-31-2019 PIS'!$A$11:$G$97,4,FALSE)</f>
        <v>101029310.58</v>
      </c>
      <c r="I27" s="127">
        <f>VLOOKUP(A27,'2.1e-6 12-31-2018 PIS'!$I$6:$Z$141,4,FALSE)</f>
        <v>100951039.08</v>
      </c>
    </row>
    <row r="28" spans="1:9">
      <c r="A28" s="110" t="s">
        <v>81</v>
      </c>
      <c r="B28" s="166" t="s">
        <v>82</v>
      </c>
      <c r="C28" s="110" t="str">
        <f t="shared" si="3"/>
        <v>352</v>
      </c>
      <c r="D28" s="168">
        <v>242752389.38</v>
      </c>
      <c r="E28" s="168">
        <v>189255520.63999999</v>
      </c>
      <c r="F28" s="127">
        <f>VLOOKUP(A28,'2.1e-3 12-31-2021 PIS'!$D$6:$G$89,2,FALSE)</f>
        <v>177434563.56</v>
      </c>
      <c r="G28" s="127">
        <f>VLOOKUP(A28,'2.1e-4 12-31-2020 PIS'!$A$11:$G$101,4,FALSE)</f>
        <v>159376637.53</v>
      </c>
      <c r="H28" s="127">
        <f>VLOOKUP(A28,'2.1e-5 12-31-2019 PIS'!$A$11:$G$97,4,FALSE)</f>
        <v>153310105.94</v>
      </c>
      <c r="I28" s="127">
        <f>VLOOKUP(A28,'2.1e-6 12-31-2018 PIS'!$I$6:$Z$141,4,FALSE)</f>
        <v>151564202.28</v>
      </c>
    </row>
    <row r="29" spans="1:9">
      <c r="A29" s="110" t="s">
        <v>83</v>
      </c>
      <c r="B29" s="166" t="s">
        <v>84</v>
      </c>
      <c r="C29" s="110" t="str">
        <f t="shared" si="3"/>
        <v>353</v>
      </c>
      <c r="D29" s="168">
        <v>1422908837.6300001</v>
      </c>
      <c r="E29" s="168">
        <f>733175101.86+413645083.87</f>
        <v>1146820185.73</v>
      </c>
      <c r="F29" s="127">
        <f>VLOOKUP(A29,'2.1e-3 12-31-2021 PIS'!$D$6:$G$89,2,FALSE)</f>
        <v>1106950607.4199998</v>
      </c>
      <c r="G29" s="127">
        <f>VLOOKUP(A29,'2.1e-4 12-31-2020 PIS'!$A$11:$G$101,4,FALSE)</f>
        <v>1032192095.37</v>
      </c>
      <c r="H29" s="127">
        <f>VLOOKUP(A29,'2.1e-5 12-31-2019 PIS'!$A$11:$G$97,4,FALSE)</f>
        <v>894603248.63000011</v>
      </c>
      <c r="I29" s="127">
        <f>VLOOKUP(A29,'2.1e-6 12-31-2018 PIS'!$I$6:$Z$141,4,FALSE)</f>
        <v>562682479.14999998</v>
      </c>
    </row>
    <row r="30" spans="1:9">
      <c r="A30" s="110" t="s">
        <v>85</v>
      </c>
      <c r="B30" s="166" t="s">
        <v>86</v>
      </c>
      <c r="C30" s="110" t="str">
        <f t="shared" si="3"/>
        <v>354</v>
      </c>
      <c r="D30" s="168">
        <v>1712985170.4799998</v>
      </c>
      <c r="E30" s="168">
        <v>1527377770.8299999</v>
      </c>
      <c r="F30" s="127">
        <f>VLOOKUP(A30,'2.1e-3 12-31-2021 PIS'!$D$6:$G$89,2,FALSE)</f>
        <v>1358935423.77</v>
      </c>
      <c r="G30" s="127">
        <f>VLOOKUP(A30,'2.1e-4 12-31-2020 PIS'!$A$11:$G$101,4,FALSE)</f>
        <v>1049719803.9399999</v>
      </c>
      <c r="H30" s="127">
        <f>VLOOKUP(A30,'2.1e-5 12-31-2019 PIS'!$A$11:$G$97,4,FALSE)</f>
        <v>991931778.93000007</v>
      </c>
      <c r="I30" s="127">
        <f>VLOOKUP(A30,'2.1e-6 12-31-2018 PIS'!$I$6:$Z$141,4,FALSE)</f>
        <v>817756037.96000004</v>
      </c>
    </row>
    <row r="31" spans="1:9">
      <c r="A31" s="110" t="s">
        <v>87</v>
      </c>
      <c r="B31" s="166" t="s">
        <v>88</v>
      </c>
      <c r="C31" s="110" t="str">
        <f t="shared" si="3"/>
        <v>355</v>
      </c>
      <c r="D31" s="168">
        <v>186913450.01000002</v>
      </c>
      <c r="E31" s="168">
        <v>171402435.25999999</v>
      </c>
      <c r="F31" s="127">
        <f>VLOOKUP(A31,'2.1e-3 12-31-2021 PIS'!$D$6:$G$89,2,FALSE)</f>
        <v>141206984.36000001</v>
      </c>
      <c r="G31" s="127">
        <f>VLOOKUP(A31,'2.1e-4 12-31-2020 PIS'!$A$11:$G$101,4,FALSE)</f>
        <v>134904627.40000001</v>
      </c>
      <c r="H31" s="127">
        <f>VLOOKUP(A31,'2.1e-5 12-31-2019 PIS'!$A$11:$G$97,4,FALSE)</f>
        <v>131364517.25</v>
      </c>
      <c r="I31" s="127">
        <f>VLOOKUP(A31,'2.1e-6 12-31-2018 PIS'!$I$6:$Z$141,4,FALSE)</f>
        <v>125035039.12</v>
      </c>
    </row>
    <row r="32" spans="1:9">
      <c r="A32" s="110" t="s">
        <v>89</v>
      </c>
      <c r="B32" s="166" t="s">
        <v>90</v>
      </c>
      <c r="C32" s="110" t="str">
        <f t="shared" si="3"/>
        <v>356</v>
      </c>
      <c r="D32" s="168">
        <v>1240236608.4599998</v>
      </c>
      <c r="E32" s="168">
        <v>862213821.88</v>
      </c>
      <c r="F32" s="127">
        <f>VLOOKUP(A32,'2.1e-3 12-31-2021 PIS'!$D$6:$G$89,2,FALSE)</f>
        <v>784413295.26999998</v>
      </c>
      <c r="G32" s="127">
        <f>VLOOKUP(A32,'2.1e-4 12-31-2020 PIS'!$A$11:$G$101,4,FALSE)</f>
        <v>689863671.20999992</v>
      </c>
      <c r="H32" s="127">
        <f>VLOOKUP(A32,'2.1e-5 12-31-2019 PIS'!$A$11:$G$97,4,FALSE)</f>
        <v>646685150.31000006</v>
      </c>
      <c r="I32" s="127">
        <f>VLOOKUP(A32,'2.1e-6 12-31-2018 PIS'!$I$6:$Z$141,4,FALSE)</f>
        <v>601012418.42999995</v>
      </c>
    </row>
    <row r="33" spans="1:11">
      <c r="A33" s="110" t="s">
        <v>91</v>
      </c>
      <c r="B33" s="166" t="s">
        <v>92</v>
      </c>
      <c r="C33" s="110" t="str">
        <f t="shared" si="3"/>
        <v>357</v>
      </c>
      <c r="D33" s="168">
        <v>38232024.840000004</v>
      </c>
      <c r="E33" s="168">
        <v>38232024.840000004</v>
      </c>
      <c r="F33" s="127">
        <f>VLOOKUP(A33,'2.1e-3 12-31-2021 PIS'!$D$6:$G$89,2,FALSE)</f>
        <v>38232024.840000004</v>
      </c>
      <c r="G33" s="127">
        <f>VLOOKUP(A33,'2.1e-4 12-31-2020 PIS'!$A$11:$G$101,4,FALSE)</f>
        <v>38232024.840000004</v>
      </c>
      <c r="H33" s="127">
        <f>VLOOKUP(A33,'2.1e-5 12-31-2019 PIS'!$A$11:$G$97,4,FALSE)</f>
        <v>38232024.840000004</v>
      </c>
      <c r="I33" s="127">
        <f>VLOOKUP(A33,'2.1e-6 12-31-2018 PIS'!$I$6:$Z$141,4,FALSE)</f>
        <v>38059655.950000003</v>
      </c>
    </row>
    <row r="34" spans="1:11">
      <c r="A34" s="110" t="s">
        <v>93</v>
      </c>
      <c r="B34" s="166" t="s">
        <v>94</v>
      </c>
      <c r="C34" s="110" t="str">
        <f t="shared" si="3"/>
        <v>358</v>
      </c>
      <c r="D34" s="168">
        <v>16481347.029999999</v>
      </c>
      <c r="E34" s="168">
        <v>14946315.57</v>
      </c>
      <c r="F34" s="127">
        <f>VLOOKUP(A34,'2.1e-3 12-31-2021 PIS'!$D$6:$G$89,2,FALSE)</f>
        <v>14946315.57</v>
      </c>
      <c r="G34" s="127">
        <f>VLOOKUP(A34,'2.1e-4 12-31-2020 PIS'!$A$11:$G$101,4,FALSE)</f>
        <v>14946315.57</v>
      </c>
      <c r="H34" s="127">
        <f>VLOOKUP(A34,'2.1e-5 12-31-2019 PIS'!$A$11:$G$97,4,FALSE)</f>
        <v>14661443.810000001</v>
      </c>
      <c r="I34" s="127">
        <f>VLOOKUP(A34,'2.1e-6 12-31-2018 PIS'!$I$6:$Z$141,4,FALSE)</f>
        <v>14661443.810000001</v>
      </c>
    </row>
    <row r="35" spans="1:11">
      <c r="A35" s="110" t="s">
        <v>95</v>
      </c>
      <c r="B35" s="166" t="s">
        <v>96</v>
      </c>
      <c r="C35" s="110" t="str">
        <f t="shared" si="3"/>
        <v>359</v>
      </c>
      <c r="D35" s="168">
        <v>565883307.7700001</v>
      </c>
      <c r="E35" s="168">
        <v>393751142.94</v>
      </c>
      <c r="F35" s="127">
        <f>VLOOKUP(A35,'2.1e-3 12-31-2021 PIS'!$D$6:$G$89,2,FALSE)</f>
        <v>277086689.29000002</v>
      </c>
      <c r="G35" s="127">
        <f>VLOOKUP(A35,'2.1e-4 12-31-2020 PIS'!$A$11:$G$101,4,FALSE)</f>
        <v>133980498.62000002</v>
      </c>
      <c r="H35" s="127">
        <f>VLOOKUP(A35,'2.1e-5 12-31-2019 PIS'!$A$11:$G$97,4,FALSE)</f>
        <v>97097611.199999988</v>
      </c>
      <c r="I35" s="127">
        <f>VLOOKUP(A35,'2.1e-6 12-31-2018 PIS'!$I$6:$Z$141,4,FALSE)</f>
        <v>78546892.040000007</v>
      </c>
    </row>
    <row r="36" spans="1:11">
      <c r="A36" s="110" t="s">
        <v>97</v>
      </c>
      <c r="B36" s="93" t="s">
        <v>98</v>
      </c>
      <c r="C36" s="110" t="str">
        <f t="shared" si="3"/>
        <v>352</v>
      </c>
      <c r="D36" s="168"/>
      <c r="E36" s="168">
        <v>37209502.32</v>
      </c>
      <c r="F36" s="127">
        <f>VLOOKUP(A36,'2.1e-3 12-31-2021 PIS'!$D$6:$G$89,2,FALSE)</f>
        <v>30807060.77</v>
      </c>
      <c r="G36" s="127">
        <f>VLOOKUP(A36,'2.1e-4 12-31-2020 PIS'!$A$11:$G$101,4,FALSE)</f>
        <v>22887778.359999999</v>
      </c>
      <c r="H36" s="127">
        <f>VLOOKUP(A36,'2.1e-5 12-31-2019 PIS'!$A$11:$G$97,4,FALSE)</f>
        <v>26862338.93</v>
      </c>
      <c r="I36" s="127">
        <f>VLOOKUP(A36,'2.1e-6 12-31-2018 PIS'!$I$6:$Z$141,4,FALSE)</f>
        <v>63293854.640000001</v>
      </c>
    </row>
    <row r="37" spans="1:11">
      <c r="A37" s="110" t="s">
        <v>99</v>
      </c>
      <c r="B37" s="93" t="s">
        <v>100</v>
      </c>
      <c r="C37" s="110" t="str">
        <f t="shared" si="3"/>
        <v>353</v>
      </c>
      <c r="D37" s="168"/>
      <c r="E37" s="168">
        <v>143843343.16</v>
      </c>
      <c r="F37" s="127">
        <f>VLOOKUP(A37,'2.1e-3 12-31-2021 PIS'!$D$6:$G$89,2,FALSE)</f>
        <v>110224042.32000001</v>
      </c>
      <c r="G37" s="127">
        <f>VLOOKUP(A37,'2.1e-4 12-31-2020 PIS'!$A$11:$G$101,4,FALSE)</f>
        <v>104177557.42000002</v>
      </c>
      <c r="H37" s="127">
        <f>VLOOKUP(A37,'2.1e-5 12-31-2019 PIS'!$A$11:$G$97,4,FALSE)</f>
        <v>171965315.25</v>
      </c>
      <c r="I37" s="127">
        <f>VLOOKUP(A37,'2.1e-6 12-31-2018 PIS'!$I$6:$Z$141,4,FALSE)</f>
        <v>108178665.58</v>
      </c>
    </row>
    <row r="38" spans="1:11">
      <c r="A38" s="110" t="s">
        <v>101</v>
      </c>
      <c r="B38" s="166" t="s">
        <v>102</v>
      </c>
      <c r="C38" s="110" t="str">
        <f t="shared" si="3"/>
        <v>354</v>
      </c>
      <c r="D38" s="168"/>
      <c r="E38" s="168">
        <v>29072624.559999999</v>
      </c>
      <c r="F38" s="127">
        <f>VLOOKUP(A38,'2.1e-3 12-31-2021 PIS'!$D$6:$G$89,2,FALSE)</f>
        <v>17384138.91</v>
      </c>
      <c r="G38" s="127">
        <f>VLOOKUP(A38,'2.1e-4 12-31-2020 PIS'!$A$11:$G$101,4,FALSE)</f>
        <v>13567618.470000001</v>
      </c>
      <c r="H38" s="127">
        <f>VLOOKUP(A38,'2.1e-5 12-31-2019 PIS'!$A$11:$G$97,4,FALSE)</f>
        <v>16378143.799999999</v>
      </c>
      <c r="I38" s="127">
        <f>VLOOKUP(A38,'2.1e-6 12-31-2018 PIS'!$I$6:$Z$141,4,FALSE)</f>
        <v>4623739.08</v>
      </c>
      <c r="K38" s="93" t="s">
        <v>103</v>
      </c>
    </row>
    <row r="39" spans="1:11">
      <c r="A39" s="110" t="s">
        <v>104</v>
      </c>
      <c r="B39" s="93" t="s">
        <v>105</v>
      </c>
      <c r="C39" s="110" t="str">
        <f t="shared" si="3"/>
        <v>356</v>
      </c>
      <c r="D39" s="168"/>
      <c r="E39" s="169">
        <v>162686575.15000001</v>
      </c>
      <c r="F39" s="127">
        <f>VLOOKUP(A39,'2.1e-3 12-31-2021 PIS'!$D$6:$G$89,2,FALSE)</f>
        <v>108238152.63999999</v>
      </c>
      <c r="G39" s="127">
        <f>VLOOKUP(A39,'2.1e-4 12-31-2020 PIS'!$A$11:$G$101,4,FALSE)</f>
        <v>0</v>
      </c>
      <c r="H39" s="127">
        <f>VLOOKUP(A39,'2.1e-5 12-31-2019 PIS'!$A$11:$G$97,4,FALSE)</f>
        <v>0</v>
      </c>
      <c r="I39" s="127">
        <f>VLOOKUP(A39,'2.1e-6 12-31-2018 PIS'!$I$6:$Z$141,4,FALSE)</f>
        <v>0</v>
      </c>
    </row>
    <row r="40" spans="1:11">
      <c r="A40" s="110"/>
      <c r="B40" s="22" t="s">
        <v>106</v>
      </c>
      <c r="D40" s="164">
        <f t="shared" ref="D40:I40" si="4">SUM(D26:D39)</f>
        <v>5644878075.1200008</v>
      </c>
      <c r="E40" s="164">
        <f t="shared" si="4"/>
        <v>4933045598.3400002</v>
      </c>
      <c r="F40" s="165">
        <f t="shared" si="4"/>
        <v>4380712005.25</v>
      </c>
      <c r="G40" s="165">
        <f t="shared" si="4"/>
        <v>3580398689.9900002</v>
      </c>
      <c r="H40" s="165">
        <f t="shared" si="4"/>
        <v>3332290959.9500003</v>
      </c>
      <c r="I40" s="165">
        <f t="shared" si="4"/>
        <v>2715693690.3799992</v>
      </c>
    </row>
    <row r="41" spans="1:11">
      <c r="A41" s="110"/>
      <c r="B41" s="166"/>
      <c r="E41" s="149"/>
      <c r="F41" s="167"/>
      <c r="G41" s="167"/>
      <c r="H41" s="167"/>
      <c r="I41" s="167"/>
    </row>
    <row r="42" spans="1:11">
      <c r="A42" s="110"/>
      <c r="B42" s="4" t="s">
        <v>107</v>
      </c>
      <c r="C42" s="4"/>
      <c r="D42" s="89"/>
      <c r="E42" s="89"/>
      <c r="F42" s="167"/>
      <c r="G42" s="167"/>
      <c r="H42" s="167"/>
      <c r="I42" s="167"/>
    </row>
    <row r="43" spans="1:11">
      <c r="A43" s="110" t="s">
        <v>108</v>
      </c>
      <c r="B43" s="166" t="s">
        <v>73</v>
      </c>
      <c r="C43" s="110" t="str">
        <f t="shared" ref="C43:C72" si="5">IF(LEFT(A43,1)="E",MID(A43,2,3),MID(A43,3,3))</f>
        <v>360</v>
      </c>
      <c r="D43" s="168">
        <v>145258314.84999999</v>
      </c>
      <c r="E43" s="168">
        <v>121708121.22</v>
      </c>
      <c r="F43" s="127">
        <f>VLOOKUP(A43,'2.1e-3 12-31-2021 PIS'!$D$6:$G$89,2,FALSE)</f>
        <v>46174893.300000004</v>
      </c>
      <c r="G43" s="127">
        <f>VLOOKUP(A43,'2.1e-4 12-31-2020 PIS'!$A$11:$G$101,4,FALSE)</f>
        <v>32285069.780000001</v>
      </c>
      <c r="H43" s="127">
        <f>VLOOKUP(A43,'2.1e-5 12-31-2019 PIS'!$A$11:$G$97,4,FALSE)</f>
        <v>32285069.780000001</v>
      </c>
      <c r="I43" s="127">
        <f>VLOOKUP(A43,'2.1e-6 12-31-2018 PIS'!$I$6:$Z$141,4,FALSE)</f>
        <v>31120482.07</v>
      </c>
    </row>
    <row r="44" spans="1:11">
      <c r="A44" s="110" t="s">
        <v>109</v>
      </c>
      <c r="B44" s="166" t="s">
        <v>80</v>
      </c>
      <c r="C44" s="110" t="str">
        <f t="shared" si="5"/>
        <v>360</v>
      </c>
      <c r="D44" s="168">
        <v>1359745.4</v>
      </c>
      <c r="E44" s="168">
        <v>1175408.31</v>
      </c>
      <c r="F44" s="127">
        <f>VLOOKUP(A44,'2.1e-3 12-31-2021 PIS'!$D$6:$G$89,2,FALSE)</f>
        <v>1175408.3099999998</v>
      </c>
      <c r="G44" s="127">
        <f>VLOOKUP(A44,'2.1e-4 12-31-2020 PIS'!$A$11:$G$101,4,FALSE)</f>
        <v>1175408.31</v>
      </c>
      <c r="H44" s="127">
        <f>VLOOKUP(A44,'2.1e-5 12-31-2019 PIS'!$A$11:$G$97,4,FALSE)</f>
        <v>1175408.31</v>
      </c>
      <c r="I44" s="127">
        <f>VLOOKUP(A44,'2.1e-6 12-31-2018 PIS'!$I$6:$Z$141,4,FALSE)</f>
        <v>2210688.31</v>
      </c>
    </row>
    <row r="45" spans="1:11">
      <c r="A45" s="110" t="s">
        <v>110</v>
      </c>
      <c r="B45" s="166" t="s">
        <v>82</v>
      </c>
      <c r="C45" s="110" t="str">
        <f t="shared" si="5"/>
        <v>361</v>
      </c>
      <c r="D45" s="168">
        <v>164927118.66</v>
      </c>
      <c r="E45" s="168">
        <v>125720812.23</v>
      </c>
      <c r="F45" s="127">
        <f>VLOOKUP(A45,'2.1e-3 12-31-2021 PIS'!$D$6:$G$89,2,FALSE)</f>
        <v>119780440.95999999</v>
      </c>
      <c r="G45" s="127">
        <f>VLOOKUP(A45,'2.1e-4 12-31-2020 PIS'!$A$11:$G$101,4,FALSE)</f>
        <v>102583899.81999999</v>
      </c>
      <c r="H45" s="127">
        <f>VLOOKUP(A45,'2.1e-5 12-31-2019 PIS'!$A$11:$G$97,4,FALSE)</f>
        <v>94833909.510000005</v>
      </c>
      <c r="I45" s="127">
        <f>VLOOKUP(A45,'2.1e-6 12-31-2018 PIS'!$I$6:$Z$141,4,FALSE)</f>
        <v>91286595.959999993</v>
      </c>
    </row>
    <row r="46" spans="1:11">
      <c r="A46" s="110" t="s">
        <v>111</v>
      </c>
      <c r="B46" s="166" t="s">
        <v>84</v>
      </c>
      <c r="C46" s="110" t="str">
        <f t="shared" si="5"/>
        <v>362</v>
      </c>
      <c r="D46" s="168">
        <v>1552343279.78</v>
      </c>
      <c r="E46" s="168">
        <f>811317402.38+509542180.46</f>
        <v>1320859582.8399999</v>
      </c>
      <c r="F46" s="127">
        <f>VLOOKUP(A46,'2.1e-3 12-31-2021 PIS'!$D$6:$G$89,2,FALSE)</f>
        <v>1275277072.9200001</v>
      </c>
      <c r="G46" s="127">
        <f>VLOOKUP(A46,'2.1e-4 12-31-2020 PIS'!$A$11:$G$101,4,FALSE)</f>
        <v>1208132222.6399999</v>
      </c>
      <c r="H46" s="127">
        <f>VLOOKUP(A46,'2.1e-5 12-31-2019 PIS'!$A$11:$G$97,4,FALSE)</f>
        <v>1086827233.8500001</v>
      </c>
      <c r="I46" s="127">
        <f>VLOOKUP(A46,'2.1e-6 12-31-2018 PIS'!$I$6:$Z$141,4,FALSE)</f>
        <v>665263174.92999995</v>
      </c>
    </row>
    <row r="47" spans="1:11">
      <c r="A47" s="110" t="s">
        <v>112</v>
      </c>
      <c r="B47" s="166" t="s">
        <v>88</v>
      </c>
      <c r="C47" s="110" t="str">
        <f t="shared" si="5"/>
        <v>364</v>
      </c>
      <c r="D47" s="168">
        <v>1398907495.77</v>
      </c>
      <c r="E47" s="168">
        <v>1125108929.6099999</v>
      </c>
      <c r="F47" s="127">
        <f>VLOOKUP(A47,'2.1e-3 12-31-2021 PIS'!$D$6:$G$89,2,FALSE)</f>
        <v>988492526.29999995</v>
      </c>
      <c r="G47" s="127">
        <f>VLOOKUP(A47,'2.1e-4 12-31-2020 PIS'!$A$11:$G$101,4,FALSE)</f>
        <v>934850562.63</v>
      </c>
      <c r="H47" s="127">
        <f>VLOOKUP(A47,'2.1e-5 12-31-2019 PIS'!$A$11:$G$97,4,FALSE)</f>
        <v>869173315.75</v>
      </c>
      <c r="I47" s="127">
        <f>VLOOKUP(A47,'2.1e-6 12-31-2018 PIS'!$I$6:$Z$141,4,FALSE)</f>
        <v>820412720.58000004</v>
      </c>
    </row>
    <row r="48" spans="1:11">
      <c r="A48" s="110" t="s">
        <v>113</v>
      </c>
      <c r="B48" s="166" t="s">
        <v>90</v>
      </c>
      <c r="C48" s="110" t="str">
        <f t="shared" si="5"/>
        <v>365</v>
      </c>
      <c r="D48" s="168">
        <v>1458184400.4500003</v>
      </c>
      <c r="E48" s="168">
        <v>1256707408.5699999</v>
      </c>
      <c r="F48" s="127">
        <f>VLOOKUP(A48,'2.1e-3 12-31-2021 PIS'!$D$6:$G$89,2,FALSE)</f>
        <v>1151512938.2199998</v>
      </c>
      <c r="G48" s="127">
        <f>VLOOKUP(A48,'2.1e-4 12-31-2020 PIS'!$A$11:$G$101,4,FALSE)</f>
        <v>1101994988.6399999</v>
      </c>
      <c r="H48" s="127">
        <f>VLOOKUP(A48,'2.1e-5 12-31-2019 PIS'!$A$11:$G$97,4,FALSE)</f>
        <v>1043398528.67</v>
      </c>
      <c r="I48" s="127">
        <f>VLOOKUP(A48,'2.1e-6 12-31-2018 PIS'!$I$6:$Z$141,4,FALSE)</f>
        <v>994771204.95000005</v>
      </c>
    </row>
    <row r="49" spans="1:11">
      <c r="A49" s="110" t="s">
        <v>114</v>
      </c>
      <c r="B49" s="166" t="s">
        <v>92</v>
      </c>
      <c r="C49" s="110" t="str">
        <f t="shared" si="5"/>
        <v>366</v>
      </c>
      <c r="D49" s="168">
        <v>789925138.08000004</v>
      </c>
      <c r="E49" s="168">
        <v>709422522.76999998</v>
      </c>
      <c r="F49" s="127">
        <f>VLOOKUP(A49,'2.1e-3 12-31-2021 PIS'!$D$6:$G$89,2,FALSE)</f>
        <v>682526521.97000003</v>
      </c>
      <c r="G49" s="127">
        <f>VLOOKUP(A49,'2.1e-4 12-31-2020 PIS'!$A$11:$G$101,4,FALSE)</f>
        <v>642822859.79999995</v>
      </c>
      <c r="H49" s="127">
        <f>VLOOKUP(A49,'2.1e-5 12-31-2019 PIS'!$A$11:$G$97,4,FALSE)</f>
        <v>611973726.75999999</v>
      </c>
      <c r="I49" s="127">
        <f>VLOOKUP(A49,'2.1e-6 12-31-2018 PIS'!$I$6:$Z$141,4,FALSE)</f>
        <v>580390115.66999996</v>
      </c>
    </row>
    <row r="50" spans="1:11">
      <c r="A50" s="110" t="s">
        <v>115</v>
      </c>
      <c r="B50" s="166" t="s">
        <v>94</v>
      </c>
      <c r="C50" s="110" t="str">
        <f t="shared" si="5"/>
        <v>367</v>
      </c>
      <c r="D50" s="168">
        <v>1469030248.5199997</v>
      </c>
      <c r="E50" s="168">
        <v>1323402009.6600001</v>
      </c>
      <c r="F50" s="127">
        <f>VLOOKUP(A50,'2.1e-3 12-31-2021 PIS'!$D$6:$G$89,2,FALSE)</f>
        <v>1227460719.7199996</v>
      </c>
      <c r="G50" s="127">
        <f>VLOOKUP(A50,'2.1e-4 12-31-2020 PIS'!$A$11:$G$101,4,FALSE)</f>
        <v>1168722811.5899999</v>
      </c>
      <c r="H50" s="127">
        <f>VLOOKUP(A50,'2.1e-5 12-31-2019 PIS'!$A$11:$G$97,4,FALSE)</f>
        <v>1115693526.1300001</v>
      </c>
      <c r="I50" s="127">
        <f>VLOOKUP(A50,'2.1e-6 12-31-2018 PIS'!$I$6:$Z$141,4,FALSE)</f>
        <v>1041898118.21</v>
      </c>
    </row>
    <row r="51" spans="1:11">
      <c r="A51" s="110" t="s">
        <v>116</v>
      </c>
      <c r="B51" s="166" t="s">
        <v>117</v>
      </c>
      <c r="C51" s="110" t="str">
        <f t="shared" si="5"/>
        <v>368</v>
      </c>
      <c r="D51" s="168">
        <v>1999539465.3699999</v>
      </c>
      <c r="E51" s="168">
        <v>1682394338.1500001</v>
      </c>
      <c r="F51" s="127">
        <f>VLOOKUP(A51,'2.1e-3 12-31-2021 PIS'!$D$6:$G$89,2,FALSE)</f>
        <v>1564309043.0899999</v>
      </c>
      <c r="G51" s="127">
        <f>VLOOKUP(A51,'2.1e-4 12-31-2020 PIS'!$A$11:$G$101,4,FALSE)</f>
        <v>1494003253.1599998</v>
      </c>
      <c r="H51" s="127">
        <f>VLOOKUP(A51,'2.1e-5 12-31-2019 PIS'!$A$11:$G$97,4,FALSE)</f>
        <v>1431387031.28</v>
      </c>
      <c r="I51" s="127">
        <f>VLOOKUP(A51,'2.1e-6 12-31-2018 PIS'!$I$6:$Z$141,4,FALSE)</f>
        <v>1363023259.03</v>
      </c>
    </row>
    <row r="52" spans="1:11">
      <c r="A52" s="110" t="s">
        <v>118</v>
      </c>
      <c r="B52" s="166" t="s">
        <v>119</v>
      </c>
      <c r="C52" s="110" t="str">
        <f t="shared" si="5"/>
        <v>369</v>
      </c>
      <c r="D52" s="168">
        <v>256120152.17999998</v>
      </c>
      <c r="E52" s="168">
        <v>220171466.19999999</v>
      </c>
      <c r="F52" s="127">
        <f>VLOOKUP(A52,'2.1e-3 12-31-2021 PIS'!$D$6:$G$89,2,FALSE)</f>
        <v>219566358.70000002</v>
      </c>
      <c r="G52" s="127">
        <f>VLOOKUP(A52,'2.1e-4 12-31-2020 PIS'!$A$11:$G$101,4,FALSE)</f>
        <v>209316399.31</v>
      </c>
      <c r="H52" s="127">
        <f>VLOOKUP(A52,'2.1e-5 12-31-2019 PIS'!$A$11:$G$97,4,FALSE)</f>
        <v>207920187.30000001</v>
      </c>
      <c r="I52" s="127">
        <f>VLOOKUP(A52,'2.1e-6 12-31-2018 PIS'!$I$6:$Z$141,4,FALSE)</f>
        <v>198237031</v>
      </c>
    </row>
    <row r="53" spans="1:11">
      <c r="A53" s="110" t="s">
        <v>120</v>
      </c>
      <c r="B53" s="166" t="s">
        <v>121</v>
      </c>
      <c r="C53" s="110" t="str">
        <f t="shared" si="5"/>
        <v>370</v>
      </c>
      <c r="D53" s="168">
        <v>81476042.219999999</v>
      </c>
      <c r="E53" s="168">
        <v>78374103.670000002</v>
      </c>
      <c r="F53" s="127">
        <f>VLOOKUP(A53,'2.1e-3 12-31-2021 PIS'!$D$6:$G$89,2,FALSE)</f>
        <v>77933174.650000006</v>
      </c>
      <c r="G53" s="127">
        <f>VLOOKUP(A53,'2.1e-4 12-31-2020 PIS'!$A$11:$G$101,4,FALSE)</f>
        <v>76579455.060000002</v>
      </c>
      <c r="H53" s="127">
        <f>VLOOKUP(A53,'2.1e-5 12-31-2019 PIS'!$A$11:$G$97,4,FALSE)</f>
        <v>80000264.109999999</v>
      </c>
      <c r="I53" s="127">
        <f>VLOOKUP(A53,'2.1e-6 12-31-2018 PIS'!$I$6:$Z$141,4,FALSE)</f>
        <v>77999948.799999997</v>
      </c>
    </row>
    <row r="54" spans="1:11">
      <c r="A54" s="110" t="s">
        <v>122</v>
      </c>
      <c r="B54" s="166" t="s">
        <v>123</v>
      </c>
      <c r="C54" s="110" t="str">
        <f t="shared" si="5"/>
        <v>370</v>
      </c>
      <c r="D54" s="93"/>
      <c r="E54" s="168">
        <v>0</v>
      </c>
      <c r="F54" s="127"/>
      <c r="G54" s="127">
        <f>VLOOKUP(A54,'2.1e-4 12-31-2020 PIS'!$A$11:$G$101,4,FALSE)</f>
        <v>0</v>
      </c>
      <c r="H54" s="127">
        <f>VLOOKUP(A54,'2.1e-5 12-31-2019 PIS'!$A$11:$G$97,4,FALSE)</f>
        <v>0</v>
      </c>
      <c r="I54" s="127">
        <f>VLOOKUP(A54,'2.1e-6 12-31-2018 PIS'!$I$6:$Z$141,4,FALSE)</f>
        <v>0</v>
      </c>
      <c r="K54" s="93" t="s">
        <v>124</v>
      </c>
    </row>
    <row r="55" spans="1:11">
      <c r="A55" s="110" t="s">
        <v>125</v>
      </c>
      <c r="B55" s="166" t="s">
        <v>126</v>
      </c>
      <c r="C55" s="110" t="str">
        <f t="shared" si="5"/>
        <v>370</v>
      </c>
      <c r="D55" s="168">
        <v>256502384.42000002</v>
      </c>
      <c r="E55" s="168">
        <v>173345934.31999999</v>
      </c>
      <c r="F55" s="127">
        <f>VLOOKUP(A55,'2.1e-3 12-31-2021 PIS'!$D$6:$G$89,2,FALSE)</f>
        <v>170175865.91</v>
      </c>
      <c r="G55" s="127">
        <f>VLOOKUP(A55,'2.1e-4 12-31-2020 PIS'!$A$11:$G$101,4,FALSE)</f>
        <v>142047002.18000001</v>
      </c>
      <c r="H55" s="127">
        <f>VLOOKUP(A55,'2.1e-5 12-31-2019 PIS'!$A$11:$G$97,4,FALSE)</f>
        <v>126035086.84999999</v>
      </c>
      <c r="I55" s="127">
        <f>VLOOKUP(A55,'2.1e-6 12-31-2018 PIS'!$I$6:$Z$141,4,FALSE)</f>
        <v>191025089.88999999</v>
      </c>
    </row>
    <row r="56" spans="1:11">
      <c r="A56" s="110" t="s">
        <v>127</v>
      </c>
      <c r="B56" s="166" t="s">
        <v>128</v>
      </c>
      <c r="C56" s="110" t="str">
        <f t="shared" si="5"/>
        <v>371</v>
      </c>
      <c r="D56" s="93"/>
      <c r="E56" s="168">
        <v>0.01</v>
      </c>
      <c r="F56" s="127">
        <f>VLOOKUP(A56,'2.1e-3 12-31-2021 PIS'!$D$6:$G$89,2,FALSE)</f>
        <v>0.01</v>
      </c>
      <c r="G56" s="127">
        <f>VLOOKUP(A56,'2.1e-4 12-31-2020 PIS'!$A$11:$G$101,4,FALSE)</f>
        <v>0.01</v>
      </c>
      <c r="H56" s="127">
        <f>VLOOKUP(A56,'2.1e-5 12-31-2019 PIS'!$A$11:$G$97,4,FALSE)</f>
        <v>0.01</v>
      </c>
      <c r="I56" s="127">
        <f>VLOOKUP(A56,'2.1e-6 12-31-2018 PIS'!$I$6:$Z$141,4,FALSE)</f>
        <v>0.01</v>
      </c>
    </row>
    <row r="57" spans="1:11">
      <c r="A57" s="110" t="s">
        <v>129</v>
      </c>
      <c r="B57" s="166" t="s">
        <v>130</v>
      </c>
      <c r="C57" s="110" t="str">
        <f t="shared" si="5"/>
        <v>373</v>
      </c>
      <c r="D57" s="168">
        <v>770509369.86000001</v>
      </c>
      <c r="E57" s="168">
        <v>732922292.46000004</v>
      </c>
      <c r="F57" s="127">
        <f>VLOOKUP(A57,'2.1e-3 12-31-2021 PIS'!$D$6:$G$89,2,FALSE)</f>
        <v>690027526.61000001</v>
      </c>
      <c r="G57" s="127">
        <f>VLOOKUP(A57,'2.1e-4 12-31-2020 PIS'!$A$11:$G$101,4,FALSE)</f>
        <v>653507576.0200001</v>
      </c>
      <c r="H57" s="127">
        <f>VLOOKUP(A57,'2.1e-5 12-31-2019 PIS'!$A$11:$G$97,4,FALSE)</f>
        <v>622571533.33000004</v>
      </c>
      <c r="I57" s="127">
        <f>VLOOKUP(A57,'2.1e-6 12-31-2018 PIS'!$I$6:$Z$141,4,FALSE)</f>
        <v>586462966.95000005</v>
      </c>
    </row>
    <row r="58" spans="1:11">
      <c r="A58" s="110" t="s">
        <v>131</v>
      </c>
      <c r="B58" s="166" t="s">
        <v>130</v>
      </c>
      <c r="C58" s="110" t="str">
        <f t="shared" si="5"/>
        <v>373</v>
      </c>
      <c r="D58" s="168">
        <v>14841000.66</v>
      </c>
      <c r="E58" s="168">
        <v>13939905.539999999</v>
      </c>
      <c r="F58" s="127">
        <f>VLOOKUP(A58,'2.1e-3 12-31-2021 PIS'!$D$6:$G$89,2,FALSE)</f>
        <v>13632154.35</v>
      </c>
      <c r="G58" s="127">
        <f>VLOOKUP(A58,'2.1e-4 12-31-2020 PIS'!$A$11:$G$101,4,FALSE)</f>
        <v>13467725.93</v>
      </c>
      <c r="H58" s="127">
        <f>VLOOKUP(A58,'2.1e-5 12-31-2019 PIS'!$A$11:$G$97,4,FALSE)</f>
        <v>13273827.750000002</v>
      </c>
      <c r="I58" s="127">
        <f>VLOOKUP(A58,'2.1e-6 12-31-2018 PIS'!$I$6:$Z$141,4,FALSE)</f>
        <v>13149392.82</v>
      </c>
      <c r="K58" s="93" t="s">
        <v>132</v>
      </c>
    </row>
    <row r="59" spans="1:11">
      <c r="A59" s="110" t="s">
        <v>133</v>
      </c>
      <c r="B59" s="166" t="s">
        <v>134</v>
      </c>
      <c r="C59" s="110" t="str">
        <f t="shared" si="5"/>
        <v>374</v>
      </c>
      <c r="D59" s="168">
        <v>290.39</v>
      </c>
      <c r="E59" s="168">
        <v>0.16</v>
      </c>
      <c r="F59" s="127">
        <f>VLOOKUP(A59,'2.1e-3 12-31-2021 PIS'!$D$6:$G$89,2,FALSE)</f>
        <v>0.16</v>
      </c>
      <c r="G59" s="127">
        <f>VLOOKUP(A59,'2.1e-4 12-31-2020 PIS'!$A$11:$G$101,4,FALSE)</f>
        <v>0.16</v>
      </c>
      <c r="H59" s="127">
        <f>VLOOKUP(A59,'2.1e-5 12-31-2019 PIS'!$A$11:$G$97,4,FALSE)</f>
        <v>0.16</v>
      </c>
      <c r="I59" s="127">
        <f>VLOOKUP(A59,'2.1e-6 12-31-2018 PIS'!$I$6:$Z$141,4,FALSE)</f>
        <v>0.16</v>
      </c>
    </row>
    <row r="60" spans="1:11">
      <c r="A60" s="154" t="s">
        <v>135</v>
      </c>
      <c r="B60" s="155" t="s">
        <v>136</v>
      </c>
      <c r="C60" s="154" t="str">
        <f t="shared" si="5"/>
        <v>374</v>
      </c>
      <c r="D60" s="156">
        <v>17812109.93</v>
      </c>
      <c r="E60" s="156">
        <v>19100028.420000002</v>
      </c>
      <c r="F60" s="157">
        <f>VLOOKUP(A60,'2.1e-3 12-31-2021 PIS'!$D$6:$G$89,2,FALSE)</f>
        <v>21428983.48</v>
      </c>
      <c r="G60" s="157">
        <f>VLOOKUP(A60,'2.1e-4 12-31-2020 PIS'!$A$11:$G$101,4,FALSE)</f>
        <v>22818460.329999998</v>
      </c>
      <c r="H60" s="157">
        <f>VLOOKUP(A60,'2.1e-5 12-31-2019 PIS'!$A$11:$G$97,4,FALSE)</f>
        <v>20663446.470000003</v>
      </c>
      <c r="I60" s="157">
        <f>VLOOKUP(A60,'2.1e-6 12-31-2018 PIS'!$I$6:$Z$141,4,FALSE)</f>
        <v>20537775.780000001</v>
      </c>
      <c r="K60" s="93" t="s">
        <v>124</v>
      </c>
    </row>
    <row r="61" spans="1:11">
      <c r="A61" s="110" t="s">
        <v>137</v>
      </c>
      <c r="B61" s="171" t="s">
        <v>138</v>
      </c>
      <c r="C61" s="110" t="str">
        <f t="shared" si="5"/>
        <v>370</v>
      </c>
      <c r="D61" s="168"/>
      <c r="E61" s="168">
        <v>0</v>
      </c>
      <c r="F61" s="127">
        <f>VLOOKUP(A61,'2.1e-3 12-31-2021 PIS'!$D$6:$G$89,2,FALSE)</f>
        <v>0</v>
      </c>
      <c r="G61" s="127">
        <f>VLOOKUP(A61,'2.1e-4 12-31-2020 PIS'!$A$11:$G$101,4,FALSE)</f>
        <v>0</v>
      </c>
      <c r="H61" s="127">
        <f>VLOOKUP(A61,'2.1e-5 12-31-2019 PIS'!$A$11:$G$97,4,FALSE)</f>
        <v>0</v>
      </c>
      <c r="I61" s="127">
        <f>VLOOKUP(A61,'2.1e-6 12-31-2018 PIS'!$I$6:$Z$141,4,FALSE)</f>
        <v>131843.79</v>
      </c>
      <c r="K61" s="93" t="s">
        <v>124</v>
      </c>
    </row>
    <row r="62" spans="1:11">
      <c r="A62" s="110" t="s">
        <v>139</v>
      </c>
      <c r="B62" s="171" t="s">
        <v>140</v>
      </c>
      <c r="C62" s="110" t="str">
        <f t="shared" si="5"/>
        <v>370</v>
      </c>
      <c r="D62" s="168"/>
      <c r="E62" s="168">
        <v>42459965.509999998</v>
      </c>
      <c r="F62" s="127">
        <f>VLOOKUP(A62,'2.1e-3 12-31-2021 PIS'!$D$6:$G$89,2,FALSE)</f>
        <v>12660532.42</v>
      </c>
      <c r="G62" s="127">
        <f>VLOOKUP(A62,'2.1e-4 12-31-2020 PIS'!$A$11:$G$101,4,FALSE)</f>
        <v>9897163.7299999986</v>
      </c>
      <c r="H62" s="127">
        <f>VLOOKUP(A62,'2.1e-5 12-31-2019 PIS'!$A$11:$G$97,4,FALSE)</f>
        <v>1372312.2599999998</v>
      </c>
      <c r="I62" s="127">
        <f>VLOOKUP(A62,'2.1e-6 12-31-2018 PIS'!$I$6:$Z$141,4,FALSE)</f>
        <v>29582.52</v>
      </c>
      <c r="K62" s="93" t="s">
        <v>124</v>
      </c>
    </row>
    <row r="63" spans="1:11">
      <c r="A63" s="110" t="s">
        <v>141</v>
      </c>
      <c r="B63" s="166" t="s">
        <v>142</v>
      </c>
      <c r="C63" s="110" t="str">
        <f t="shared" si="5"/>
        <v>374</v>
      </c>
      <c r="D63" s="168"/>
      <c r="E63" s="168">
        <v>647.9</v>
      </c>
      <c r="F63" s="127">
        <f>VLOOKUP(A63,'2.1e-3 12-31-2021 PIS'!$D$6:$G$89,2,FALSE)</f>
        <v>647.90000000000009</v>
      </c>
      <c r="G63" s="127">
        <f>VLOOKUP(A63,'2.1e-4 12-31-2020 PIS'!$A$11:$G$101,4,FALSE)</f>
        <v>625.41999999999996</v>
      </c>
      <c r="H63" s="127">
        <f>VLOOKUP(A63,'2.1e-5 12-31-2019 PIS'!$A$11:$G$97,4,FALSE)</f>
        <v>625.41999999999996</v>
      </c>
      <c r="I63" s="127">
        <f>VLOOKUP(A63,'2.1e-6 12-31-2018 PIS'!$I$6:$Z$141,4,FALSE)</f>
        <v>1154.54</v>
      </c>
    </row>
    <row r="64" spans="1:11">
      <c r="A64" s="110" t="s">
        <v>143</v>
      </c>
      <c r="B64" s="166" t="s">
        <v>144</v>
      </c>
      <c r="C64" s="110" t="str">
        <f t="shared" si="5"/>
        <v>373</v>
      </c>
      <c r="D64" s="168"/>
      <c r="E64" s="172">
        <f>15309727.07+127230.14</f>
        <v>15436957.210000001</v>
      </c>
      <c r="F64" s="127">
        <f>VLOOKUP(A64,'2.1e-3 12-31-2021 PIS'!$D$6:$G$89,2,FALSE)</f>
        <v>19363454.149999999</v>
      </c>
      <c r="G64" s="127">
        <f>VLOOKUP(A64,'2.1e-4 12-31-2020 PIS'!$A$11:$G$101,4,FALSE)</f>
        <v>13899453.549999997</v>
      </c>
      <c r="H64" s="127">
        <f>VLOOKUP(A64,'2.1e-5 12-31-2019 PIS'!$A$11:$G$97,4,FALSE)</f>
        <v>13125993.360000003</v>
      </c>
      <c r="I64" s="127">
        <f>VLOOKUP(A64,'2.1e-6 12-31-2018 PIS'!$I$6:$Z$141,4,FALSE)</f>
        <v>14394299.91</v>
      </c>
    </row>
    <row r="65" spans="1:9">
      <c r="A65" s="110" t="s">
        <v>145</v>
      </c>
      <c r="B65" s="166" t="s">
        <v>146</v>
      </c>
      <c r="C65" s="110" t="str">
        <f t="shared" si="5"/>
        <v>369</v>
      </c>
      <c r="D65" s="168"/>
      <c r="E65" s="168">
        <v>21689968.579999998</v>
      </c>
      <c r="F65" s="127">
        <f>VLOOKUP(A65,'2.1e-3 12-31-2021 PIS'!$D$6:$G$89,2,FALSE)</f>
        <v>10008298.079999998</v>
      </c>
      <c r="G65" s="127">
        <f>VLOOKUP(A65,'2.1e-4 12-31-2020 PIS'!$A$11:$G$101,4,FALSE)</f>
        <v>9686742.6700000018</v>
      </c>
      <c r="H65" s="127">
        <f>VLOOKUP(A65,'2.1e-5 12-31-2019 PIS'!$A$11:$G$97,4,FALSE)</f>
        <v>1322522.4799999995</v>
      </c>
      <c r="I65" s="127">
        <f>VLOOKUP(A65,'2.1e-6 12-31-2018 PIS'!$I$6:$Z$141,4,FALSE)</f>
        <v>1541023.53</v>
      </c>
    </row>
    <row r="66" spans="1:9">
      <c r="A66" s="110" t="s">
        <v>147</v>
      </c>
      <c r="B66" s="166" t="s">
        <v>148</v>
      </c>
      <c r="C66" s="110" t="str">
        <f t="shared" si="5"/>
        <v>368</v>
      </c>
      <c r="D66" s="168"/>
      <c r="E66" s="168">
        <v>38627781.469999999</v>
      </c>
      <c r="F66" s="127">
        <f>VLOOKUP(A66,'2.1e-3 12-31-2021 PIS'!$D$6:$G$89,2,FALSE)</f>
        <v>21753390.32</v>
      </c>
      <c r="G66" s="127">
        <f>VLOOKUP(A66,'2.1e-4 12-31-2020 PIS'!$A$11:$G$101,4,FALSE)</f>
        <v>12800512.349999996</v>
      </c>
      <c r="H66" s="127">
        <f>VLOOKUP(A66,'2.1e-5 12-31-2019 PIS'!$A$11:$G$97,4,FALSE)</f>
        <v>10397067.830000006</v>
      </c>
      <c r="I66" s="127">
        <f>VLOOKUP(A66,'2.1e-6 12-31-2018 PIS'!$I$6:$Z$141,4,FALSE)</f>
        <v>8954018.5800000001</v>
      </c>
    </row>
    <row r="67" spans="1:9">
      <c r="A67" s="110" t="s">
        <v>149</v>
      </c>
      <c r="B67" s="166" t="s">
        <v>150</v>
      </c>
      <c r="C67" s="110" t="str">
        <f t="shared" si="5"/>
        <v>367</v>
      </c>
      <c r="D67" s="168"/>
      <c r="E67" s="168">
        <v>37563182.509999998</v>
      </c>
      <c r="F67" s="127">
        <f>VLOOKUP(A67,'2.1e-3 12-31-2021 PIS'!$D$6:$G$89,2,FALSE)</f>
        <v>39487996.149999999</v>
      </c>
      <c r="G67" s="127">
        <f>VLOOKUP(A67,'2.1e-4 12-31-2020 PIS'!$A$11:$G$101,4,FALSE)</f>
        <v>27396542.310000006</v>
      </c>
      <c r="H67" s="127">
        <f>VLOOKUP(A67,'2.1e-5 12-31-2019 PIS'!$A$11:$G$97,4,FALSE)</f>
        <v>17000213.870000005</v>
      </c>
      <c r="I67" s="127">
        <f>VLOOKUP(A67,'2.1e-6 12-31-2018 PIS'!$I$6:$Z$141,4,FALSE)</f>
        <v>17156413.469999999</v>
      </c>
    </row>
    <row r="68" spans="1:9">
      <c r="A68" s="110" t="s">
        <v>151</v>
      </c>
      <c r="B68" s="166" t="s">
        <v>152</v>
      </c>
      <c r="C68" s="110" t="str">
        <f t="shared" si="5"/>
        <v>366</v>
      </c>
      <c r="D68" s="168"/>
      <c r="E68" s="168">
        <v>26870452.850000001</v>
      </c>
      <c r="F68" s="127">
        <f>VLOOKUP(A68,'2.1e-3 12-31-2021 PIS'!$D$6:$G$89,2,FALSE)</f>
        <v>21053856.500000004</v>
      </c>
      <c r="G68" s="127">
        <f>VLOOKUP(A68,'2.1e-4 12-31-2020 PIS'!$A$11:$G$101,4,FALSE)</f>
        <v>16428295.870000001</v>
      </c>
      <c r="H68" s="127">
        <f>VLOOKUP(A68,'2.1e-5 12-31-2019 PIS'!$A$11:$G$97,4,FALSE)</f>
        <v>4818564.120000002</v>
      </c>
      <c r="I68" s="127">
        <f>VLOOKUP(A68,'2.1e-6 12-31-2018 PIS'!$I$6:$Z$141,4,FALSE)</f>
        <v>5716430.2199999997</v>
      </c>
    </row>
    <row r="69" spans="1:9">
      <c r="A69" s="110" t="s">
        <v>153</v>
      </c>
      <c r="B69" s="166" t="s">
        <v>154</v>
      </c>
      <c r="C69" s="110" t="str">
        <f t="shared" si="5"/>
        <v>365</v>
      </c>
      <c r="D69" s="168"/>
      <c r="E69" s="168">
        <v>57278780.659999996</v>
      </c>
      <c r="F69" s="127">
        <f>VLOOKUP(A69,'2.1e-3 12-31-2021 PIS'!$D$6:$G$89,2,FALSE)</f>
        <v>22486268.010000002</v>
      </c>
      <c r="G69" s="127">
        <f>VLOOKUP(A69,'2.1e-4 12-31-2020 PIS'!$A$11:$G$101,4,FALSE)</f>
        <v>9926067.4499999974</v>
      </c>
      <c r="H69" s="127">
        <f>VLOOKUP(A69,'2.1e-5 12-31-2019 PIS'!$A$11:$G$97,4,FALSE)</f>
        <v>15732232.760000002</v>
      </c>
      <c r="I69" s="127">
        <f>VLOOKUP(A69,'2.1e-6 12-31-2018 PIS'!$I$6:$Z$141,4,FALSE)</f>
        <v>9361523.8000000007</v>
      </c>
    </row>
    <row r="70" spans="1:9">
      <c r="A70" s="110" t="s">
        <v>155</v>
      </c>
      <c r="B70" s="166" t="s">
        <v>156</v>
      </c>
      <c r="C70" s="110" t="str">
        <f t="shared" si="5"/>
        <v>364</v>
      </c>
      <c r="D70" s="168"/>
      <c r="E70" s="168">
        <v>68042025.760000005</v>
      </c>
      <c r="F70" s="127">
        <f>VLOOKUP(A70,'2.1e-3 12-31-2021 PIS'!$D$6:$G$89,2,FALSE)</f>
        <v>44421771.420000002</v>
      </c>
      <c r="G70" s="127">
        <f>VLOOKUP(A70,'2.1e-4 12-31-2020 PIS'!$A$11:$G$101,4,FALSE)</f>
        <v>9989414.200000003</v>
      </c>
      <c r="H70" s="127">
        <f>VLOOKUP(A70,'2.1e-5 12-31-2019 PIS'!$A$11:$G$97,4,FALSE)</f>
        <v>15286419.929999992</v>
      </c>
      <c r="I70" s="127">
        <f>VLOOKUP(A70,'2.1e-6 12-31-2018 PIS'!$I$6:$Z$141,4,FALSE)</f>
        <v>9873223.9800000004</v>
      </c>
    </row>
    <row r="71" spans="1:9">
      <c r="A71" s="110" t="s">
        <v>157</v>
      </c>
      <c r="B71" s="166" t="s">
        <v>158</v>
      </c>
      <c r="C71" s="110" t="str">
        <f t="shared" si="5"/>
        <v>362</v>
      </c>
      <c r="D71" s="168"/>
      <c r="E71" s="168">
        <v>106881424.94</v>
      </c>
      <c r="F71" s="127">
        <f>VLOOKUP(A71,'2.1e-3 12-31-2021 PIS'!$D$6:$G$89,2,FALSE)</f>
        <v>63605920.969999999</v>
      </c>
      <c r="G71" s="127">
        <f>VLOOKUP(A71,'2.1e-4 12-31-2020 PIS'!$A$11:$G$101,4,FALSE)</f>
        <v>89758133.75000003</v>
      </c>
      <c r="H71" s="127">
        <f>VLOOKUP(A71,'2.1e-5 12-31-2019 PIS'!$A$11:$G$97,4,FALSE)</f>
        <v>166988480.35999998</v>
      </c>
      <c r="I71" s="127">
        <f>VLOOKUP(A71,'2.1e-6 12-31-2018 PIS'!$I$6:$Z$141,4,FALSE)</f>
        <v>132936984.3</v>
      </c>
    </row>
    <row r="72" spans="1:9">
      <c r="A72" s="110" t="s">
        <v>159</v>
      </c>
      <c r="B72" s="166" t="s">
        <v>160</v>
      </c>
      <c r="C72" s="110" t="str">
        <f t="shared" si="5"/>
        <v>361</v>
      </c>
      <c r="D72" s="168"/>
      <c r="E72" s="169">
        <v>19882003.850000001</v>
      </c>
      <c r="F72" s="127">
        <f>VLOOKUP(A72,'2.1e-3 12-31-2021 PIS'!$D$6:$G$89,2,FALSE)</f>
        <v>28002634.82</v>
      </c>
      <c r="G72" s="127">
        <f>VLOOKUP(A72,'2.1e-4 12-31-2020 PIS'!$A$11:$G$101,4,FALSE)</f>
        <v>26754935.640000001</v>
      </c>
      <c r="H72" s="127">
        <f>VLOOKUP(A72,'2.1e-5 12-31-2019 PIS'!$A$11:$G$97,4,FALSE)</f>
        <v>21014535.699999999</v>
      </c>
      <c r="I72" s="127">
        <f>VLOOKUP(A72,'2.1e-6 12-31-2018 PIS'!$I$6:$Z$141,4,FALSE)</f>
        <v>11007417.02</v>
      </c>
    </row>
    <row r="73" spans="1:9">
      <c r="A73" s="110"/>
      <c r="B73" s="22" t="s">
        <v>161</v>
      </c>
      <c r="D73" s="164">
        <f t="shared" ref="D73:I73" si="6">SUM(D43:D72)</f>
        <v>10376736556.539999</v>
      </c>
      <c r="E73" s="164">
        <f t="shared" si="6"/>
        <v>9339086055.3799992</v>
      </c>
      <c r="F73" s="165">
        <f t="shared" si="6"/>
        <v>8532318399.3999968</v>
      </c>
      <c r="G73" s="165">
        <f t="shared" si="6"/>
        <v>8030845582.3100023</v>
      </c>
      <c r="H73" s="165">
        <f t="shared" si="6"/>
        <v>7624271064.1099997</v>
      </c>
      <c r="I73" s="165">
        <f t="shared" si="6"/>
        <v>6888892480.7800007</v>
      </c>
    </row>
    <row r="74" spans="1:9">
      <c r="A74" s="110"/>
      <c r="B74" s="166"/>
      <c r="E74" s="149"/>
      <c r="F74" s="167"/>
      <c r="G74" s="167"/>
      <c r="H74" s="167"/>
      <c r="I74" s="167"/>
    </row>
    <row r="75" spans="1:9">
      <c r="A75" s="110"/>
      <c r="B75" s="4" t="s">
        <v>162</v>
      </c>
      <c r="C75" s="4"/>
      <c r="D75" s="89"/>
      <c r="E75" s="89"/>
      <c r="F75" s="167"/>
      <c r="G75" s="167"/>
      <c r="H75" s="167"/>
      <c r="I75" s="167"/>
    </row>
    <row r="76" spans="1:9">
      <c r="A76" s="110" t="s">
        <v>163</v>
      </c>
      <c r="B76" s="166" t="s">
        <v>73</v>
      </c>
      <c r="C76" s="110" t="str">
        <f t="shared" ref="C76:C97" si="7">IF(LEFT(A76,1)="E",MID(A76,2,3),MID(A76,3,3))</f>
        <v>389</v>
      </c>
      <c r="D76" s="168">
        <v>28848684.120000001</v>
      </c>
      <c r="E76" s="168">
        <v>28848684.120000001</v>
      </c>
      <c r="F76" s="127">
        <f>VLOOKUP(A76,'2.1e-3 12-31-2021 PIS'!$D$6:$G$89,2,FALSE)</f>
        <v>20864510.680000003</v>
      </c>
      <c r="G76" s="127">
        <f>VLOOKUP(A76,'2.1e-4 12-31-2020 PIS'!$A$11:$G$101,4,FALSE)</f>
        <v>20864510.68</v>
      </c>
      <c r="H76" s="127">
        <f>VLOOKUP(A76,'2.1e-5 12-31-2019 PIS'!$A$11:$G$97,4,FALSE)</f>
        <v>21100354.079999998</v>
      </c>
      <c r="I76" s="127">
        <f>VLOOKUP(A76,'2.1e-6 12-31-2018 PIS'!$I$6:$Z$141,4,FALSE)</f>
        <v>16605506.58</v>
      </c>
    </row>
    <row r="77" spans="1:9">
      <c r="A77" s="110" t="s">
        <v>164</v>
      </c>
      <c r="B77" s="166" t="s">
        <v>80</v>
      </c>
      <c r="C77" s="110" t="str">
        <f t="shared" si="7"/>
        <v>389</v>
      </c>
      <c r="D77" s="168">
        <v>1021979.9099999999</v>
      </c>
      <c r="E77" s="168">
        <v>1021979.91</v>
      </c>
      <c r="F77" s="127">
        <f>VLOOKUP(A77,'2.1e-3 12-31-2021 PIS'!$D$6:$G$89,2,FALSE)</f>
        <v>1021979.9099999999</v>
      </c>
      <c r="G77" s="127">
        <f>VLOOKUP(A77,'2.1e-4 12-31-2020 PIS'!$A$11:$G$101,4,FALSE)</f>
        <v>1021979.9099999999</v>
      </c>
      <c r="H77" s="127">
        <f>VLOOKUP(A77,'2.1e-5 12-31-2019 PIS'!$A$11:$G$97,4,FALSE)</f>
        <v>154399.82999999999</v>
      </c>
      <c r="I77" s="127">
        <f>VLOOKUP(A77,'2.1e-6 12-31-2018 PIS'!$I$6:$Z$141,4,FALSE)</f>
        <v>154399.82999999999</v>
      </c>
    </row>
    <row r="78" spans="1:9">
      <c r="A78" s="110" t="s">
        <v>165</v>
      </c>
      <c r="B78" s="166" t="s">
        <v>82</v>
      </c>
      <c r="C78" s="110" t="str">
        <f t="shared" si="7"/>
        <v>390</v>
      </c>
      <c r="D78" s="168">
        <v>348826577.63</v>
      </c>
      <c r="E78" s="168">
        <v>264116606.56999999</v>
      </c>
      <c r="F78" s="127">
        <f>VLOOKUP(A78,'2.1e-3 12-31-2021 PIS'!$D$6:$G$89,2,FALSE)</f>
        <v>258660462.93000001</v>
      </c>
      <c r="G78" s="127">
        <f>VLOOKUP(A78,'2.1e-4 12-31-2020 PIS'!$A$11:$G$101,4,FALSE)</f>
        <v>252861982.79999998</v>
      </c>
      <c r="H78" s="127">
        <f>VLOOKUP(A78,'2.1e-5 12-31-2019 PIS'!$A$11:$G$97,4,FALSE)</f>
        <v>248789107</v>
      </c>
      <c r="I78" s="127">
        <f>VLOOKUP(A78,'2.1e-6 12-31-2018 PIS'!$I$6:$Z$141,4,FALSE)</f>
        <v>215807796.13</v>
      </c>
    </row>
    <row r="79" spans="1:9">
      <c r="A79" s="110" t="s">
        <v>166</v>
      </c>
      <c r="B79" s="166" t="s">
        <v>167</v>
      </c>
      <c r="C79" s="110" t="str">
        <f t="shared" si="7"/>
        <v>391</v>
      </c>
      <c r="D79" s="168">
        <v>15084158.370000001</v>
      </c>
      <c r="E79" s="168">
        <v>10525530.93</v>
      </c>
      <c r="F79" s="127">
        <f>VLOOKUP(A79,'2.1e-3 12-31-2021 PIS'!$D$6:$G$89,2,FALSE)</f>
        <v>10196585.4</v>
      </c>
      <c r="G79" s="127">
        <f>VLOOKUP(A79,'2.1e-4 12-31-2020 PIS'!$A$11:$G$101,4,FALSE)</f>
        <v>10248264.92</v>
      </c>
      <c r="H79" s="127">
        <f>VLOOKUP(A79,'2.1e-5 12-31-2019 PIS'!$A$11:$G$97,4,FALSE)</f>
        <v>9861408.8400000017</v>
      </c>
      <c r="I79" s="127">
        <f>VLOOKUP(A79,'2.1e-6 12-31-2018 PIS'!$I$6:$Z$141,4,FALSE)</f>
        <v>9847146.5600000005</v>
      </c>
    </row>
    <row r="80" spans="1:9">
      <c r="A80" s="110" t="s">
        <v>168</v>
      </c>
      <c r="B80" s="166" t="s">
        <v>169</v>
      </c>
      <c r="C80" s="110" t="str">
        <f t="shared" si="7"/>
        <v>392</v>
      </c>
      <c r="D80" s="168">
        <v>184252805.80999997</v>
      </c>
      <c r="E80" s="168">
        <f>1780123.54+158593386.92+10089048.08</f>
        <v>170462558.53999999</v>
      </c>
      <c r="F80" s="127">
        <f>VLOOKUP(A80,'2.1e-3 12-31-2021 PIS'!$D$6:$G$89,2,FALSE)</f>
        <v>156854786.92999992</v>
      </c>
      <c r="G80" s="127">
        <f>VLOOKUP(A80,'2.1e-4 12-31-2020 PIS'!$A$11:$G$101,4,FALSE)</f>
        <v>157222454.10999998</v>
      </c>
      <c r="H80" s="127">
        <f>VLOOKUP(A80,'2.1e-5 12-31-2019 PIS'!$A$11:$G$97,4,FALSE)</f>
        <v>149636117.81999999</v>
      </c>
      <c r="I80" s="127">
        <f>VLOOKUP(A80,'2.1e-6 12-31-2018 PIS'!$I$6:$Z$141,4,FALSE)</f>
        <v>1198686.24</v>
      </c>
    </row>
    <row r="81" spans="1:11">
      <c r="A81" s="110" t="s">
        <v>170</v>
      </c>
      <c r="B81" s="166" t="s">
        <v>171</v>
      </c>
      <c r="C81" s="110" t="str">
        <f t="shared" si="7"/>
        <v>393</v>
      </c>
      <c r="D81" s="168">
        <v>1053132.1399999999</v>
      </c>
      <c r="E81" s="168">
        <v>459131.13</v>
      </c>
      <c r="F81" s="127">
        <f>VLOOKUP(A81,'2.1e-3 12-31-2021 PIS'!$D$6:$G$89,2,FALSE)</f>
        <v>370631.93</v>
      </c>
      <c r="G81" s="127">
        <f>VLOOKUP(A81,'2.1e-4 12-31-2020 PIS'!$A$11:$G$101,4,FALSE)</f>
        <v>370631.93</v>
      </c>
      <c r="H81" s="127">
        <f>VLOOKUP(A81,'2.1e-5 12-31-2019 PIS'!$A$11:$G$97,4,FALSE)</f>
        <v>268546.8</v>
      </c>
      <c r="I81" s="127">
        <f>VLOOKUP(A81,'2.1e-6 12-31-2018 PIS'!$I$6:$Z$141,4,FALSE)</f>
        <v>392022.5</v>
      </c>
    </row>
    <row r="82" spans="1:11">
      <c r="A82" s="110" t="s">
        <v>172</v>
      </c>
      <c r="B82" s="166" t="s">
        <v>173</v>
      </c>
      <c r="C82" s="110" t="str">
        <f t="shared" si="7"/>
        <v>394</v>
      </c>
      <c r="D82" s="168">
        <v>29405853.830000002</v>
      </c>
      <c r="E82" s="168">
        <v>19015865.800000001</v>
      </c>
      <c r="F82" s="127">
        <f>VLOOKUP(A82,'2.1e-3 12-31-2021 PIS'!$D$6:$G$89,2,FALSE)</f>
        <v>16265939.360000001</v>
      </c>
      <c r="G82" s="127">
        <f>VLOOKUP(A82,'2.1e-4 12-31-2020 PIS'!$A$11:$G$101,4,FALSE)</f>
        <v>14720810.310000002</v>
      </c>
      <c r="H82" s="127">
        <f>VLOOKUP(A82,'2.1e-5 12-31-2019 PIS'!$A$11:$G$97,4,FALSE)</f>
        <v>12563209.149999999</v>
      </c>
      <c r="I82" s="127">
        <f>VLOOKUP(A82,'2.1e-6 12-31-2018 PIS'!$I$6:$Z$141,4,FALSE)</f>
        <v>11463328.34</v>
      </c>
    </row>
    <row r="83" spans="1:11">
      <c r="A83" s="110" t="s">
        <v>174</v>
      </c>
      <c r="B83" s="166" t="s">
        <v>175</v>
      </c>
      <c r="C83" s="110" t="str">
        <f t="shared" si="7"/>
        <v>395</v>
      </c>
      <c r="D83" s="168">
        <v>24359515.039999995</v>
      </c>
      <c r="E83" s="168">
        <v>24267251.27</v>
      </c>
      <c r="F83" s="127">
        <f>VLOOKUP(A83,'2.1e-3 12-31-2021 PIS'!$D$6:$G$89,2,FALSE)</f>
        <v>23049480.749999996</v>
      </c>
      <c r="G83" s="127">
        <f>VLOOKUP(A83,'2.1e-4 12-31-2020 PIS'!$A$11:$G$101,4,FALSE)</f>
        <v>23906316.719999999</v>
      </c>
      <c r="H83" s="127">
        <f>VLOOKUP(A83,'2.1e-5 12-31-2019 PIS'!$A$11:$G$97,4,FALSE)</f>
        <v>22626787.109999999</v>
      </c>
      <c r="I83" s="127">
        <f>VLOOKUP(A83,'2.1e-6 12-31-2018 PIS'!$I$6:$Z$141,4,FALSE)</f>
        <v>21740832.329999998</v>
      </c>
    </row>
    <row r="84" spans="1:11">
      <c r="A84" s="110" t="s">
        <v>176</v>
      </c>
      <c r="B84" s="166" t="s">
        <v>177</v>
      </c>
      <c r="C84" s="110" t="str">
        <f t="shared" si="7"/>
        <v>396</v>
      </c>
      <c r="D84" s="168">
        <v>35176485.910000004</v>
      </c>
      <c r="E84" s="168">
        <v>29426018.699999999</v>
      </c>
      <c r="F84" s="127">
        <f>VLOOKUP(A84,'2.1e-3 12-31-2021 PIS'!$D$6:$G$89,2,FALSE)</f>
        <v>27079493.810000002</v>
      </c>
      <c r="G84" s="127">
        <f>VLOOKUP(A84,'2.1e-4 12-31-2020 PIS'!$A$11:$G$101,4,FALSE)</f>
        <v>26694857.34</v>
      </c>
      <c r="H84" s="127">
        <f>VLOOKUP(A84,'2.1e-5 12-31-2019 PIS'!$A$11:$G$97,4,FALSE)</f>
        <v>25478789.41</v>
      </c>
      <c r="I84" s="127">
        <f>VLOOKUP(A84,'2.1e-6 12-31-2018 PIS'!$I$6:$Z$141,4,FALSE)</f>
        <v>24182529.550000001</v>
      </c>
    </row>
    <row r="85" spans="1:11">
      <c r="A85" s="110" t="s">
        <v>178</v>
      </c>
      <c r="B85" s="166" t="s">
        <v>179</v>
      </c>
      <c r="C85" s="110" t="str">
        <f t="shared" si="7"/>
        <v>397</v>
      </c>
      <c r="D85" s="168">
        <v>501068844.5999999</v>
      </c>
      <c r="E85" s="168">
        <f>313941945.49+104876845.53</f>
        <v>418818791.01999998</v>
      </c>
      <c r="F85" s="127">
        <f>VLOOKUP(A85,'2.1e-3 12-31-2021 PIS'!$D$6:$G$89,2,FALSE)</f>
        <v>357468693.23999989</v>
      </c>
      <c r="G85" s="127">
        <f>VLOOKUP(A85,'2.1e-4 12-31-2020 PIS'!$A$11:$G$101,4,FALSE)</f>
        <v>350579400.51999998</v>
      </c>
      <c r="H85" s="127">
        <f>VLOOKUP(A85,'2.1e-5 12-31-2019 PIS'!$A$11:$G$97,4,FALSE)</f>
        <v>337154632.03999996</v>
      </c>
      <c r="I85" s="127">
        <f>VLOOKUP(A85,'2.1e-6 12-31-2018 PIS'!$I$6:$Z$141,4,FALSE)</f>
        <v>299734161.14999998</v>
      </c>
    </row>
    <row r="86" spans="1:11">
      <c r="A86" s="110" t="s">
        <v>180</v>
      </c>
      <c r="B86" s="166" t="s">
        <v>181</v>
      </c>
      <c r="C86" s="110" t="str">
        <f t="shared" si="7"/>
        <v>397</v>
      </c>
      <c r="D86" s="168">
        <v>172802801.18000007</v>
      </c>
      <c r="E86" s="168">
        <v>186158714.09999999</v>
      </c>
      <c r="F86" s="127">
        <f>VLOOKUP(A86,'2.1e-3 12-31-2021 PIS'!$D$6:$G$89,2,FALSE)</f>
        <v>128823919.55999999</v>
      </c>
      <c r="G86" s="127">
        <f>VLOOKUP(A86,'2.1e-4 12-31-2020 PIS'!$A$11:$G$101,4,FALSE)</f>
        <v>141401269.43000001</v>
      </c>
      <c r="H86" s="127">
        <f>VLOOKUP(A86,'2.1e-5 12-31-2019 PIS'!$A$11:$G$97,4,FALSE)</f>
        <v>162823886.81999999</v>
      </c>
      <c r="I86" s="127">
        <f>VLOOKUP(A86,'2.1e-6 12-31-2018 PIS'!$I$6:$Z$141,4,FALSE)</f>
        <v>155670314.22</v>
      </c>
    </row>
    <row r="87" spans="1:11">
      <c r="A87" s="110" t="s">
        <v>182</v>
      </c>
      <c r="B87" s="166" t="s">
        <v>183</v>
      </c>
      <c r="C87" s="110" t="str">
        <f t="shared" si="7"/>
        <v>397</v>
      </c>
      <c r="D87" s="168"/>
      <c r="E87" s="168">
        <v>0</v>
      </c>
      <c r="F87" s="127">
        <f>VLOOKUP(A87,'2.1e-3 12-31-2021 PIS'!$D$6:$G$89,2,FALSE)</f>
        <v>0</v>
      </c>
      <c r="G87" s="127">
        <f>VLOOKUP(A87,'2.1e-4 12-31-2020 PIS'!$A$11:$G$101,4,FALSE)</f>
        <v>0</v>
      </c>
      <c r="H87" s="127">
        <f>VLOOKUP(A87,'2.1e-5 12-31-2019 PIS'!$A$11:$G$97,4,FALSE)</f>
        <v>0</v>
      </c>
      <c r="I87" s="127">
        <f>VLOOKUP(A87,'2.1e-6 12-31-2018 PIS'!$I$6:$Z$141,4,FALSE)</f>
        <v>0</v>
      </c>
    </row>
    <row r="88" spans="1:11">
      <c r="A88" s="110" t="s">
        <v>184</v>
      </c>
      <c r="B88" s="166" t="s">
        <v>185</v>
      </c>
      <c r="C88" s="110" t="str">
        <f t="shared" si="7"/>
        <v>398</v>
      </c>
      <c r="D88" s="168">
        <v>18459721.420000002</v>
      </c>
      <c r="E88" s="168">
        <v>14759368.550000001</v>
      </c>
      <c r="F88" s="127">
        <f>VLOOKUP(A88,'2.1e-3 12-31-2021 PIS'!$D$6:$G$89,2,FALSE)</f>
        <v>13832743.98</v>
      </c>
      <c r="G88" s="127">
        <f>VLOOKUP(A88,'2.1e-4 12-31-2020 PIS'!$A$11:$G$101,4,FALSE)</f>
        <v>12869419.75</v>
      </c>
      <c r="H88" s="127">
        <f>VLOOKUP(A88,'2.1e-5 12-31-2019 PIS'!$A$11:$G$97,4,FALSE)</f>
        <v>11413507.52</v>
      </c>
      <c r="I88" s="127">
        <f>VLOOKUP(A88,'2.1e-6 12-31-2018 PIS'!$I$6:$Z$141,4,FALSE)</f>
        <v>10351047.560000001</v>
      </c>
    </row>
    <row r="89" spans="1:11">
      <c r="A89" s="154" t="s">
        <v>186</v>
      </c>
      <c r="B89" s="155" t="s">
        <v>187</v>
      </c>
      <c r="C89" s="154" t="str">
        <f t="shared" si="7"/>
        <v>399</v>
      </c>
      <c r="D89" s="156">
        <v>7823938.9399999995</v>
      </c>
      <c r="E89" s="156">
        <v>3323163.49</v>
      </c>
      <c r="F89" s="157">
        <f>VLOOKUP(A89,'2.1e-3 12-31-2021 PIS'!$D$6:$G$89,2,FALSE)</f>
        <v>7936083.29</v>
      </c>
      <c r="G89" s="157">
        <f>VLOOKUP(A89,'2.1e-4 12-31-2020 PIS'!$A$11:$G$101,4,FALSE)</f>
        <v>7936083.2899999991</v>
      </c>
      <c r="H89" s="157">
        <f>VLOOKUP(A89,'2.1e-5 12-31-2019 PIS'!$A$11:$G$97,4,FALSE)</f>
        <v>8297580.2699999996</v>
      </c>
      <c r="I89" s="157">
        <f>VLOOKUP(A89,'2.1e-6 12-31-2018 PIS'!$I$6:$Z$141,4,FALSE)</f>
        <v>3546079.21</v>
      </c>
      <c r="K89" s="93" t="s">
        <v>124</v>
      </c>
    </row>
    <row r="90" spans="1:11">
      <c r="A90" s="110" t="s">
        <v>188</v>
      </c>
      <c r="B90" s="166" t="s">
        <v>98</v>
      </c>
      <c r="C90" s="110" t="str">
        <f t="shared" si="7"/>
        <v>390</v>
      </c>
      <c r="D90" s="168"/>
      <c r="E90" s="168">
        <v>1925857.76</v>
      </c>
      <c r="F90" s="127">
        <f>VLOOKUP(A90,'2.1e-3 12-31-2021 PIS'!$D$6:$G$89,2,FALSE)</f>
        <v>1587599.3699999999</v>
      </c>
      <c r="G90" s="127">
        <f>VLOOKUP(A90,'2.1e-4 12-31-2020 PIS'!$A$11:$G$101,4,FALSE)</f>
        <v>4584332.2899999991</v>
      </c>
      <c r="H90" s="127">
        <f>VLOOKUP(A90,'2.1e-5 12-31-2019 PIS'!$A$11:$G$97,4,FALSE)</f>
        <v>4183040.7300000004</v>
      </c>
      <c r="I90" s="127">
        <f>VLOOKUP(A90,'2.1e-6 12-31-2018 PIS'!$I$6:$Z$141,4,FALSE)</f>
        <v>79380</v>
      </c>
    </row>
    <row r="91" spans="1:11">
      <c r="A91" s="110" t="s">
        <v>189</v>
      </c>
      <c r="B91" s="166" t="s">
        <v>190</v>
      </c>
      <c r="C91" s="110" t="str">
        <f t="shared" si="7"/>
        <v>391</v>
      </c>
      <c r="D91" s="168"/>
      <c r="E91" s="168">
        <v>38334898.840000004</v>
      </c>
      <c r="F91" s="127">
        <f>VLOOKUP(A91,'2.1e-3 12-31-2021 PIS'!$D$6:$G$89,2,FALSE)</f>
        <v>2329187.11</v>
      </c>
      <c r="G91" s="127">
        <f>VLOOKUP(A91,'2.1e-4 12-31-2020 PIS'!$A$11:$G$101,4,FALSE)</f>
        <v>2077334.4500000002</v>
      </c>
      <c r="H91" s="127">
        <f>VLOOKUP(A91,'2.1e-5 12-31-2019 PIS'!$A$11:$G$97,4,FALSE)</f>
        <v>4354271.6499999994</v>
      </c>
      <c r="I91" s="127">
        <f>VLOOKUP(A91,'2.1e-6 12-31-2018 PIS'!$I$6:$Z$141,4,FALSE)</f>
        <v>658034.52</v>
      </c>
    </row>
    <row r="92" spans="1:11">
      <c r="A92" s="110" t="s">
        <v>191</v>
      </c>
      <c r="B92" s="166" t="s">
        <v>192</v>
      </c>
      <c r="C92" s="110" t="str">
        <f t="shared" si="7"/>
        <v>393</v>
      </c>
      <c r="D92" s="168"/>
      <c r="E92" s="168">
        <v>23450.2</v>
      </c>
      <c r="F92" s="127">
        <f>VLOOKUP(A92,'2.1e-3 12-31-2021 PIS'!$D$6:$G$89,2,FALSE)</f>
        <v>23450.2</v>
      </c>
      <c r="G92" s="127">
        <f>VLOOKUP(A92,'2.1e-4 12-31-2020 PIS'!$A$11:$G$101,4,FALSE)</f>
        <v>68869.739999999991</v>
      </c>
      <c r="H92" s="127">
        <f>VLOOKUP(A92,'2.1e-5 12-31-2019 PIS'!$A$11:$G$97,4,FALSE)</f>
        <v>0</v>
      </c>
      <c r="I92" s="127">
        <f>VLOOKUP(A92,'2.1e-6 12-31-2018 PIS'!$I$6:$Z$141,4,FALSE)</f>
        <v>0</v>
      </c>
    </row>
    <row r="93" spans="1:11">
      <c r="A93" s="110" t="s">
        <v>193</v>
      </c>
      <c r="B93" s="166" t="s">
        <v>194</v>
      </c>
      <c r="C93" s="110" t="str">
        <f t="shared" si="7"/>
        <v>394</v>
      </c>
      <c r="D93" s="168"/>
      <c r="E93" s="168">
        <v>6016677.3300000001</v>
      </c>
      <c r="F93" s="127">
        <f>VLOOKUP(A93,'2.1e-3 12-31-2021 PIS'!$D$6:$G$89,2,FALSE)</f>
        <v>5411921.75</v>
      </c>
      <c r="G93" s="127">
        <f>VLOOKUP(A93,'2.1e-4 12-31-2020 PIS'!$A$11:$G$101,4,FALSE)</f>
        <v>4825071.49</v>
      </c>
      <c r="H93" s="127">
        <f>VLOOKUP(A93,'2.1e-5 12-31-2019 PIS'!$A$11:$G$97,4,FALSE)</f>
        <v>8005612.5</v>
      </c>
      <c r="I93" s="127">
        <f>VLOOKUP(A93,'2.1e-6 12-31-2018 PIS'!$I$6:$Z$141,4,FALSE)</f>
        <v>3677738.39</v>
      </c>
    </row>
    <row r="94" spans="1:11">
      <c r="A94" s="110" t="s">
        <v>195</v>
      </c>
      <c r="B94" s="171" t="s">
        <v>196</v>
      </c>
      <c r="C94" s="110" t="str">
        <f t="shared" si="7"/>
        <v>395</v>
      </c>
      <c r="D94" s="168"/>
      <c r="E94" s="168">
        <v>626312.09</v>
      </c>
      <c r="F94" s="127">
        <f>VLOOKUP(A94,'2.1e-3 12-31-2021 PIS'!$D$6:$G$89,2,FALSE)</f>
        <v>533985.19999999995</v>
      </c>
      <c r="G94" s="127">
        <f>VLOOKUP(A94,'2.1e-4 12-31-2020 PIS'!$A$11:$G$101,4,FALSE)</f>
        <v>668699.25</v>
      </c>
      <c r="H94" s="127">
        <f>VLOOKUP(A94,'2.1e-5 12-31-2019 PIS'!$A$11:$G$97,4,FALSE)</f>
        <v>339954.4</v>
      </c>
      <c r="I94" s="127">
        <f>VLOOKUP(A94,'2.1e-6 12-31-2018 PIS'!$I$6:$Z$141,4,FALSE)</f>
        <v>256917.67</v>
      </c>
      <c r="K94" s="93" t="s">
        <v>124</v>
      </c>
    </row>
    <row r="95" spans="1:11">
      <c r="A95" s="110" t="s">
        <v>197</v>
      </c>
      <c r="B95" s="166" t="s">
        <v>198</v>
      </c>
      <c r="C95" s="110" t="str">
        <f t="shared" si="7"/>
        <v>397</v>
      </c>
      <c r="D95" s="168"/>
      <c r="E95" s="168">
        <f>23839333+14845943.89</f>
        <v>38685276.890000001</v>
      </c>
      <c r="F95" s="127">
        <f>VLOOKUP(A95,'2.1e-3 12-31-2021 PIS'!$D$6:$G$89,2,FALSE)</f>
        <v>77641024.890000001</v>
      </c>
      <c r="G95" s="127">
        <f>VLOOKUP(A95,'2.1e-4 12-31-2020 PIS'!$A$11:$G$101,4,FALSE)</f>
        <v>67769224.00999999</v>
      </c>
      <c r="H95" s="127">
        <f>VLOOKUP(A95,'2.1e-5 12-31-2019 PIS'!$A$11:$G$97,4,FALSE)</f>
        <v>49316199.759999998</v>
      </c>
      <c r="I95" s="127">
        <f>VLOOKUP(A95,'2.1e-6 12-31-2018 PIS'!$I$6:$Z$141,4,FALSE)</f>
        <v>19302592.879999999</v>
      </c>
    </row>
    <row r="96" spans="1:11">
      <c r="A96" s="110" t="s">
        <v>199</v>
      </c>
      <c r="B96" s="166" t="s">
        <v>200</v>
      </c>
      <c r="C96" s="110" t="str">
        <f t="shared" si="7"/>
        <v>397</v>
      </c>
      <c r="D96" s="168"/>
      <c r="E96" s="168">
        <v>5198857.3600000003</v>
      </c>
      <c r="F96" s="127">
        <f>VLOOKUP(A96,'2.1e-3 12-31-2021 PIS'!$D$6:$G$89,2,FALSE)</f>
        <v>2653972.48</v>
      </c>
      <c r="G96" s="127">
        <f>VLOOKUP(A96,'2.1e-4 12-31-2020 PIS'!$A$11:$G$101,4,FALSE)</f>
        <v>4197054.2700000014</v>
      </c>
      <c r="H96" s="127">
        <f>VLOOKUP(A96,'2.1e-5 12-31-2019 PIS'!$A$11:$G$97,4,FALSE)</f>
        <v>9619363.4800000004</v>
      </c>
      <c r="I96" s="127">
        <f>VLOOKUP(A96,'2.1e-6 12-31-2018 PIS'!$I$6:$Z$141,4,FALSE)</f>
        <v>6461247.9100000001</v>
      </c>
    </row>
    <row r="97" spans="1:9">
      <c r="A97" s="110" t="s">
        <v>201</v>
      </c>
      <c r="B97" s="166" t="s">
        <v>202</v>
      </c>
      <c r="C97" s="110" t="str">
        <f t="shared" si="7"/>
        <v>398</v>
      </c>
      <c r="D97" s="169"/>
      <c r="E97" s="169">
        <v>308304.78000000003</v>
      </c>
      <c r="F97" s="127">
        <f>VLOOKUP(A97,'2.1e-3 12-31-2021 PIS'!$D$6:$G$89,2,FALSE)</f>
        <v>116129.75</v>
      </c>
      <c r="G97" s="127">
        <f>VLOOKUP(A97,'2.1e-4 12-31-2020 PIS'!$A$11:$G$101,4,FALSE)</f>
        <v>72707.27</v>
      </c>
      <c r="H97" s="127">
        <f>VLOOKUP(A97,'2.1e-5 12-31-2019 PIS'!$A$11:$G$97,4,FALSE)</f>
        <v>140991.75999999998</v>
      </c>
      <c r="I97" s="127">
        <f>VLOOKUP(A97,'2.1e-6 12-31-2018 PIS'!$I$6:$Z$141,4,FALSE)</f>
        <v>106355.3</v>
      </c>
    </row>
    <row r="98" spans="1:9">
      <c r="B98" s="22" t="s">
        <v>203</v>
      </c>
      <c r="D98" s="164">
        <f t="shared" ref="D98:I98" si="8">SUM(D76:D97)</f>
        <v>1368184498.8999999</v>
      </c>
      <c r="E98" s="164">
        <f t="shared" si="8"/>
        <v>1262323299.3799996</v>
      </c>
      <c r="F98" s="165">
        <f t="shared" si="8"/>
        <v>1112722582.52</v>
      </c>
      <c r="G98" s="165">
        <f t="shared" si="8"/>
        <v>1104961274.48</v>
      </c>
      <c r="H98" s="165">
        <f t="shared" si="8"/>
        <v>1086127760.9699998</v>
      </c>
      <c r="I98" s="165">
        <f t="shared" si="8"/>
        <v>801236116.86999989</v>
      </c>
    </row>
    <row r="99" spans="1:9">
      <c r="E99" s="149"/>
      <c r="F99" s="167"/>
      <c r="G99" s="167"/>
      <c r="H99" s="167"/>
      <c r="I99" s="167"/>
    </row>
    <row r="100" spans="1:9" ht="13.5" thickBot="1">
      <c r="B100" s="8" t="s">
        <v>204</v>
      </c>
      <c r="C100" s="8"/>
      <c r="D100" s="173">
        <f>D17+D22+D40+D73+D98</f>
        <v>17891451087.370003</v>
      </c>
      <c r="E100" s="173">
        <f>E17+E22+E40+E73+E98</f>
        <v>16045041179.789999</v>
      </c>
      <c r="F100" s="174">
        <f>F98+F73+F40+F22+F17</f>
        <v>14415866945.269997</v>
      </c>
      <c r="G100" s="174">
        <f>G98+G73+G40+G22+G17</f>
        <v>13062442702.580002</v>
      </c>
      <c r="H100" s="174">
        <f>H98+H73+H40+H22+H17</f>
        <v>12390060751.610001</v>
      </c>
      <c r="I100" s="174">
        <f>I98+I73+I40+I22+I17</f>
        <v>10692273250.339998</v>
      </c>
    </row>
    <row r="101" spans="1:9" ht="13.5" thickTop="1">
      <c r="B101" s="166"/>
      <c r="E101" s="149"/>
      <c r="F101" s="27"/>
      <c r="G101" s="27"/>
      <c r="H101" s="27"/>
      <c r="I101" s="27"/>
    </row>
    <row r="102" spans="1:9">
      <c r="B102" s="166" t="s">
        <v>205</v>
      </c>
      <c r="D102" s="164">
        <f t="shared" ref="D102:I102" si="9">D100</f>
        <v>17891451087.370003</v>
      </c>
      <c r="E102" s="164">
        <f t="shared" si="9"/>
        <v>16045041179.789999</v>
      </c>
      <c r="F102" s="27">
        <f t="shared" si="9"/>
        <v>14415866945.269997</v>
      </c>
      <c r="G102" s="27">
        <f t="shared" si="9"/>
        <v>13062442702.580002</v>
      </c>
      <c r="H102" s="27">
        <f t="shared" si="9"/>
        <v>12390060751.610001</v>
      </c>
      <c r="I102" s="27">
        <f t="shared" si="9"/>
        <v>10692273250.339998</v>
      </c>
    </row>
    <row r="103" spans="1:9">
      <c r="B103" s="155" t="s">
        <v>206</v>
      </c>
      <c r="C103" s="154"/>
      <c r="D103" s="175">
        <f>D17+D60+D89</f>
        <v>527288005.68000001</v>
      </c>
      <c r="E103" s="175">
        <f t="shared" ref="E103:I103" si="10">E17+E60+E89</f>
        <v>533009418.61000007</v>
      </c>
      <c r="F103" s="175">
        <f t="shared" si="10"/>
        <v>419479024.88</v>
      </c>
      <c r="G103" s="175">
        <f t="shared" si="10"/>
        <v>376991699.42999995</v>
      </c>
      <c r="H103" s="175">
        <f t="shared" si="10"/>
        <v>376331993.32000005</v>
      </c>
      <c r="I103" s="175">
        <f t="shared" si="10"/>
        <v>310534817.31</v>
      </c>
    </row>
    <row r="104" spans="1:9">
      <c r="B104" s="155" t="s">
        <v>207</v>
      </c>
      <c r="C104" s="154"/>
      <c r="D104" s="175">
        <v>10568271.390000001</v>
      </c>
      <c r="E104" s="175">
        <v>10568272.390000001</v>
      </c>
      <c r="F104" s="175">
        <v>10617575.35</v>
      </c>
      <c r="G104" s="175">
        <v>10617575.35</v>
      </c>
      <c r="H104" s="175">
        <v>10617575.35</v>
      </c>
      <c r="I104" s="175">
        <v>11381495.75</v>
      </c>
    </row>
    <row r="105" spans="1:9">
      <c r="B105" s="166" t="s">
        <v>208</v>
      </c>
      <c r="D105" s="164">
        <f>D102-D103+D104</f>
        <v>17374731353.080002</v>
      </c>
      <c r="E105" s="164">
        <f>E102-E103+E104</f>
        <v>15522600033.569998</v>
      </c>
      <c r="F105" s="164">
        <f t="shared" ref="F105:I105" si="11">F102-F103+F104</f>
        <v>14007005495.739998</v>
      </c>
      <c r="G105" s="164">
        <f t="shared" si="11"/>
        <v>12696068578.500002</v>
      </c>
      <c r="H105" s="164">
        <f t="shared" si="11"/>
        <v>12024346333.640001</v>
      </c>
      <c r="I105" s="164">
        <f t="shared" si="11"/>
        <v>10393119928.779999</v>
      </c>
    </row>
    <row r="106" spans="1:9">
      <c r="B106" s="166" t="s">
        <v>209</v>
      </c>
      <c r="D106" s="176">
        <v>399816671.42000002</v>
      </c>
      <c r="E106" s="176">
        <v>433425129</v>
      </c>
      <c r="F106" s="177">
        <v>257817422</v>
      </c>
      <c r="G106" s="167">
        <f>'2.1f-2 M&amp;S 12-31-2020_2021 TY'!B52</f>
        <v>173366305.23000008</v>
      </c>
      <c r="H106" s="167">
        <f>'2.1f-3 M&amp;S 12-31-2019_2020 TY'!B52</f>
        <v>130813872.98</v>
      </c>
      <c r="I106" s="167">
        <f>'2.1f-4 M&amp;S 12-31-2018_2019 TY'!B52</f>
        <v>118154820.59</v>
      </c>
    </row>
    <row r="107" spans="1:9" ht="13.5" thickBot="1">
      <c r="B107" s="8" t="s">
        <v>210</v>
      </c>
      <c r="C107" s="8"/>
      <c r="D107" s="173">
        <f t="shared" ref="D107:I107" si="12">SUM(D105:D106)</f>
        <v>17774548024.5</v>
      </c>
      <c r="E107" s="173">
        <f t="shared" si="12"/>
        <v>15956025162.569998</v>
      </c>
      <c r="F107" s="174">
        <f t="shared" si="12"/>
        <v>14264822917.739998</v>
      </c>
      <c r="G107" s="174">
        <f t="shared" si="12"/>
        <v>12869434883.730001</v>
      </c>
      <c r="H107" s="174">
        <f t="shared" si="12"/>
        <v>12155160206.620001</v>
      </c>
      <c r="I107" s="174">
        <f t="shared" si="12"/>
        <v>10511274749.369999</v>
      </c>
    </row>
    <row r="108" spans="1:9" ht="13.5" thickTop="1">
      <c r="B108" s="166"/>
      <c r="E108" s="178"/>
      <c r="F108" s="7"/>
      <c r="G108" s="7"/>
      <c r="H108" s="7"/>
      <c r="I108" s="7"/>
    </row>
    <row r="109" spans="1:9">
      <c r="B109" s="166"/>
      <c r="E109" s="178"/>
      <c r="F109" s="7"/>
      <c r="G109" s="7"/>
      <c r="H109" s="7"/>
      <c r="I109" s="7"/>
    </row>
  </sheetData>
  <phoneticPr fontId="33" type="noConversion"/>
  <pageMargins left="1" right="1" top="1.25" bottom="1" header="1" footer="0.75"/>
  <pageSetup scale="31" orientation="landscape" r:id="rId1"/>
  <headerFooter>
    <oddHeader>&amp;R&amp;"Times New Roman,Regular"WP/II-E-&amp;A 
Page &amp;P of &amp;N</oddHeader>
  </headerFooter>
  <customProperties>
    <customPr name="_pios_id" r:id="rId2"/>
  </customPropertie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pageSetUpPr fitToPage="1"/>
  </sheetPr>
  <dimension ref="A1:J52"/>
  <sheetViews>
    <sheetView tabSelected="1" workbookViewId="0"/>
  </sheetViews>
  <sheetFormatPr defaultColWidth="8.85546875" defaultRowHeight="12.75"/>
  <cols>
    <col min="1" max="1" width="23.7109375" style="93" customWidth="1"/>
    <col min="2" max="6" width="15.7109375" style="93" customWidth="1"/>
    <col min="7" max="16384" width="8.85546875" style="93"/>
  </cols>
  <sheetData>
    <row r="1" spans="1:6">
      <c r="A1" s="1" t="str">
        <f>'2.1-Summary'!A2</f>
        <v>CENTERPOINT ENERGY HOUSTON ELECTRIC, LLC</v>
      </c>
      <c r="B1" s="1"/>
    </row>
    <row r="2" spans="1:6">
      <c r="A2" s="1" t="s">
        <v>211</v>
      </c>
      <c r="B2" s="1"/>
    </row>
    <row r="3" spans="1:6">
      <c r="A3" s="140" t="s">
        <v>212</v>
      </c>
      <c r="B3" s="140"/>
    </row>
    <row r="7" spans="1:6" ht="26.25" thickBot="1">
      <c r="A7" s="141" t="s">
        <v>213</v>
      </c>
      <c r="B7" s="141" t="s">
        <v>214</v>
      </c>
      <c r="C7" s="142" t="s">
        <v>215</v>
      </c>
      <c r="D7" s="142" t="s">
        <v>216</v>
      </c>
      <c r="E7" s="142" t="s">
        <v>217</v>
      </c>
      <c r="F7" s="142" t="s">
        <v>218</v>
      </c>
    </row>
    <row r="8" spans="1:6">
      <c r="A8" s="93" t="s">
        <v>219</v>
      </c>
      <c r="B8" s="128">
        <v>25607740</v>
      </c>
      <c r="C8" s="120">
        <v>22492012</v>
      </c>
      <c r="D8" s="120">
        <v>19078220</v>
      </c>
      <c r="E8" s="120">
        <v>17781020</v>
      </c>
      <c r="F8" s="118">
        <v>16230540</v>
      </c>
    </row>
    <row r="9" spans="1:6">
      <c r="A9" s="93" t="s">
        <v>220</v>
      </c>
      <c r="B9" s="128">
        <v>371347360</v>
      </c>
      <c r="C9" s="120">
        <v>314112365</v>
      </c>
      <c r="D9" s="120">
        <v>269169660</v>
      </c>
      <c r="E9" s="120">
        <v>228865181</v>
      </c>
      <c r="F9" s="118">
        <v>213613840</v>
      </c>
    </row>
    <row r="10" spans="1:6">
      <c r="A10" s="93" t="s">
        <v>221</v>
      </c>
      <c r="B10" s="128">
        <v>73233750</v>
      </c>
      <c r="C10" s="120">
        <v>71594139</v>
      </c>
      <c r="D10" s="120">
        <v>60850346</v>
      </c>
      <c r="E10" s="120">
        <v>58770615</v>
      </c>
      <c r="F10" s="118">
        <v>53556539</v>
      </c>
    </row>
    <row r="11" spans="1:6">
      <c r="A11" s="93" t="s">
        <v>222</v>
      </c>
      <c r="B11" s="128">
        <v>71195</v>
      </c>
      <c r="C11" s="120">
        <v>40706</v>
      </c>
      <c r="D11" s="120">
        <v>35591</v>
      </c>
      <c r="E11" s="120">
        <v>52243</v>
      </c>
      <c r="F11" s="118">
        <v>50998</v>
      </c>
    </row>
    <row r="12" spans="1:6">
      <c r="A12" s="93" t="s">
        <v>223</v>
      </c>
      <c r="B12" s="128">
        <v>551690950</v>
      </c>
      <c r="C12" s="120">
        <v>480653176</v>
      </c>
      <c r="D12" s="120">
        <v>436778010</v>
      </c>
      <c r="E12" s="120">
        <v>401261360</v>
      </c>
      <c r="F12" s="118">
        <v>351717090</v>
      </c>
    </row>
    <row r="13" spans="1:6">
      <c r="A13" s="93" t="s">
        <v>224</v>
      </c>
      <c r="B13" s="128">
        <v>2752580</v>
      </c>
      <c r="C13" s="120">
        <v>2280450</v>
      </c>
      <c r="D13" s="120">
        <v>1825320</v>
      </c>
      <c r="E13" s="120">
        <v>1793110</v>
      </c>
      <c r="F13" s="118">
        <v>1565920</v>
      </c>
    </row>
    <row r="14" spans="1:6">
      <c r="A14" s="93" t="s">
        <v>225</v>
      </c>
      <c r="B14" s="128">
        <v>178959227</v>
      </c>
      <c r="C14" s="120">
        <v>170356533</v>
      </c>
      <c r="D14" s="120">
        <v>135863183</v>
      </c>
      <c r="E14" s="120">
        <v>126921637</v>
      </c>
      <c r="F14" s="118">
        <v>121596002</v>
      </c>
    </row>
    <row r="15" spans="1:6">
      <c r="A15" s="93" t="s">
        <v>226</v>
      </c>
      <c r="B15" s="128">
        <v>76863934</v>
      </c>
      <c r="C15" s="120">
        <v>70520987</v>
      </c>
      <c r="D15" s="120">
        <v>56793199</v>
      </c>
      <c r="E15" s="120">
        <v>53787942</v>
      </c>
      <c r="F15" s="118">
        <v>48358825</v>
      </c>
    </row>
    <row r="16" spans="1:6">
      <c r="A16" s="93" t="s">
        <v>227</v>
      </c>
      <c r="B16" s="120">
        <v>3302837154</v>
      </c>
      <c r="C16" s="120">
        <v>2900549626</v>
      </c>
      <c r="D16" s="120">
        <v>2493745640</v>
      </c>
      <c r="E16" s="120">
        <v>2326873750</v>
      </c>
      <c r="F16" s="118">
        <v>2209895980</v>
      </c>
    </row>
    <row r="17" spans="1:10">
      <c r="A17" s="93" t="s">
        <v>228</v>
      </c>
      <c r="B17" s="128">
        <v>95125820</v>
      </c>
      <c r="C17" s="120">
        <v>84793929</v>
      </c>
      <c r="D17" s="129">
        <v>79966680</v>
      </c>
      <c r="E17" s="120">
        <v>75963760</v>
      </c>
      <c r="F17" s="118">
        <v>73533920</v>
      </c>
    </row>
    <row r="18" spans="1:10">
      <c r="A18" s="93" t="s">
        <v>229</v>
      </c>
      <c r="B18" s="128">
        <v>12691940</v>
      </c>
      <c r="C18" s="120">
        <v>10526600</v>
      </c>
      <c r="D18" s="120">
        <v>8444080</v>
      </c>
      <c r="E18" s="120">
        <v>8294850</v>
      </c>
      <c r="F18" s="118">
        <v>7275480</v>
      </c>
    </row>
    <row r="19" spans="1:10">
      <c r="A19" s="93" t="s">
        <v>230</v>
      </c>
      <c r="B19" s="128">
        <v>3199840</v>
      </c>
      <c r="C19" s="120">
        <v>2404270</v>
      </c>
      <c r="D19" s="120">
        <v>2421380</v>
      </c>
      <c r="E19" s="120">
        <v>1952730</v>
      </c>
      <c r="F19" s="118">
        <v>1720710</v>
      </c>
    </row>
    <row r="20" spans="1:10">
      <c r="A20" s="93" t="s">
        <v>231</v>
      </c>
      <c r="B20" s="128">
        <v>13040630</v>
      </c>
      <c r="C20" s="120">
        <v>12321373</v>
      </c>
      <c r="D20" s="120">
        <v>11244320</v>
      </c>
      <c r="E20" s="120">
        <v>11095040</v>
      </c>
      <c r="F20" s="118">
        <v>11435680</v>
      </c>
    </row>
    <row r="21" spans="1:10">
      <c r="A21" s="93" t="s">
        <v>232</v>
      </c>
      <c r="B21" s="128">
        <v>9884130</v>
      </c>
      <c r="C21" s="120">
        <v>8204701</v>
      </c>
      <c r="D21" s="120">
        <v>6588770</v>
      </c>
      <c r="E21" s="120">
        <v>6471180</v>
      </c>
      <c r="F21" s="118">
        <v>5658520</v>
      </c>
    </row>
    <row r="22" spans="1:10">
      <c r="A22" s="93" t="s">
        <v>233</v>
      </c>
      <c r="B22" s="128">
        <v>54517290</v>
      </c>
      <c r="C22" s="120">
        <v>46158634</v>
      </c>
      <c r="D22" s="120">
        <v>33640170</v>
      </c>
      <c r="E22" s="120">
        <v>32754610</v>
      </c>
      <c r="F22" s="118">
        <v>29067000</v>
      </c>
    </row>
    <row r="23" spans="1:10">
      <c r="A23" s="93" t="s">
        <v>234</v>
      </c>
      <c r="B23" s="128">
        <v>102158690</v>
      </c>
      <c r="C23" s="120">
        <v>88519329</v>
      </c>
      <c r="D23" s="120">
        <v>76301130</v>
      </c>
      <c r="E23" s="120">
        <v>75417210</v>
      </c>
      <c r="F23" s="118">
        <v>71881940</v>
      </c>
    </row>
    <row r="24" spans="1:10">
      <c r="A24" s="93" t="s">
        <v>235</v>
      </c>
      <c r="B24" s="128">
        <v>8912031</v>
      </c>
      <c r="C24" s="120">
        <v>7972780</v>
      </c>
      <c r="D24" s="120">
        <v>6317452</v>
      </c>
      <c r="E24" s="120">
        <v>6019722</v>
      </c>
      <c r="F24" s="118">
        <v>5384430</v>
      </c>
    </row>
    <row r="25" spans="1:10">
      <c r="A25" s="93" t="s">
        <v>236</v>
      </c>
      <c r="B25" s="128">
        <v>23226280</v>
      </c>
      <c r="C25" s="120">
        <v>22352650</v>
      </c>
      <c r="D25" s="120">
        <v>20798000</v>
      </c>
      <c r="E25" s="120">
        <v>20381440</v>
      </c>
      <c r="F25" s="118">
        <v>19153960</v>
      </c>
    </row>
    <row r="26" spans="1:10">
      <c r="A26" s="93" t="s">
        <v>237</v>
      </c>
      <c r="B26" s="128">
        <v>20640</v>
      </c>
      <c r="C26" s="120">
        <v>22059</v>
      </c>
      <c r="D26" s="120">
        <v>20300</v>
      </c>
      <c r="E26" s="120">
        <v>19495</v>
      </c>
      <c r="F26" s="118">
        <v>19695</v>
      </c>
    </row>
    <row r="27" spans="1:10">
      <c r="A27" s="93" t="s">
        <v>238</v>
      </c>
      <c r="B27" s="128">
        <v>41329460</v>
      </c>
      <c r="C27" s="120">
        <v>34662435</v>
      </c>
      <c r="D27" s="120">
        <v>30248850</v>
      </c>
      <c r="E27" s="120">
        <v>24673410</v>
      </c>
      <c r="F27" s="118">
        <v>21563880</v>
      </c>
    </row>
    <row r="28" spans="1:10" ht="13.5" thickBot="1">
      <c r="A28" s="98" t="s">
        <v>239</v>
      </c>
      <c r="B28" s="130">
        <v>75843892</v>
      </c>
      <c r="C28" s="131">
        <v>61280050</v>
      </c>
      <c r="D28" s="131">
        <v>51445480</v>
      </c>
      <c r="E28" s="131">
        <v>46805070</v>
      </c>
      <c r="F28" s="132">
        <v>42391990</v>
      </c>
    </row>
    <row r="29" spans="1:10">
      <c r="A29" s="143" t="s">
        <v>240</v>
      </c>
      <c r="B29" s="133">
        <f>SUM(B8:B28)</f>
        <v>5023314533</v>
      </c>
      <c r="C29" s="92">
        <f>SUM(C8:C28)</f>
        <v>4411818804</v>
      </c>
      <c r="D29" s="92">
        <f>SUM(D8:D28)</f>
        <v>3801575781</v>
      </c>
      <c r="E29" s="92">
        <f>SUM(E8:E28)</f>
        <v>3525955375</v>
      </c>
      <c r="F29" s="92">
        <f>SUM(F8:F28)</f>
        <v>3305672939</v>
      </c>
      <c r="H29" s="134"/>
      <c r="I29" s="134"/>
      <c r="J29" s="135"/>
    </row>
    <row r="31" spans="1:10" ht="26.25" thickBot="1">
      <c r="A31" s="141" t="s">
        <v>241</v>
      </c>
      <c r="B31" s="141" t="s">
        <v>214</v>
      </c>
      <c r="C31" s="142" t="str">
        <f>C7</f>
        <v>2022 Value</v>
      </c>
      <c r="D31" s="142" t="str">
        <f>D7</f>
        <v>2021 Value</v>
      </c>
      <c r="E31" s="142" t="str">
        <f>E7</f>
        <v>2020 Value</v>
      </c>
      <c r="F31" s="142" t="str">
        <f>F7</f>
        <v>2019 Value</v>
      </c>
    </row>
    <row r="33" spans="1:6">
      <c r="A33" s="93" t="s">
        <v>242</v>
      </c>
      <c r="B33" s="92">
        <f>'2.1g-1 Land Value TY 2023'!B7</f>
        <v>2239077</v>
      </c>
      <c r="C33" s="92">
        <f>VLOOKUP(A33,'2.1g-2 Land Value TY 2022'!$A$7:$B$21,2,FALSE)</f>
        <v>2230327</v>
      </c>
      <c r="D33" s="92">
        <f>VLOOKUP(A33,'2.1g-3 Land Value TY 2021'!$A$8:$B$21,2,FALSE)</f>
        <v>1556108</v>
      </c>
      <c r="E33" s="92">
        <f>VLOOKUP(A33,'2.1g-4 Land Value TY 2020'!$A$8:$B$21,2,FALSE)</f>
        <v>1458827</v>
      </c>
      <c r="F33" s="92">
        <f>VLOOKUP(A33,'2.1g-5 Land Value TY 2019'!$A$7:$B$20,2,FALSE)</f>
        <v>1531674</v>
      </c>
    </row>
    <row r="34" spans="1:6">
      <c r="A34" s="93" t="s">
        <v>243</v>
      </c>
      <c r="B34" s="92">
        <f>'2.1g-1 Land Value TY 2023'!B8</f>
        <v>14860940</v>
      </c>
      <c r="C34" s="92">
        <f>VLOOKUP(A34,'2.1g-2 Land Value TY 2022'!$A$7:$B$21,2,FALSE)</f>
        <v>17815220</v>
      </c>
      <c r="D34" s="92">
        <f>VLOOKUP(A34,'2.1g-3 Land Value TY 2021'!$A$8:$B$21,2,FALSE)</f>
        <v>18898824</v>
      </c>
      <c r="E34" s="92">
        <f>VLOOKUP(A34,'2.1g-4 Land Value TY 2020'!$A$8:$B$21,2,FALSE)</f>
        <v>13499160</v>
      </c>
      <c r="F34" s="92">
        <f>VLOOKUP(A34,'2.1g-5 Land Value TY 2019'!$A$7:$B$20,2,FALSE)</f>
        <v>6106430</v>
      </c>
    </row>
    <row r="35" spans="1:6">
      <c r="A35" s="93" t="s">
        <v>244</v>
      </c>
      <c r="B35" s="92">
        <f>'2.1g-1 Land Value TY 2023'!B9</f>
        <v>7585650</v>
      </c>
      <c r="C35" s="92">
        <f>VLOOKUP(A35,'2.1g-2 Land Value TY 2022'!$A$7:$B$21,2,FALSE)</f>
        <v>7377670</v>
      </c>
      <c r="D35" s="92">
        <f>VLOOKUP(A35,'2.1g-3 Land Value TY 2021'!$A$8:$B$21,2,FALSE)</f>
        <v>2484220</v>
      </c>
      <c r="E35" s="92">
        <f>VLOOKUP(A35,'2.1g-4 Land Value TY 2020'!$A$8:$B$21,2,FALSE)</f>
        <v>2484220</v>
      </c>
      <c r="F35" s="92">
        <f>VLOOKUP(A35,'2.1g-5 Land Value TY 2019'!$A$7:$B$20,2,FALSE)</f>
        <v>3134370</v>
      </c>
    </row>
    <row r="36" spans="1:6">
      <c r="A36" s="93" t="s">
        <v>245</v>
      </c>
      <c r="B36" s="92">
        <f>'2.1g-1 Land Value TY 2023'!B10</f>
        <v>27080488</v>
      </c>
      <c r="C36" s="92">
        <f>VLOOKUP(A36,'2.1g-2 Land Value TY 2022'!$A$7:$B$21,2,FALSE)</f>
        <v>36777571</v>
      </c>
      <c r="D36" s="92">
        <f>VLOOKUP(A36,'2.1g-3 Land Value TY 2021'!$A$8:$B$21,2,FALSE)</f>
        <v>28565334</v>
      </c>
      <c r="E36" s="92">
        <f>VLOOKUP(A36,'2.1g-4 Land Value TY 2020'!$A$8:$B$21,2,FALSE)</f>
        <v>20403810</v>
      </c>
      <c r="F36" s="92">
        <f>VLOOKUP(A36,'2.1g-5 Land Value TY 2019'!$A$7:$B$20,2,FALSE)</f>
        <v>18152108</v>
      </c>
    </row>
    <row r="37" spans="1:6">
      <c r="A37" s="93" t="s">
        <v>246</v>
      </c>
      <c r="B37" s="92">
        <f>'2.1g-1 Land Value TY 2023'!B11</f>
        <v>8990270</v>
      </c>
      <c r="C37" s="92">
        <f>VLOOKUP(A37,'2.1g-2 Land Value TY 2022'!$A$7:$B$21,2,FALSE)</f>
        <v>8320300</v>
      </c>
      <c r="D37" s="92">
        <f>VLOOKUP(A37,'2.1g-3 Land Value TY 2021'!$A$8:$B$21,2,FALSE)</f>
        <v>7964424</v>
      </c>
      <c r="E37" s="92">
        <f>VLOOKUP(A37,'2.1g-4 Land Value TY 2020'!$A$8:$B$21,2,FALSE)</f>
        <v>6126480</v>
      </c>
      <c r="F37" s="92">
        <f>VLOOKUP(A37,'2.1g-5 Land Value TY 2019'!$A$7:$B$20,2,FALSE)</f>
        <v>5856770</v>
      </c>
    </row>
    <row r="38" spans="1:6">
      <c r="A38" s="93" t="s">
        <v>247</v>
      </c>
      <c r="B38" s="92">
        <f>'2.1g-1 Land Value TY 2023'!B12</f>
        <v>4153828</v>
      </c>
      <c r="C38" s="92">
        <f>VLOOKUP(A38,'2.1g-2 Land Value TY 2022'!$A$7:$B$21,2,FALSE)</f>
        <v>3430904</v>
      </c>
      <c r="D38" s="92">
        <f>VLOOKUP(A38,'2.1g-3 Land Value TY 2021'!$A$8:$B$21,2,FALSE)</f>
        <v>2361005</v>
      </c>
      <c r="E38" s="92">
        <f>VLOOKUP(A38,'2.1g-4 Land Value TY 2020'!$A$8:$B$21,2,FALSE)</f>
        <v>2361005</v>
      </c>
      <c r="F38" s="92">
        <f>VLOOKUP(A38,'2.1g-5 Land Value TY 2019'!$A$7:$B$20,2,FALSE)</f>
        <v>2127062</v>
      </c>
    </row>
    <row r="39" spans="1:6">
      <c r="A39" s="224" t="s">
        <v>248</v>
      </c>
      <c r="B39" s="136">
        <f>'2.1g-1 Land Value TY 2023'!B13</f>
        <v>460571515</v>
      </c>
      <c r="C39" s="136">
        <f>VLOOKUP(A39,'2.1g-2 Land Value TY 2022'!$A$7:$B$21,2,FALSE)</f>
        <v>411222051</v>
      </c>
      <c r="D39" s="136">
        <f>VLOOKUP(A39,'2.1g-3 Land Value TY 2021'!$A$8:$B$21,2,FALSE)</f>
        <v>380122381</v>
      </c>
      <c r="E39" s="136">
        <f>VLOOKUP(A39,'2.1g-4 Land Value TY 2020'!$A$8:$B$21,2,FALSE)</f>
        <v>379765616</v>
      </c>
      <c r="F39" s="136">
        <f>VLOOKUP(A39,'2.1g-5 Land Value TY 2019'!$A$7:$B$20,2,FALSE)</f>
        <v>378475229</v>
      </c>
    </row>
    <row r="40" spans="1:6">
      <c r="A40" s="93" t="s">
        <v>249</v>
      </c>
      <c r="B40" s="92">
        <f>'2.1g-1 Land Value TY 2023'!B14</f>
        <v>15880</v>
      </c>
      <c r="C40" s="92">
        <f>VLOOKUP(A40,'2.1g-2 Land Value TY 2022'!$A$7:$B$21,2,FALSE)</f>
        <v>11910</v>
      </c>
      <c r="D40" s="136">
        <v>0</v>
      </c>
      <c r="E40" s="136">
        <v>0</v>
      </c>
      <c r="F40" s="136">
        <v>0</v>
      </c>
    </row>
    <row r="41" spans="1:6">
      <c r="A41" s="93" t="s">
        <v>250</v>
      </c>
      <c r="B41" s="92">
        <f>'2.1g-1 Land Value TY 2023'!B15</f>
        <v>193070</v>
      </c>
      <c r="C41" s="92">
        <f>VLOOKUP(A41,'2.1g-2 Land Value TY 2022'!$A$7:$B$21,2,FALSE)</f>
        <v>178350</v>
      </c>
      <c r="D41" s="92">
        <f>VLOOKUP(A41,'2.1g-3 Land Value TY 2021'!$A$8:$B$21,2,FALSE)</f>
        <v>52970</v>
      </c>
      <c r="E41" s="92">
        <f>VLOOKUP(A41,'2.1g-4 Land Value TY 2020'!$A$8:$B$21,2,FALSE)</f>
        <v>52970</v>
      </c>
      <c r="F41" s="92">
        <f>VLOOKUP(A41,'2.1g-5 Land Value TY 2019'!$A$7:$B$20,2,FALSE)</f>
        <v>52970</v>
      </c>
    </row>
    <row r="42" spans="1:6">
      <c r="A42" s="93" t="s">
        <v>251</v>
      </c>
      <c r="B42" s="92">
        <f>'2.1g-1 Land Value TY 2023'!B16</f>
        <v>153700</v>
      </c>
      <c r="C42" s="92">
        <f>VLOOKUP(A42,'2.1g-2 Land Value TY 2022'!$A$7:$B$21,2,FALSE)</f>
        <v>97220</v>
      </c>
      <c r="D42" s="92">
        <f>VLOOKUP(A42,'2.1g-3 Land Value TY 2021'!$A$8:$B$21,2,FALSE)</f>
        <v>69450</v>
      </c>
      <c r="E42" s="92">
        <f>VLOOKUP(A42,'2.1g-4 Land Value TY 2020'!$A$8:$B$21,2,FALSE)</f>
        <v>69450</v>
      </c>
      <c r="F42" s="92">
        <f>VLOOKUP(A42,'2.1g-5 Land Value TY 2019'!$A$7:$B$20,2,FALSE)</f>
        <v>69030</v>
      </c>
    </row>
    <row r="43" spans="1:6">
      <c r="A43" s="93" t="s">
        <v>252</v>
      </c>
      <c r="B43" s="92">
        <f>'2.1g-1 Land Value TY 2023'!B17</f>
        <v>229890</v>
      </c>
      <c r="C43" s="92">
        <f>VLOOKUP(A43,'2.1g-2 Land Value TY 2022'!$A$7:$B$21,2,FALSE)</f>
        <v>229890</v>
      </c>
      <c r="D43" s="92">
        <f>VLOOKUP(A43,'2.1g-3 Land Value TY 2021'!$A$8:$B$21,2,FALSE)</f>
        <v>146000</v>
      </c>
      <c r="E43" s="92">
        <f>VLOOKUP(A43,'2.1g-4 Land Value TY 2020'!$A$8:$B$21,2,FALSE)</f>
        <v>146000</v>
      </c>
      <c r="F43" s="92">
        <f>VLOOKUP(A43,'2.1g-5 Land Value TY 2019'!$A$7:$B$20,2,FALSE)</f>
        <v>139230</v>
      </c>
    </row>
    <row r="44" spans="1:6">
      <c r="A44" s="93" t="s">
        <v>253</v>
      </c>
      <c r="B44" s="92">
        <f>'2.1g-1 Land Value TY 2023'!B18</f>
        <v>291360</v>
      </c>
      <c r="C44" s="92">
        <f>VLOOKUP(A44,'2.1g-2 Land Value TY 2022'!$A$7:$B$21,2,FALSE)</f>
        <v>110520</v>
      </c>
      <c r="D44" s="92">
        <f>VLOOKUP(A44,'2.1g-3 Land Value TY 2021'!$A$8:$B$21,2,FALSE)</f>
        <v>245050</v>
      </c>
      <c r="E44" s="92">
        <f>VLOOKUP(A44,'2.1g-4 Land Value TY 2020'!$A$8:$B$21,2,FALSE)</f>
        <v>245050</v>
      </c>
      <c r="F44" s="92">
        <f>VLOOKUP(A44,'2.1g-5 Land Value TY 2019'!$A$7:$B$20,2,FALSE)</f>
        <v>239770</v>
      </c>
    </row>
    <row r="45" spans="1:6">
      <c r="A45" s="93" t="s">
        <v>254</v>
      </c>
      <c r="B45" s="92">
        <f>'2.1g-1 Land Value TY 2023'!B19</f>
        <v>3056730</v>
      </c>
      <c r="C45" s="92">
        <f>VLOOKUP(A45,'2.1g-2 Land Value TY 2022'!$A$7:$B$21,2,FALSE)</f>
        <v>3147810</v>
      </c>
      <c r="D45" s="92">
        <f>VLOOKUP(A45,'2.1g-3 Land Value TY 2021'!$A$8:$B$21,2,FALSE)</f>
        <v>1796390</v>
      </c>
      <c r="E45" s="92">
        <f>VLOOKUP(A45,'2.1g-4 Land Value TY 2020'!$A$8:$B$21,2,FALSE)</f>
        <v>1796390</v>
      </c>
      <c r="F45" s="92">
        <f>VLOOKUP(A45,'2.1g-5 Land Value TY 2019'!$A$7:$B$20,2,FALSE)</f>
        <v>1782110</v>
      </c>
    </row>
    <row r="46" spans="1:6">
      <c r="A46" s="93" t="s">
        <v>255</v>
      </c>
      <c r="B46" s="92">
        <f>'2.1g-1 Land Value TY 2023'!B20</f>
        <v>7750240</v>
      </c>
      <c r="C46" s="92">
        <f>VLOOKUP(A46,'2.1g-2 Land Value TY 2022'!$A$7:$B$21,2,FALSE)</f>
        <v>5810790</v>
      </c>
      <c r="D46" s="92">
        <f>VLOOKUP(A46,'2.1g-3 Land Value TY 2021'!$A$8:$B$21,2,FALSE)</f>
        <v>3463890</v>
      </c>
      <c r="E46" s="92">
        <f>VLOOKUP(A46,'2.1g-4 Land Value TY 2020'!$A$8:$B$21,2,FALSE)</f>
        <v>2821330</v>
      </c>
      <c r="F46" s="92">
        <f>VLOOKUP(A46,'2.1g-5 Land Value TY 2019'!$A$7:$B$20,2,FALSE)</f>
        <v>6486970</v>
      </c>
    </row>
    <row r="47" spans="1:6" ht="13.5" thickBot="1">
      <c r="A47" s="98" t="s">
        <v>256</v>
      </c>
      <c r="B47" s="137">
        <f>'2.1g-1 Land Value TY 2023'!B21</f>
        <v>1877086</v>
      </c>
      <c r="C47" s="137">
        <f>VLOOKUP(A47,'2.1g-2 Land Value TY 2022'!$A$7:$B$21,2,FALSE)</f>
        <v>1531408</v>
      </c>
      <c r="D47" s="137">
        <f>VLOOKUP(A47,'2.1g-3 Land Value TY 2021'!$A$8:$B$21,2,FALSE)</f>
        <v>860944</v>
      </c>
      <c r="E47" s="137">
        <f>VLOOKUP(A47,'2.1g-4 Land Value TY 2020'!$A$8:$B$21,2,FALSE)</f>
        <v>1236107</v>
      </c>
      <c r="F47" s="137">
        <f>VLOOKUP(A47,'2.1g-5 Land Value TY 2019'!$A$7:$B$20,2,FALSE)</f>
        <v>2318149</v>
      </c>
    </row>
    <row r="48" spans="1:6">
      <c r="A48" s="143" t="s">
        <v>257</v>
      </c>
      <c r="B48" s="144">
        <f>SUM(B33:B47)</f>
        <v>539049724</v>
      </c>
      <c r="C48" s="145">
        <f>SUM(C33:C47)</f>
        <v>498291941</v>
      </c>
      <c r="D48" s="145">
        <f>SUM(D33:D47)</f>
        <v>448586990</v>
      </c>
      <c r="E48" s="145">
        <f>SUM(E33:E47)</f>
        <v>432466415</v>
      </c>
      <c r="F48" s="145">
        <f>SUM(F33:F47)</f>
        <v>426471872</v>
      </c>
    </row>
    <row r="49" spans="1:6" ht="13.5" thickBot="1"/>
    <row r="50" spans="1:6" ht="13.5" thickBot="1">
      <c r="A50" s="57" t="s">
        <v>258</v>
      </c>
      <c r="B50" s="138">
        <f>B29+B48</f>
        <v>5562364257</v>
      </c>
      <c r="C50" s="138">
        <f>C29+C48</f>
        <v>4910110745</v>
      </c>
      <c r="D50" s="138">
        <f>D29+D48</f>
        <v>4250162771</v>
      </c>
      <c r="E50" s="138">
        <f>E29+E48</f>
        <v>3958421790</v>
      </c>
      <c r="F50" s="139">
        <f>F29+F48</f>
        <v>3732144811</v>
      </c>
    </row>
    <row r="52" spans="1:6">
      <c r="B52" s="39"/>
      <c r="C52" s="39"/>
      <c r="D52" s="39"/>
      <c r="E52" s="223"/>
    </row>
  </sheetData>
  <pageMargins left="1" right="1" top="1.25" bottom="1" header="1" footer="0.75"/>
  <pageSetup scale="69" orientation="landscape" r:id="rId1"/>
  <headerFooter>
    <oddHeader>&amp;R&amp;"Times New Roman,Regular"WP/II-E-&amp;A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F3506-1946-4D6A-B61A-367E946D5995}">
  <sheetPr>
    <tabColor theme="0"/>
    <pageSetUpPr fitToPage="1"/>
  </sheetPr>
  <dimension ref="A1:C20"/>
  <sheetViews>
    <sheetView tabSelected="1" workbookViewId="0"/>
  </sheetViews>
  <sheetFormatPr defaultColWidth="8.85546875" defaultRowHeight="12.75"/>
  <cols>
    <col min="1" max="1" width="8.85546875" style="93"/>
    <col min="2" max="2" width="20.28515625" style="93" customWidth="1"/>
    <col min="3" max="3" width="15.7109375" style="93" customWidth="1"/>
    <col min="4" max="16384" width="8.85546875" style="93"/>
  </cols>
  <sheetData>
    <row r="1" spans="1:3">
      <c r="A1" s="111" t="str">
        <f>'2.1-Summary'!A2</f>
        <v>CENTERPOINT ENERGY HOUSTON ELECTRIC, LLC</v>
      </c>
    </row>
    <row r="2" spans="1:3">
      <c r="A2" s="111" t="s">
        <v>259</v>
      </c>
    </row>
    <row r="6" spans="1:3">
      <c r="B6" s="181" t="s">
        <v>260</v>
      </c>
      <c r="C6" s="181" t="s">
        <v>261</v>
      </c>
    </row>
    <row r="7" spans="1:3">
      <c r="A7" s="93">
        <v>2015</v>
      </c>
      <c r="B7" s="119">
        <v>319313626</v>
      </c>
      <c r="C7" s="192"/>
    </row>
    <row r="8" spans="1:3">
      <c r="A8" s="93">
        <v>2016</v>
      </c>
      <c r="B8" s="119">
        <v>330496690</v>
      </c>
      <c r="C8" s="122">
        <f>(B8-B7)/B7</f>
        <v>3.502219476221162E-2</v>
      </c>
    </row>
    <row r="9" spans="1:3">
      <c r="A9" s="93">
        <v>2017</v>
      </c>
      <c r="B9" s="119">
        <v>351859823</v>
      </c>
      <c r="C9" s="122">
        <f t="shared" ref="C9:C15" si="0">(B9-B8)/B8</f>
        <v>6.4639476419567174E-2</v>
      </c>
    </row>
    <row r="10" spans="1:3">
      <c r="A10" s="93">
        <v>2018</v>
      </c>
      <c r="B10" s="119">
        <v>410491604</v>
      </c>
      <c r="C10" s="122">
        <f t="shared" si="0"/>
        <v>0.16663391830331251</v>
      </c>
    </row>
    <row r="11" spans="1:3">
      <c r="A11" s="93">
        <v>2019</v>
      </c>
      <c r="B11" s="119">
        <v>459996101</v>
      </c>
      <c r="C11" s="122">
        <f t="shared" si="0"/>
        <v>0.12059807440056679</v>
      </c>
    </row>
    <row r="12" spans="1:3">
      <c r="A12" s="93">
        <v>2020</v>
      </c>
      <c r="B12" s="119">
        <v>464444784</v>
      </c>
      <c r="C12" s="122">
        <f t="shared" si="0"/>
        <v>9.6711319733555744E-3</v>
      </c>
    </row>
    <row r="13" spans="1:3">
      <c r="A13" s="93">
        <v>2021</v>
      </c>
      <c r="B13" s="119">
        <v>509005289</v>
      </c>
      <c r="C13" s="122">
        <f t="shared" si="0"/>
        <v>9.5943600908219046E-2</v>
      </c>
    </row>
    <row r="14" spans="1:3">
      <c r="A14" s="93">
        <v>2022</v>
      </c>
      <c r="B14" s="119">
        <v>659894019</v>
      </c>
      <c r="C14" s="122">
        <f t="shared" si="0"/>
        <v>0.29643843248945101</v>
      </c>
    </row>
    <row r="15" spans="1:3">
      <c r="A15" s="93">
        <v>2023</v>
      </c>
      <c r="B15" s="193">
        <v>792900000</v>
      </c>
      <c r="C15" s="122">
        <f t="shared" si="0"/>
        <v>0.20155657904212645</v>
      </c>
    </row>
    <row r="16" spans="1:3">
      <c r="B16" s="119"/>
      <c r="C16" s="122"/>
    </row>
    <row r="17" spans="1:3">
      <c r="A17" s="93" t="s">
        <v>262</v>
      </c>
      <c r="B17" s="119"/>
      <c r="C17" s="122">
        <f>AVERAGE(C11:C15)</f>
        <v>0.14484156376274376</v>
      </c>
    </row>
    <row r="18" spans="1:3">
      <c r="B18" s="119"/>
      <c r="C18" s="122"/>
    </row>
    <row r="20" spans="1:3">
      <c r="A20" s="93" t="s">
        <v>263</v>
      </c>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tint="-4.9989318521683403E-2"/>
    <pageSetUpPr fitToPage="1"/>
  </sheetPr>
  <dimension ref="A1:H45"/>
  <sheetViews>
    <sheetView tabSelected="1" workbookViewId="0"/>
  </sheetViews>
  <sheetFormatPr defaultColWidth="8.85546875" defaultRowHeight="12.75"/>
  <cols>
    <col min="1" max="1" width="8.85546875" style="93"/>
    <col min="2" max="2" width="10" style="93" customWidth="1"/>
    <col min="3" max="3" width="20.7109375" style="93" customWidth="1"/>
    <col min="4" max="16384" width="8.85546875" style="93"/>
  </cols>
  <sheetData>
    <row r="1" spans="1:8">
      <c r="A1" s="1" t="str">
        <f>'2.1-Summary'!A2</f>
        <v>CENTERPOINT ENERGY HOUSTON ELECTRIC, LLC</v>
      </c>
    </row>
    <row r="2" spans="1:8">
      <c r="A2" s="1" t="s">
        <v>264</v>
      </c>
    </row>
    <row r="3" spans="1:8">
      <c r="A3" s="140" t="s">
        <v>212</v>
      </c>
    </row>
    <row r="4" spans="1:8">
      <c r="A4" s="140"/>
    </row>
    <row r="5" spans="1:8">
      <c r="A5" s="140"/>
    </row>
    <row r="6" spans="1:8">
      <c r="A6" s="140"/>
    </row>
    <row r="7" spans="1:8" ht="25.5">
      <c r="B7" s="180" t="s">
        <v>265</v>
      </c>
      <c r="C7" s="181" t="s">
        <v>266</v>
      </c>
    </row>
    <row r="8" spans="1:8">
      <c r="B8" s="147">
        <v>2023</v>
      </c>
      <c r="C8" s="94">
        <v>112896150.04000001</v>
      </c>
    </row>
    <row r="9" spans="1:8">
      <c r="B9" s="147">
        <v>2022</v>
      </c>
      <c r="C9" s="94">
        <v>113275221</v>
      </c>
    </row>
    <row r="10" spans="1:8">
      <c r="B10" s="147">
        <v>2021</v>
      </c>
      <c r="C10" s="94">
        <v>99737674</v>
      </c>
    </row>
    <row r="11" spans="1:8">
      <c r="B11" s="147">
        <v>2020</v>
      </c>
      <c r="C11" s="94">
        <v>97057221.170000002</v>
      </c>
    </row>
    <row r="14" spans="1:8">
      <c r="B14" s="93">
        <v>2023</v>
      </c>
      <c r="H14" s="93">
        <v>2022</v>
      </c>
    </row>
    <row r="45" spans="2:8">
      <c r="B45" s="93">
        <v>2021</v>
      </c>
      <c r="H45" s="93">
        <v>2020</v>
      </c>
    </row>
  </sheetData>
  <pageMargins left="1" right="1" top="1.25" bottom="1" header="1" footer="0.75"/>
  <pageSetup scale="49" orientation="landscape" r:id="rId1"/>
  <headerFooter>
    <oddHeader>&amp;R&amp;"Times New Roman,Regular"WP/II-E-&amp;A 
Page &amp;P of &amp;N</oddHeader>
  </headerFooter>
  <customProperties>
    <customPr name="_pios_i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4.9989318521683403E-2"/>
    <pageSetUpPr fitToPage="1"/>
  </sheetPr>
  <dimension ref="A1:U43"/>
  <sheetViews>
    <sheetView tabSelected="1" workbookViewId="0"/>
  </sheetViews>
  <sheetFormatPr defaultColWidth="9.140625" defaultRowHeight="12.75"/>
  <cols>
    <col min="1" max="1" width="5.85546875" style="31" customWidth="1"/>
    <col min="2" max="2" width="7.28515625" style="31" customWidth="1"/>
    <col min="3" max="3" width="12" style="31" bestFit="1" customWidth="1"/>
    <col min="4" max="4" width="14" style="31" bestFit="1" customWidth="1"/>
    <col min="5" max="5" width="10.140625" style="31" customWidth="1"/>
    <col min="6" max="6" width="6.5703125" style="31" customWidth="1"/>
    <col min="7" max="7" width="7.7109375" style="31" customWidth="1"/>
    <col min="8" max="8" width="17" style="31" bestFit="1" customWidth="1"/>
    <col min="9" max="9" width="10" style="31" bestFit="1" customWidth="1"/>
    <col min="10" max="10" width="13.28515625" style="31" customWidth="1"/>
    <col min="11" max="11" width="11.85546875" style="31" customWidth="1"/>
    <col min="12" max="12" width="11.42578125" style="31" customWidth="1"/>
    <col min="13" max="13" width="6.42578125" style="31" customWidth="1"/>
    <col min="14" max="14" width="14" style="31" bestFit="1" customWidth="1"/>
    <col min="15" max="15" width="8.5703125" style="31" customWidth="1"/>
    <col min="16" max="16" width="11.28515625" style="31" customWidth="1"/>
    <col min="17" max="17" width="10" style="31" bestFit="1" customWidth="1"/>
    <col min="18" max="18" width="43" style="31" bestFit="1" customWidth="1"/>
    <col min="19" max="19" width="22" style="31" bestFit="1" customWidth="1"/>
    <col min="20" max="20" width="17" style="31" bestFit="1" customWidth="1"/>
    <col min="21" max="21" width="5.7109375" style="31" customWidth="1"/>
    <col min="22" max="16384" width="9.140625" style="31"/>
  </cols>
  <sheetData>
    <row r="1" spans="1:21" ht="38.25">
      <c r="A1" s="56" t="s">
        <v>267</v>
      </c>
      <c r="B1" s="55" t="s">
        <v>268</v>
      </c>
      <c r="C1" s="56" t="s">
        <v>269</v>
      </c>
      <c r="D1" s="56" t="s">
        <v>14</v>
      </c>
      <c r="E1" s="55" t="s">
        <v>270</v>
      </c>
      <c r="F1" s="55" t="s">
        <v>271</v>
      </c>
      <c r="G1" s="56" t="s">
        <v>272</v>
      </c>
      <c r="H1" s="56" t="s">
        <v>273</v>
      </c>
      <c r="I1" s="55" t="s">
        <v>274</v>
      </c>
      <c r="J1" s="56" t="s">
        <v>275</v>
      </c>
      <c r="K1" s="56" t="s">
        <v>276</v>
      </c>
      <c r="L1" s="56" t="s">
        <v>277</v>
      </c>
      <c r="M1" s="56" t="s">
        <v>278</v>
      </c>
      <c r="N1" s="55" t="s">
        <v>279</v>
      </c>
      <c r="O1" s="56" t="s">
        <v>280</v>
      </c>
      <c r="P1" s="56" t="s">
        <v>281</v>
      </c>
      <c r="Q1" s="56" t="s">
        <v>282</v>
      </c>
      <c r="R1" s="56" t="s">
        <v>283</v>
      </c>
      <c r="S1" s="56" t="s">
        <v>284</v>
      </c>
      <c r="T1" s="56" t="s">
        <v>285</v>
      </c>
      <c r="U1" s="56" t="s">
        <v>286</v>
      </c>
    </row>
    <row r="2" spans="1:21" ht="14.1" customHeight="1">
      <c r="A2" s="30" t="s">
        <v>287</v>
      </c>
      <c r="B2" s="31" t="s">
        <v>288</v>
      </c>
      <c r="C2" s="31" t="s">
        <v>289</v>
      </c>
      <c r="D2" s="31" t="s">
        <v>290</v>
      </c>
      <c r="E2" s="31" t="s">
        <v>291</v>
      </c>
      <c r="F2" s="31" t="s">
        <v>292</v>
      </c>
      <c r="G2" s="31" t="s">
        <v>293</v>
      </c>
      <c r="H2" s="31" t="s">
        <v>294</v>
      </c>
      <c r="I2" s="31" t="s">
        <v>295</v>
      </c>
      <c r="J2" s="31" t="s">
        <v>287</v>
      </c>
      <c r="K2" s="32">
        <v>45291</v>
      </c>
      <c r="L2" s="32">
        <v>45296</v>
      </c>
      <c r="M2" s="31" t="s">
        <v>296</v>
      </c>
      <c r="N2" s="58">
        <v>-6988278</v>
      </c>
      <c r="O2" s="31" t="s">
        <v>297</v>
      </c>
      <c r="P2" s="31" t="s">
        <v>298</v>
      </c>
      <c r="Q2" s="31" t="s">
        <v>287</v>
      </c>
      <c r="R2" s="31" t="s">
        <v>299</v>
      </c>
      <c r="S2" s="31" t="s">
        <v>300</v>
      </c>
      <c r="T2" s="31" t="s">
        <v>287</v>
      </c>
      <c r="U2" s="31" t="s">
        <v>301</v>
      </c>
    </row>
    <row r="3" spans="1:21" ht="14.1" customHeight="1">
      <c r="A3" s="30" t="s">
        <v>287</v>
      </c>
      <c r="B3" s="31" t="s">
        <v>288</v>
      </c>
      <c r="C3" s="31" t="s">
        <v>302</v>
      </c>
      <c r="D3" s="31" t="s">
        <v>290</v>
      </c>
      <c r="E3" s="31" t="s">
        <v>291</v>
      </c>
      <c r="F3" s="31" t="s">
        <v>303</v>
      </c>
      <c r="G3" s="31" t="s">
        <v>293</v>
      </c>
      <c r="H3" s="31" t="s">
        <v>304</v>
      </c>
      <c r="I3" s="31" t="s">
        <v>295</v>
      </c>
      <c r="J3" s="31" t="s">
        <v>287</v>
      </c>
      <c r="K3" s="32">
        <v>44981</v>
      </c>
      <c r="L3" s="32">
        <v>44981</v>
      </c>
      <c r="M3" s="31" t="s">
        <v>296</v>
      </c>
      <c r="N3" s="58">
        <v>-3574197</v>
      </c>
      <c r="O3" s="31" t="s">
        <v>297</v>
      </c>
      <c r="P3" s="31" t="s">
        <v>298</v>
      </c>
      <c r="Q3" s="31" t="s">
        <v>287</v>
      </c>
      <c r="R3" s="31" t="s">
        <v>305</v>
      </c>
      <c r="S3" s="31" t="s">
        <v>300</v>
      </c>
      <c r="T3" s="31" t="s">
        <v>287</v>
      </c>
      <c r="U3" s="31" t="s">
        <v>306</v>
      </c>
    </row>
    <row r="4" spans="1:21" ht="14.1" customHeight="1">
      <c r="A4" s="30" t="s">
        <v>287</v>
      </c>
      <c r="B4" s="31" t="s">
        <v>288</v>
      </c>
      <c r="C4" s="31" t="s">
        <v>307</v>
      </c>
      <c r="D4" s="31" t="s">
        <v>290</v>
      </c>
      <c r="E4" s="31" t="s">
        <v>291</v>
      </c>
      <c r="F4" s="31" t="s">
        <v>308</v>
      </c>
      <c r="G4" s="31" t="s">
        <v>293</v>
      </c>
      <c r="H4" s="31" t="s">
        <v>309</v>
      </c>
      <c r="I4" s="31" t="s">
        <v>295</v>
      </c>
      <c r="J4" s="31" t="s">
        <v>287</v>
      </c>
      <c r="K4" s="32">
        <v>45016</v>
      </c>
      <c r="L4" s="32">
        <v>45016</v>
      </c>
      <c r="M4" s="31" t="s">
        <v>296</v>
      </c>
      <c r="N4" s="58">
        <v>-701634</v>
      </c>
      <c r="O4" s="31" t="s">
        <v>297</v>
      </c>
      <c r="P4" s="31" t="s">
        <v>298</v>
      </c>
      <c r="Q4" s="31" t="s">
        <v>287</v>
      </c>
      <c r="R4" s="31" t="s">
        <v>310</v>
      </c>
      <c r="S4" s="31" t="s">
        <v>300</v>
      </c>
      <c r="T4" s="31" t="s">
        <v>287</v>
      </c>
      <c r="U4" s="31" t="s">
        <v>306</v>
      </c>
    </row>
    <row r="5" spans="1:21" ht="14.1" customHeight="1">
      <c r="A5" s="30" t="s">
        <v>287</v>
      </c>
      <c r="B5" s="31" t="s">
        <v>288</v>
      </c>
      <c r="C5" s="31" t="s">
        <v>311</v>
      </c>
      <c r="D5" s="31" t="s">
        <v>290</v>
      </c>
      <c r="E5" s="31" t="s">
        <v>291</v>
      </c>
      <c r="F5" s="31" t="s">
        <v>312</v>
      </c>
      <c r="G5" s="31" t="s">
        <v>293</v>
      </c>
      <c r="H5" s="31" t="s">
        <v>313</v>
      </c>
      <c r="I5" s="31" t="s">
        <v>295</v>
      </c>
      <c r="J5" s="31" t="s">
        <v>287</v>
      </c>
      <c r="K5" s="32">
        <v>45044</v>
      </c>
      <c r="L5" s="32">
        <v>45044</v>
      </c>
      <c r="M5" s="31" t="s">
        <v>296</v>
      </c>
      <c r="N5" s="58">
        <v>-623727</v>
      </c>
      <c r="O5" s="31" t="s">
        <v>297</v>
      </c>
      <c r="P5" s="31" t="s">
        <v>298</v>
      </c>
      <c r="Q5" s="31" t="s">
        <v>287</v>
      </c>
      <c r="R5" s="31" t="s">
        <v>314</v>
      </c>
      <c r="S5" s="31" t="s">
        <v>300</v>
      </c>
      <c r="T5" s="31" t="s">
        <v>287</v>
      </c>
      <c r="U5" s="31" t="s">
        <v>306</v>
      </c>
    </row>
    <row r="6" spans="1:21" ht="14.1" customHeight="1">
      <c r="A6" s="30" t="s">
        <v>287</v>
      </c>
      <c r="B6" s="31" t="s">
        <v>288</v>
      </c>
      <c r="C6" s="31" t="s">
        <v>315</v>
      </c>
      <c r="D6" s="31" t="s">
        <v>290</v>
      </c>
      <c r="E6" s="31" t="s">
        <v>291</v>
      </c>
      <c r="F6" s="31" t="s">
        <v>316</v>
      </c>
      <c r="G6" s="31" t="s">
        <v>293</v>
      </c>
      <c r="H6" s="31" t="s">
        <v>317</v>
      </c>
      <c r="I6" s="31" t="s">
        <v>295</v>
      </c>
      <c r="J6" s="31" t="s">
        <v>287</v>
      </c>
      <c r="K6" s="32">
        <v>45197</v>
      </c>
      <c r="L6" s="32">
        <v>45197</v>
      </c>
      <c r="M6" s="31" t="s">
        <v>296</v>
      </c>
      <c r="N6" s="58">
        <v>-601044</v>
      </c>
      <c r="O6" s="31" t="s">
        <v>297</v>
      </c>
      <c r="P6" s="31" t="s">
        <v>298</v>
      </c>
      <c r="Q6" s="31" t="s">
        <v>287</v>
      </c>
      <c r="R6" s="31" t="s">
        <v>318</v>
      </c>
      <c r="S6" s="31" t="s">
        <v>300</v>
      </c>
      <c r="T6" s="31" t="s">
        <v>287</v>
      </c>
      <c r="U6" s="31" t="s">
        <v>306</v>
      </c>
    </row>
    <row r="7" spans="1:21" ht="14.1" customHeight="1">
      <c r="A7" s="30" t="s">
        <v>287</v>
      </c>
      <c r="B7" s="31" t="s">
        <v>288</v>
      </c>
      <c r="C7" s="31" t="s">
        <v>319</v>
      </c>
      <c r="D7" s="31" t="s">
        <v>290</v>
      </c>
      <c r="E7" s="31" t="s">
        <v>291</v>
      </c>
      <c r="F7" s="31" t="s">
        <v>320</v>
      </c>
      <c r="G7" s="31" t="s">
        <v>293</v>
      </c>
      <c r="H7" s="31" t="s">
        <v>321</v>
      </c>
      <c r="I7" s="31" t="s">
        <v>295</v>
      </c>
      <c r="J7" s="31" t="s">
        <v>287</v>
      </c>
      <c r="K7" s="32">
        <v>45107</v>
      </c>
      <c r="L7" s="32">
        <v>45107</v>
      </c>
      <c r="M7" s="31" t="s">
        <v>296</v>
      </c>
      <c r="N7" s="58">
        <v>-600516</v>
      </c>
      <c r="O7" s="31" t="s">
        <v>297</v>
      </c>
      <c r="P7" s="31" t="s">
        <v>298</v>
      </c>
      <c r="Q7" s="31" t="s">
        <v>287</v>
      </c>
      <c r="R7" s="31" t="s">
        <v>322</v>
      </c>
      <c r="S7" s="31" t="s">
        <v>300</v>
      </c>
      <c r="T7" s="31" t="s">
        <v>287</v>
      </c>
      <c r="U7" s="31" t="s">
        <v>306</v>
      </c>
    </row>
    <row r="8" spans="1:21" ht="14.1" customHeight="1">
      <c r="A8" s="30" t="s">
        <v>287</v>
      </c>
      <c r="B8" s="31" t="s">
        <v>288</v>
      </c>
      <c r="C8" s="31" t="s">
        <v>323</v>
      </c>
      <c r="D8" s="31" t="s">
        <v>290</v>
      </c>
      <c r="E8" s="31" t="s">
        <v>291</v>
      </c>
      <c r="F8" s="31" t="s">
        <v>292</v>
      </c>
      <c r="G8" s="31" t="s">
        <v>293</v>
      </c>
      <c r="H8" s="31" t="s">
        <v>324</v>
      </c>
      <c r="I8" s="31" t="s">
        <v>295</v>
      </c>
      <c r="J8" s="31" t="s">
        <v>287</v>
      </c>
      <c r="K8" s="32">
        <v>45278</v>
      </c>
      <c r="L8" s="32">
        <v>45278</v>
      </c>
      <c r="M8" s="31" t="s">
        <v>296</v>
      </c>
      <c r="N8" s="58">
        <v>-367415</v>
      </c>
      <c r="O8" s="31" t="s">
        <v>297</v>
      </c>
      <c r="P8" s="31" t="s">
        <v>298</v>
      </c>
      <c r="Q8" s="31" t="s">
        <v>287</v>
      </c>
      <c r="R8" s="31" t="s">
        <v>325</v>
      </c>
      <c r="S8" s="31" t="s">
        <v>300</v>
      </c>
      <c r="T8" s="31" t="s">
        <v>287</v>
      </c>
      <c r="U8" s="31" t="s">
        <v>306</v>
      </c>
    </row>
    <row r="9" spans="1:21" ht="14.1" customHeight="1">
      <c r="A9" s="30" t="s">
        <v>287</v>
      </c>
      <c r="B9" s="31" t="s">
        <v>288</v>
      </c>
      <c r="C9" s="31" t="s">
        <v>307</v>
      </c>
      <c r="D9" s="31" t="s">
        <v>290</v>
      </c>
      <c r="E9" s="31" t="s">
        <v>291</v>
      </c>
      <c r="F9" s="31" t="s">
        <v>308</v>
      </c>
      <c r="G9" s="31" t="s">
        <v>293</v>
      </c>
      <c r="H9" s="31" t="s">
        <v>326</v>
      </c>
      <c r="I9" s="31" t="s">
        <v>295</v>
      </c>
      <c r="J9" s="31" t="s">
        <v>287</v>
      </c>
      <c r="K9" s="32">
        <v>45016</v>
      </c>
      <c r="L9" s="32">
        <v>45016</v>
      </c>
      <c r="M9" s="31" t="s">
        <v>296</v>
      </c>
      <c r="N9" s="58">
        <v>-297212</v>
      </c>
      <c r="O9" s="31" t="s">
        <v>297</v>
      </c>
      <c r="P9" s="31" t="s">
        <v>298</v>
      </c>
      <c r="Q9" s="31" t="s">
        <v>287</v>
      </c>
      <c r="R9" s="31" t="s">
        <v>327</v>
      </c>
      <c r="S9" s="31" t="s">
        <v>300</v>
      </c>
      <c r="T9" s="31" t="s">
        <v>287</v>
      </c>
      <c r="U9" s="31" t="s">
        <v>306</v>
      </c>
    </row>
    <row r="10" spans="1:21" ht="14.1" customHeight="1">
      <c r="A10" s="30" t="s">
        <v>287</v>
      </c>
      <c r="B10" s="31" t="s">
        <v>288</v>
      </c>
      <c r="C10" s="31" t="s">
        <v>319</v>
      </c>
      <c r="D10" s="31" t="s">
        <v>290</v>
      </c>
      <c r="E10" s="31" t="s">
        <v>291</v>
      </c>
      <c r="F10" s="31" t="s">
        <v>320</v>
      </c>
      <c r="G10" s="31" t="s">
        <v>293</v>
      </c>
      <c r="H10" s="31" t="s">
        <v>328</v>
      </c>
      <c r="I10" s="31" t="s">
        <v>295</v>
      </c>
      <c r="J10" s="31" t="s">
        <v>287</v>
      </c>
      <c r="K10" s="32">
        <v>45107</v>
      </c>
      <c r="L10" s="32">
        <v>45107</v>
      </c>
      <c r="M10" s="31" t="s">
        <v>296</v>
      </c>
      <c r="N10" s="58">
        <v>-254379</v>
      </c>
      <c r="O10" s="31" t="s">
        <v>297</v>
      </c>
      <c r="P10" s="31" t="s">
        <v>298</v>
      </c>
      <c r="Q10" s="31" t="s">
        <v>287</v>
      </c>
      <c r="R10" s="31" t="s">
        <v>329</v>
      </c>
      <c r="S10" s="31" t="s">
        <v>300</v>
      </c>
      <c r="T10" s="31" t="s">
        <v>287</v>
      </c>
      <c r="U10" s="31" t="s">
        <v>306</v>
      </c>
    </row>
    <row r="11" spans="1:21" ht="14.1" customHeight="1">
      <c r="A11" s="30" t="s">
        <v>287</v>
      </c>
      <c r="B11" s="31" t="s">
        <v>288</v>
      </c>
      <c r="C11" s="31" t="s">
        <v>315</v>
      </c>
      <c r="D11" s="31" t="s">
        <v>290</v>
      </c>
      <c r="E11" s="31" t="s">
        <v>291</v>
      </c>
      <c r="F11" s="31" t="s">
        <v>316</v>
      </c>
      <c r="G11" s="31" t="s">
        <v>293</v>
      </c>
      <c r="H11" s="31" t="s">
        <v>330</v>
      </c>
      <c r="I11" s="31" t="s">
        <v>295</v>
      </c>
      <c r="J11" s="31" t="s">
        <v>287</v>
      </c>
      <c r="K11" s="32">
        <v>45197</v>
      </c>
      <c r="L11" s="32">
        <v>45197</v>
      </c>
      <c r="M11" s="31" t="s">
        <v>296</v>
      </c>
      <c r="N11" s="58">
        <v>-254379</v>
      </c>
      <c r="O11" s="31" t="s">
        <v>297</v>
      </c>
      <c r="P11" s="31" t="s">
        <v>298</v>
      </c>
      <c r="Q11" s="31" t="s">
        <v>287</v>
      </c>
      <c r="R11" s="31" t="s">
        <v>331</v>
      </c>
      <c r="S11" s="31" t="s">
        <v>300</v>
      </c>
      <c r="T11" s="31" t="s">
        <v>287</v>
      </c>
      <c r="U11" s="31" t="s">
        <v>306</v>
      </c>
    </row>
    <row r="12" spans="1:21" ht="14.1" customHeight="1">
      <c r="A12" s="30" t="s">
        <v>287</v>
      </c>
      <c r="B12" s="31" t="s">
        <v>288</v>
      </c>
      <c r="C12" s="31" t="s">
        <v>323</v>
      </c>
      <c r="D12" s="31" t="s">
        <v>290</v>
      </c>
      <c r="E12" s="31" t="s">
        <v>291</v>
      </c>
      <c r="F12" s="31" t="s">
        <v>292</v>
      </c>
      <c r="G12" s="31" t="s">
        <v>293</v>
      </c>
      <c r="H12" s="31" t="s">
        <v>332</v>
      </c>
      <c r="I12" s="31" t="s">
        <v>295</v>
      </c>
      <c r="J12" s="31" t="s">
        <v>287</v>
      </c>
      <c r="K12" s="32">
        <v>45278</v>
      </c>
      <c r="L12" s="32">
        <v>45278</v>
      </c>
      <c r="M12" s="31" t="s">
        <v>296</v>
      </c>
      <c r="N12" s="58">
        <v>-180186</v>
      </c>
      <c r="O12" s="31" t="s">
        <v>297</v>
      </c>
      <c r="P12" s="31" t="s">
        <v>298</v>
      </c>
      <c r="Q12" s="31" t="s">
        <v>287</v>
      </c>
      <c r="R12" s="31" t="s">
        <v>333</v>
      </c>
      <c r="S12" s="31" t="s">
        <v>300</v>
      </c>
      <c r="T12" s="31" t="s">
        <v>287</v>
      </c>
      <c r="U12" s="31" t="s">
        <v>306</v>
      </c>
    </row>
    <row r="13" spans="1:21" ht="14.1" customHeight="1">
      <c r="A13" s="30" t="s">
        <v>287</v>
      </c>
      <c r="B13" s="31" t="s">
        <v>288</v>
      </c>
      <c r="C13" s="31" t="s">
        <v>323</v>
      </c>
      <c r="D13" s="31" t="s">
        <v>290</v>
      </c>
      <c r="E13" s="31" t="s">
        <v>291</v>
      </c>
      <c r="F13" s="31" t="s">
        <v>292</v>
      </c>
      <c r="G13" s="31" t="s">
        <v>293</v>
      </c>
      <c r="H13" s="31" t="s">
        <v>334</v>
      </c>
      <c r="I13" s="31" t="s">
        <v>295</v>
      </c>
      <c r="J13" s="31" t="s">
        <v>287</v>
      </c>
      <c r="K13" s="32">
        <v>45278</v>
      </c>
      <c r="L13" s="32">
        <v>45278</v>
      </c>
      <c r="M13" s="31" t="s">
        <v>296</v>
      </c>
      <c r="N13" s="58">
        <v>-155017</v>
      </c>
      <c r="O13" s="31" t="s">
        <v>297</v>
      </c>
      <c r="P13" s="31" t="s">
        <v>298</v>
      </c>
      <c r="Q13" s="31" t="s">
        <v>287</v>
      </c>
      <c r="R13" s="31" t="s">
        <v>335</v>
      </c>
      <c r="S13" s="31" t="s">
        <v>300</v>
      </c>
      <c r="T13" s="31" t="s">
        <v>287</v>
      </c>
      <c r="U13" s="31" t="s">
        <v>306</v>
      </c>
    </row>
    <row r="14" spans="1:21" ht="14.1" customHeight="1">
      <c r="A14" s="30" t="s">
        <v>287</v>
      </c>
      <c r="B14" s="31" t="s">
        <v>288</v>
      </c>
      <c r="C14" s="31" t="s">
        <v>302</v>
      </c>
      <c r="D14" s="31" t="s">
        <v>290</v>
      </c>
      <c r="E14" s="31" t="s">
        <v>291</v>
      </c>
      <c r="F14" s="31" t="s">
        <v>303</v>
      </c>
      <c r="G14" s="31" t="s">
        <v>293</v>
      </c>
      <c r="H14" s="31" t="s">
        <v>304</v>
      </c>
      <c r="I14" s="31" t="s">
        <v>295</v>
      </c>
      <c r="J14" s="31" t="s">
        <v>287</v>
      </c>
      <c r="K14" s="32">
        <v>44981</v>
      </c>
      <c r="L14" s="32">
        <v>44981</v>
      </c>
      <c r="M14" s="31" t="s">
        <v>296</v>
      </c>
      <c r="N14" s="58">
        <v>-142992</v>
      </c>
      <c r="O14" s="31" t="s">
        <v>297</v>
      </c>
      <c r="P14" s="31" t="s">
        <v>298</v>
      </c>
      <c r="Q14" s="31" t="s">
        <v>287</v>
      </c>
      <c r="R14" s="31" t="s">
        <v>336</v>
      </c>
      <c r="S14" s="31" t="s">
        <v>300</v>
      </c>
      <c r="T14" s="31" t="s">
        <v>287</v>
      </c>
      <c r="U14" s="31" t="s">
        <v>306</v>
      </c>
    </row>
    <row r="15" spans="1:21" ht="14.1" customHeight="1">
      <c r="A15" s="30" t="s">
        <v>287</v>
      </c>
      <c r="B15" s="31" t="s">
        <v>288</v>
      </c>
      <c r="C15" s="31" t="s">
        <v>337</v>
      </c>
      <c r="D15" s="31" t="s">
        <v>338</v>
      </c>
      <c r="E15" s="31" t="s">
        <v>291</v>
      </c>
      <c r="F15" s="31" t="s">
        <v>339</v>
      </c>
      <c r="G15" s="31" t="s">
        <v>293</v>
      </c>
      <c r="H15" s="31" t="s">
        <v>340</v>
      </c>
      <c r="I15" s="31" t="s">
        <v>295</v>
      </c>
      <c r="J15" s="31" t="s">
        <v>287</v>
      </c>
      <c r="K15" s="32">
        <v>45077</v>
      </c>
      <c r="L15" s="32">
        <v>45078</v>
      </c>
      <c r="M15" s="31" t="s">
        <v>296</v>
      </c>
      <c r="N15" s="58">
        <v>-897.92</v>
      </c>
      <c r="O15" s="31" t="s">
        <v>287</v>
      </c>
      <c r="P15" s="31" t="s">
        <v>341</v>
      </c>
      <c r="Q15" s="31" t="s">
        <v>342</v>
      </c>
      <c r="R15" s="31" t="s">
        <v>343</v>
      </c>
      <c r="S15" s="31" t="s">
        <v>344</v>
      </c>
      <c r="T15" s="31" t="s">
        <v>287</v>
      </c>
      <c r="U15" s="31" t="s">
        <v>345</v>
      </c>
    </row>
    <row r="16" spans="1:21" ht="14.1" customHeight="1">
      <c r="A16" s="30" t="s">
        <v>287</v>
      </c>
      <c r="B16" s="31" t="s">
        <v>288</v>
      </c>
      <c r="C16" s="31" t="s">
        <v>337</v>
      </c>
      <c r="D16" s="31" t="s">
        <v>338</v>
      </c>
      <c r="E16" s="31" t="s">
        <v>291</v>
      </c>
      <c r="F16" s="31" t="s">
        <v>339</v>
      </c>
      <c r="G16" s="31" t="s">
        <v>293</v>
      </c>
      <c r="H16" s="31" t="s">
        <v>346</v>
      </c>
      <c r="I16" s="31" t="s">
        <v>295</v>
      </c>
      <c r="J16" s="31" t="s">
        <v>287</v>
      </c>
      <c r="K16" s="32">
        <v>45077</v>
      </c>
      <c r="L16" s="32">
        <v>45078</v>
      </c>
      <c r="M16" s="31" t="s">
        <v>296</v>
      </c>
      <c r="N16" s="58">
        <v>-897.92</v>
      </c>
      <c r="O16" s="31" t="s">
        <v>287</v>
      </c>
      <c r="P16" s="31" t="s">
        <v>341</v>
      </c>
      <c r="Q16" s="31" t="s">
        <v>342</v>
      </c>
      <c r="R16" s="31" t="s">
        <v>343</v>
      </c>
      <c r="S16" s="31" t="s">
        <v>344</v>
      </c>
      <c r="T16" s="31" t="s">
        <v>287</v>
      </c>
      <c r="U16" s="31" t="s">
        <v>345</v>
      </c>
    </row>
    <row r="17" spans="1:21" ht="14.1" customHeight="1">
      <c r="A17" s="30" t="s">
        <v>287</v>
      </c>
      <c r="B17" s="31" t="s">
        <v>288</v>
      </c>
      <c r="C17" s="31" t="s">
        <v>337</v>
      </c>
      <c r="D17" s="31" t="s">
        <v>338</v>
      </c>
      <c r="E17" s="31" t="s">
        <v>291</v>
      </c>
      <c r="F17" s="31" t="s">
        <v>339</v>
      </c>
      <c r="G17" s="31" t="s">
        <v>293</v>
      </c>
      <c r="H17" s="31" t="s">
        <v>347</v>
      </c>
      <c r="I17" s="31" t="s">
        <v>295</v>
      </c>
      <c r="J17" s="31" t="s">
        <v>287</v>
      </c>
      <c r="K17" s="32">
        <v>45077</v>
      </c>
      <c r="L17" s="32">
        <v>45078</v>
      </c>
      <c r="M17" s="31" t="s">
        <v>348</v>
      </c>
      <c r="N17" s="58">
        <v>897.92</v>
      </c>
      <c r="O17" s="31" t="s">
        <v>287</v>
      </c>
      <c r="P17" s="31" t="s">
        <v>341</v>
      </c>
      <c r="Q17" s="31" t="s">
        <v>342</v>
      </c>
      <c r="R17" s="31" t="s">
        <v>343</v>
      </c>
      <c r="S17" s="31" t="s">
        <v>344</v>
      </c>
      <c r="T17" s="31" t="s">
        <v>287</v>
      </c>
      <c r="U17" s="31" t="s">
        <v>345</v>
      </c>
    </row>
    <row r="18" spans="1:21" ht="14.1" customHeight="1">
      <c r="A18" s="30" t="s">
        <v>287</v>
      </c>
      <c r="B18" s="31" t="s">
        <v>288</v>
      </c>
      <c r="C18" s="31" t="s">
        <v>302</v>
      </c>
      <c r="D18" s="31" t="s">
        <v>290</v>
      </c>
      <c r="E18" s="31" t="s">
        <v>291</v>
      </c>
      <c r="F18" s="31" t="s">
        <v>303</v>
      </c>
      <c r="G18" s="31" t="s">
        <v>293</v>
      </c>
      <c r="H18" s="31" t="s">
        <v>304</v>
      </c>
      <c r="I18" s="31" t="s">
        <v>295</v>
      </c>
      <c r="J18" s="31" t="s">
        <v>287</v>
      </c>
      <c r="K18" s="32">
        <v>44981</v>
      </c>
      <c r="L18" s="32">
        <v>44981</v>
      </c>
      <c r="M18" s="31" t="s">
        <v>348</v>
      </c>
      <c r="N18" s="58">
        <v>142253</v>
      </c>
      <c r="O18" s="31" t="s">
        <v>297</v>
      </c>
      <c r="P18" s="31" t="s">
        <v>298</v>
      </c>
      <c r="Q18" s="31" t="s">
        <v>287</v>
      </c>
      <c r="R18" s="31" t="s">
        <v>349</v>
      </c>
      <c r="S18" s="31" t="s">
        <v>300</v>
      </c>
      <c r="T18" s="31" t="s">
        <v>287</v>
      </c>
      <c r="U18" s="31" t="s">
        <v>306</v>
      </c>
    </row>
    <row r="19" spans="1:21" ht="14.1" customHeight="1">
      <c r="A19" s="30" t="s">
        <v>287</v>
      </c>
      <c r="B19" s="31" t="s">
        <v>288</v>
      </c>
      <c r="C19" s="31" t="s">
        <v>323</v>
      </c>
      <c r="D19" s="31" t="s">
        <v>290</v>
      </c>
      <c r="E19" s="31" t="s">
        <v>291</v>
      </c>
      <c r="F19" s="31" t="s">
        <v>292</v>
      </c>
      <c r="G19" s="31" t="s">
        <v>293</v>
      </c>
      <c r="H19" s="31" t="s">
        <v>334</v>
      </c>
      <c r="I19" s="31" t="s">
        <v>295</v>
      </c>
      <c r="J19" s="31" t="s">
        <v>287</v>
      </c>
      <c r="K19" s="32">
        <v>45278</v>
      </c>
      <c r="L19" s="32">
        <v>45278</v>
      </c>
      <c r="M19" s="31" t="s">
        <v>348</v>
      </c>
      <c r="N19" s="58">
        <v>155017</v>
      </c>
      <c r="O19" s="31" t="s">
        <v>287</v>
      </c>
      <c r="P19" s="31" t="s">
        <v>350</v>
      </c>
      <c r="Q19" s="31" t="s">
        <v>351</v>
      </c>
      <c r="R19" s="31" t="s">
        <v>352</v>
      </c>
      <c r="S19" s="31" t="s">
        <v>300</v>
      </c>
      <c r="T19" s="31" t="s">
        <v>287</v>
      </c>
      <c r="U19" s="31" t="s">
        <v>306</v>
      </c>
    </row>
    <row r="20" spans="1:21" ht="14.1" customHeight="1">
      <c r="A20" s="30" t="s">
        <v>287</v>
      </c>
      <c r="B20" s="31" t="s">
        <v>288</v>
      </c>
      <c r="C20" s="31" t="s">
        <v>319</v>
      </c>
      <c r="D20" s="31" t="s">
        <v>290</v>
      </c>
      <c r="E20" s="31" t="s">
        <v>291</v>
      </c>
      <c r="F20" s="31" t="s">
        <v>320</v>
      </c>
      <c r="G20" s="31" t="s">
        <v>293</v>
      </c>
      <c r="H20" s="31" t="s">
        <v>328</v>
      </c>
      <c r="I20" s="31" t="s">
        <v>295</v>
      </c>
      <c r="J20" s="31" t="s">
        <v>287</v>
      </c>
      <c r="K20" s="32">
        <v>45107</v>
      </c>
      <c r="L20" s="32">
        <v>45107</v>
      </c>
      <c r="M20" s="31" t="s">
        <v>348</v>
      </c>
      <c r="N20" s="58">
        <v>254379</v>
      </c>
      <c r="O20" s="31" t="s">
        <v>287</v>
      </c>
      <c r="P20" s="31" t="s">
        <v>350</v>
      </c>
      <c r="Q20" s="31" t="s">
        <v>351</v>
      </c>
      <c r="R20" s="31" t="s">
        <v>353</v>
      </c>
      <c r="S20" s="31" t="s">
        <v>300</v>
      </c>
      <c r="T20" s="31" t="s">
        <v>287</v>
      </c>
      <c r="U20" s="31" t="s">
        <v>306</v>
      </c>
    </row>
    <row r="21" spans="1:21" ht="14.1" customHeight="1">
      <c r="A21" s="30" t="s">
        <v>287</v>
      </c>
      <c r="B21" s="31" t="s">
        <v>288</v>
      </c>
      <c r="C21" s="31" t="s">
        <v>315</v>
      </c>
      <c r="D21" s="31" t="s">
        <v>290</v>
      </c>
      <c r="E21" s="31" t="s">
        <v>291</v>
      </c>
      <c r="F21" s="31" t="s">
        <v>316</v>
      </c>
      <c r="G21" s="31" t="s">
        <v>293</v>
      </c>
      <c r="H21" s="31" t="s">
        <v>330</v>
      </c>
      <c r="I21" s="31" t="s">
        <v>295</v>
      </c>
      <c r="J21" s="31" t="s">
        <v>287</v>
      </c>
      <c r="K21" s="32">
        <v>45197</v>
      </c>
      <c r="L21" s="32">
        <v>45197</v>
      </c>
      <c r="M21" s="31" t="s">
        <v>348</v>
      </c>
      <c r="N21" s="58">
        <v>254379</v>
      </c>
      <c r="O21" s="31" t="s">
        <v>287</v>
      </c>
      <c r="P21" s="31" t="s">
        <v>350</v>
      </c>
      <c r="Q21" s="31" t="s">
        <v>351</v>
      </c>
      <c r="R21" s="31" t="s">
        <v>354</v>
      </c>
      <c r="S21" s="31" t="s">
        <v>300</v>
      </c>
      <c r="T21" s="31" t="s">
        <v>287</v>
      </c>
      <c r="U21" s="31" t="s">
        <v>306</v>
      </c>
    </row>
    <row r="22" spans="1:21" ht="14.1" customHeight="1">
      <c r="A22" s="30" t="s">
        <v>287</v>
      </c>
      <c r="B22" s="31" t="s">
        <v>288</v>
      </c>
      <c r="C22" s="31" t="s">
        <v>307</v>
      </c>
      <c r="D22" s="31" t="s">
        <v>290</v>
      </c>
      <c r="E22" s="31" t="s">
        <v>291</v>
      </c>
      <c r="F22" s="31" t="s">
        <v>308</v>
      </c>
      <c r="G22" s="31" t="s">
        <v>293</v>
      </c>
      <c r="H22" s="31" t="s">
        <v>326</v>
      </c>
      <c r="I22" s="31" t="s">
        <v>295</v>
      </c>
      <c r="J22" s="31" t="s">
        <v>287</v>
      </c>
      <c r="K22" s="32">
        <v>45016</v>
      </c>
      <c r="L22" s="32">
        <v>45016</v>
      </c>
      <c r="M22" s="31" t="s">
        <v>348</v>
      </c>
      <c r="N22" s="58">
        <v>297212</v>
      </c>
      <c r="O22" s="31" t="s">
        <v>287</v>
      </c>
      <c r="P22" s="31" t="s">
        <v>350</v>
      </c>
      <c r="Q22" s="31" t="s">
        <v>351</v>
      </c>
      <c r="R22" s="31" t="s">
        <v>355</v>
      </c>
      <c r="S22" s="31" t="s">
        <v>300</v>
      </c>
      <c r="T22" s="31" t="s">
        <v>287</v>
      </c>
      <c r="U22" s="31" t="s">
        <v>306</v>
      </c>
    </row>
    <row r="23" spans="1:21" ht="14.1" customHeight="1">
      <c r="A23" s="30" t="s">
        <v>287</v>
      </c>
      <c r="B23" s="31" t="s">
        <v>288</v>
      </c>
      <c r="C23" s="31" t="s">
        <v>323</v>
      </c>
      <c r="D23" s="31" t="s">
        <v>290</v>
      </c>
      <c r="E23" s="31" t="s">
        <v>291</v>
      </c>
      <c r="F23" s="31" t="s">
        <v>292</v>
      </c>
      <c r="G23" s="31" t="s">
        <v>293</v>
      </c>
      <c r="H23" s="31" t="s">
        <v>324</v>
      </c>
      <c r="I23" s="31" t="s">
        <v>295</v>
      </c>
      <c r="J23" s="31" t="s">
        <v>287</v>
      </c>
      <c r="K23" s="32">
        <v>45278</v>
      </c>
      <c r="L23" s="32">
        <v>45278</v>
      </c>
      <c r="M23" s="31" t="s">
        <v>348</v>
      </c>
      <c r="N23" s="58">
        <v>367415</v>
      </c>
      <c r="O23" s="31" t="s">
        <v>287</v>
      </c>
      <c r="P23" s="31" t="s">
        <v>356</v>
      </c>
      <c r="Q23" s="31" t="s">
        <v>357</v>
      </c>
      <c r="R23" s="31" t="s">
        <v>358</v>
      </c>
      <c r="S23" s="31" t="s">
        <v>300</v>
      </c>
      <c r="T23" s="31" t="s">
        <v>287</v>
      </c>
      <c r="U23" s="31" t="s">
        <v>306</v>
      </c>
    </row>
    <row r="24" spans="1:21">
      <c r="A24" s="30" t="s">
        <v>287</v>
      </c>
      <c r="B24" s="31" t="s">
        <v>288</v>
      </c>
      <c r="C24" s="31" t="s">
        <v>319</v>
      </c>
      <c r="D24" s="31" t="s">
        <v>290</v>
      </c>
      <c r="E24" s="31" t="s">
        <v>291</v>
      </c>
      <c r="F24" s="31" t="s">
        <v>320</v>
      </c>
      <c r="G24" s="31" t="s">
        <v>293</v>
      </c>
      <c r="H24" s="31" t="s">
        <v>321</v>
      </c>
      <c r="I24" s="31" t="s">
        <v>295</v>
      </c>
      <c r="J24" s="31" t="s">
        <v>287</v>
      </c>
      <c r="K24" s="32">
        <v>45107</v>
      </c>
      <c r="L24" s="32">
        <v>45107</v>
      </c>
      <c r="M24" s="31" t="s">
        <v>348</v>
      </c>
      <c r="N24" s="58">
        <v>600516</v>
      </c>
      <c r="O24" s="31" t="s">
        <v>287</v>
      </c>
      <c r="P24" s="31" t="s">
        <v>356</v>
      </c>
      <c r="Q24" s="31" t="s">
        <v>357</v>
      </c>
      <c r="R24" s="31" t="s">
        <v>359</v>
      </c>
      <c r="S24" s="31" t="s">
        <v>300</v>
      </c>
      <c r="T24" s="31" t="s">
        <v>287</v>
      </c>
      <c r="U24" s="31" t="s">
        <v>306</v>
      </c>
    </row>
    <row r="25" spans="1:21">
      <c r="A25" s="30" t="s">
        <v>287</v>
      </c>
      <c r="B25" s="31" t="s">
        <v>288</v>
      </c>
      <c r="C25" s="31" t="s">
        <v>315</v>
      </c>
      <c r="D25" s="31" t="s">
        <v>290</v>
      </c>
      <c r="E25" s="31" t="s">
        <v>291</v>
      </c>
      <c r="F25" s="31" t="s">
        <v>316</v>
      </c>
      <c r="G25" s="31" t="s">
        <v>293</v>
      </c>
      <c r="H25" s="31" t="s">
        <v>317</v>
      </c>
      <c r="I25" s="31" t="s">
        <v>295</v>
      </c>
      <c r="J25" s="31" t="s">
        <v>287</v>
      </c>
      <c r="K25" s="32">
        <v>45197</v>
      </c>
      <c r="L25" s="32">
        <v>45197</v>
      </c>
      <c r="M25" s="31" t="s">
        <v>348</v>
      </c>
      <c r="N25" s="58">
        <v>601044</v>
      </c>
      <c r="O25" s="31" t="s">
        <v>287</v>
      </c>
      <c r="P25" s="31" t="s">
        <v>356</v>
      </c>
      <c r="Q25" s="31" t="s">
        <v>357</v>
      </c>
      <c r="R25" s="31" t="s">
        <v>360</v>
      </c>
      <c r="S25" s="31" t="s">
        <v>300</v>
      </c>
      <c r="T25" s="31" t="s">
        <v>287</v>
      </c>
      <c r="U25" s="31" t="s">
        <v>306</v>
      </c>
    </row>
    <row r="26" spans="1:21">
      <c r="A26" s="30" t="s">
        <v>287</v>
      </c>
      <c r="B26" s="31" t="s">
        <v>288</v>
      </c>
      <c r="C26" s="31" t="s">
        <v>311</v>
      </c>
      <c r="D26" s="31" t="s">
        <v>290</v>
      </c>
      <c r="E26" s="31" t="s">
        <v>291</v>
      </c>
      <c r="F26" s="31" t="s">
        <v>312</v>
      </c>
      <c r="G26" s="31" t="s">
        <v>293</v>
      </c>
      <c r="H26" s="31" t="s">
        <v>313</v>
      </c>
      <c r="I26" s="31" t="s">
        <v>295</v>
      </c>
      <c r="J26" s="31" t="s">
        <v>287</v>
      </c>
      <c r="K26" s="32">
        <v>45044</v>
      </c>
      <c r="L26" s="32">
        <v>45044</v>
      </c>
      <c r="M26" s="31" t="s">
        <v>348</v>
      </c>
      <c r="N26" s="58">
        <v>623727</v>
      </c>
      <c r="O26" s="31" t="s">
        <v>287</v>
      </c>
      <c r="P26" s="31" t="s">
        <v>350</v>
      </c>
      <c r="Q26" s="31" t="s">
        <v>351</v>
      </c>
      <c r="R26" s="31" t="s">
        <v>361</v>
      </c>
      <c r="S26" s="31" t="s">
        <v>300</v>
      </c>
      <c r="T26" s="31" t="s">
        <v>287</v>
      </c>
      <c r="U26" s="31" t="s">
        <v>306</v>
      </c>
    </row>
    <row r="27" spans="1:21">
      <c r="A27" s="30" t="s">
        <v>287</v>
      </c>
      <c r="B27" s="31" t="s">
        <v>288</v>
      </c>
      <c r="C27" s="31" t="s">
        <v>315</v>
      </c>
      <c r="D27" s="31" t="s">
        <v>290</v>
      </c>
      <c r="E27" s="31" t="s">
        <v>291</v>
      </c>
      <c r="F27" s="31" t="s">
        <v>316</v>
      </c>
      <c r="G27" s="31" t="s">
        <v>293</v>
      </c>
      <c r="H27" s="31" t="s">
        <v>362</v>
      </c>
      <c r="I27" s="31" t="s">
        <v>295</v>
      </c>
      <c r="J27" s="31" t="s">
        <v>287</v>
      </c>
      <c r="K27" s="32">
        <v>45197</v>
      </c>
      <c r="L27" s="32">
        <v>45197</v>
      </c>
      <c r="M27" s="31" t="s">
        <v>348</v>
      </c>
      <c r="N27" s="58">
        <v>636415</v>
      </c>
      <c r="O27" s="31" t="s">
        <v>297</v>
      </c>
      <c r="P27" s="31" t="s">
        <v>298</v>
      </c>
      <c r="Q27" s="31" t="s">
        <v>287</v>
      </c>
      <c r="R27" s="31" t="s">
        <v>363</v>
      </c>
      <c r="S27" s="31" t="s">
        <v>300</v>
      </c>
      <c r="T27" s="31" t="s">
        <v>287</v>
      </c>
      <c r="U27" s="31" t="s">
        <v>306</v>
      </c>
    </row>
    <row r="28" spans="1:21">
      <c r="A28" s="30" t="s">
        <v>287</v>
      </c>
      <c r="B28" s="31" t="s">
        <v>288</v>
      </c>
      <c r="C28" s="31" t="s">
        <v>307</v>
      </c>
      <c r="D28" s="31" t="s">
        <v>290</v>
      </c>
      <c r="E28" s="31" t="s">
        <v>291</v>
      </c>
      <c r="F28" s="31" t="s">
        <v>308</v>
      </c>
      <c r="G28" s="31" t="s">
        <v>293</v>
      </c>
      <c r="H28" s="31" t="s">
        <v>309</v>
      </c>
      <c r="I28" s="31" t="s">
        <v>295</v>
      </c>
      <c r="J28" s="31" t="s">
        <v>287</v>
      </c>
      <c r="K28" s="32">
        <v>45016</v>
      </c>
      <c r="L28" s="32">
        <v>45016</v>
      </c>
      <c r="M28" s="31" t="s">
        <v>348</v>
      </c>
      <c r="N28" s="58">
        <v>701634</v>
      </c>
      <c r="O28" s="31" t="s">
        <v>287</v>
      </c>
      <c r="P28" s="31" t="s">
        <v>356</v>
      </c>
      <c r="Q28" s="31" t="s">
        <v>357</v>
      </c>
      <c r="R28" s="31" t="s">
        <v>364</v>
      </c>
      <c r="S28" s="31" t="s">
        <v>300</v>
      </c>
      <c r="T28" s="31" t="s">
        <v>287</v>
      </c>
      <c r="U28" s="31" t="s">
        <v>306</v>
      </c>
    </row>
    <row r="29" spans="1:21">
      <c r="A29" s="30" t="s">
        <v>287</v>
      </c>
      <c r="B29" s="31" t="s">
        <v>288</v>
      </c>
      <c r="C29" s="31" t="s">
        <v>302</v>
      </c>
      <c r="D29" s="31" t="s">
        <v>290</v>
      </c>
      <c r="E29" s="31" t="s">
        <v>291</v>
      </c>
      <c r="F29" s="31" t="s">
        <v>303</v>
      </c>
      <c r="G29" s="31" t="s">
        <v>293</v>
      </c>
      <c r="H29" s="31" t="s">
        <v>304</v>
      </c>
      <c r="I29" s="31" t="s">
        <v>295</v>
      </c>
      <c r="J29" s="31" t="s">
        <v>287</v>
      </c>
      <c r="K29" s="32">
        <v>44981</v>
      </c>
      <c r="L29" s="32">
        <v>44981</v>
      </c>
      <c r="M29" s="31" t="s">
        <v>348</v>
      </c>
      <c r="N29" s="58">
        <v>754033</v>
      </c>
      <c r="O29" s="31" t="s">
        <v>297</v>
      </c>
      <c r="P29" s="31" t="s">
        <v>298</v>
      </c>
      <c r="Q29" s="31" t="s">
        <v>287</v>
      </c>
      <c r="R29" s="31" t="s">
        <v>365</v>
      </c>
      <c r="S29" s="31" t="s">
        <v>300</v>
      </c>
      <c r="T29" s="31" t="s">
        <v>287</v>
      </c>
      <c r="U29" s="31" t="s">
        <v>306</v>
      </c>
    </row>
    <row r="30" spans="1:21">
      <c r="A30" s="30" t="s">
        <v>287</v>
      </c>
      <c r="B30" s="31" t="s">
        <v>288</v>
      </c>
      <c r="C30" s="31" t="s">
        <v>319</v>
      </c>
      <c r="D30" s="31" t="s">
        <v>290</v>
      </c>
      <c r="E30" s="31" t="s">
        <v>291</v>
      </c>
      <c r="F30" s="31" t="s">
        <v>320</v>
      </c>
      <c r="G30" s="31" t="s">
        <v>293</v>
      </c>
      <c r="H30" s="31" t="s">
        <v>366</v>
      </c>
      <c r="I30" s="31" t="s">
        <v>295</v>
      </c>
      <c r="J30" s="31" t="s">
        <v>287</v>
      </c>
      <c r="K30" s="32">
        <v>45107</v>
      </c>
      <c r="L30" s="32">
        <v>45107</v>
      </c>
      <c r="M30" s="31" t="s">
        <v>348</v>
      </c>
      <c r="N30" s="58">
        <v>1250000</v>
      </c>
      <c r="O30" s="31" t="s">
        <v>297</v>
      </c>
      <c r="P30" s="31" t="s">
        <v>298</v>
      </c>
      <c r="Q30" s="31" t="s">
        <v>287</v>
      </c>
      <c r="R30" s="31" t="s">
        <v>367</v>
      </c>
      <c r="S30" s="31" t="s">
        <v>300</v>
      </c>
      <c r="T30" s="31" t="s">
        <v>287</v>
      </c>
      <c r="U30" s="31" t="s">
        <v>306</v>
      </c>
    </row>
    <row r="31" spans="1:21">
      <c r="A31" s="30" t="s">
        <v>287</v>
      </c>
      <c r="B31" s="31" t="s">
        <v>288</v>
      </c>
      <c r="C31" s="31" t="s">
        <v>368</v>
      </c>
      <c r="D31" s="31" t="s">
        <v>369</v>
      </c>
      <c r="E31" s="31" t="s">
        <v>291</v>
      </c>
      <c r="F31" s="31" t="s">
        <v>370</v>
      </c>
      <c r="G31" s="31" t="s">
        <v>293</v>
      </c>
      <c r="H31" s="31" t="s">
        <v>371</v>
      </c>
      <c r="I31" s="31" t="s">
        <v>372</v>
      </c>
      <c r="J31" s="31" t="s">
        <v>287</v>
      </c>
      <c r="K31" s="32">
        <v>44941</v>
      </c>
      <c r="L31" s="32">
        <v>44952</v>
      </c>
      <c r="M31" s="31" t="s">
        <v>348</v>
      </c>
      <c r="N31" s="58">
        <v>10083333.33</v>
      </c>
      <c r="O31" s="31" t="s">
        <v>297</v>
      </c>
      <c r="P31" s="31" t="s">
        <v>298</v>
      </c>
      <c r="Q31" s="31" t="s">
        <v>287</v>
      </c>
      <c r="R31" s="31" t="s">
        <v>373</v>
      </c>
      <c r="S31" s="31" t="s">
        <v>300</v>
      </c>
      <c r="T31" s="31" t="s">
        <v>287</v>
      </c>
      <c r="U31" s="31" t="s">
        <v>374</v>
      </c>
    </row>
    <row r="32" spans="1:21">
      <c r="A32" s="30" t="s">
        <v>287</v>
      </c>
      <c r="B32" s="31" t="s">
        <v>288</v>
      </c>
      <c r="C32" s="31" t="s">
        <v>375</v>
      </c>
      <c r="D32" s="31" t="s">
        <v>369</v>
      </c>
      <c r="E32" s="31" t="s">
        <v>291</v>
      </c>
      <c r="F32" s="31" t="s">
        <v>303</v>
      </c>
      <c r="G32" s="31" t="s">
        <v>293</v>
      </c>
      <c r="H32" s="31" t="s">
        <v>376</v>
      </c>
      <c r="I32" s="31" t="s">
        <v>372</v>
      </c>
      <c r="J32" s="31" t="s">
        <v>287</v>
      </c>
      <c r="K32" s="32">
        <v>44972</v>
      </c>
      <c r="L32" s="32">
        <v>44980</v>
      </c>
      <c r="M32" s="31" t="s">
        <v>348</v>
      </c>
      <c r="N32" s="58">
        <v>10083333.33</v>
      </c>
      <c r="O32" s="31" t="s">
        <v>297</v>
      </c>
      <c r="P32" s="31" t="s">
        <v>298</v>
      </c>
      <c r="Q32" s="31" t="s">
        <v>287</v>
      </c>
      <c r="R32" s="31" t="s">
        <v>373</v>
      </c>
      <c r="S32" s="31" t="s">
        <v>300</v>
      </c>
      <c r="T32" s="31" t="s">
        <v>287</v>
      </c>
      <c r="U32" s="31" t="s">
        <v>374</v>
      </c>
    </row>
    <row r="33" spans="1:21">
      <c r="A33" s="30" t="s">
        <v>287</v>
      </c>
      <c r="B33" s="31" t="s">
        <v>288</v>
      </c>
      <c r="C33" s="31" t="s">
        <v>377</v>
      </c>
      <c r="D33" s="31" t="s">
        <v>369</v>
      </c>
      <c r="E33" s="31" t="s">
        <v>291</v>
      </c>
      <c r="F33" s="31" t="s">
        <v>308</v>
      </c>
      <c r="G33" s="31" t="s">
        <v>293</v>
      </c>
      <c r="H33" s="31" t="s">
        <v>378</v>
      </c>
      <c r="I33" s="31" t="s">
        <v>372</v>
      </c>
      <c r="J33" s="31" t="s">
        <v>287</v>
      </c>
      <c r="K33" s="32">
        <v>45000</v>
      </c>
      <c r="L33" s="32">
        <v>45013</v>
      </c>
      <c r="M33" s="31" t="s">
        <v>348</v>
      </c>
      <c r="N33" s="58">
        <v>10083333.33</v>
      </c>
      <c r="O33" s="31" t="s">
        <v>297</v>
      </c>
      <c r="P33" s="31" t="s">
        <v>298</v>
      </c>
      <c r="Q33" s="31" t="s">
        <v>287</v>
      </c>
      <c r="R33" s="31" t="s">
        <v>373</v>
      </c>
      <c r="S33" s="31" t="s">
        <v>300</v>
      </c>
      <c r="T33" s="31" t="s">
        <v>287</v>
      </c>
      <c r="U33" s="31" t="s">
        <v>379</v>
      </c>
    </row>
    <row r="34" spans="1:21">
      <c r="A34" s="30" t="s">
        <v>287</v>
      </c>
      <c r="B34" s="31" t="s">
        <v>288</v>
      </c>
      <c r="C34" s="31" t="s">
        <v>380</v>
      </c>
      <c r="D34" s="31" t="s">
        <v>369</v>
      </c>
      <c r="E34" s="31" t="s">
        <v>291</v>
      </c>
      <c r="F34" s="31" t="s">
        <v>312</v>
      </c>
      <c r="G34" s="31" t="s">
        <v>293</v>
      </c>
      <c r="H34" s="31" t="s">
        <v>381</v>
      </c>
      <c r="I34" s="31" t="s">
        <v>372</v>
      </c>
      <c r="J34" s="31" t="s">
        <v>287</v>
      </c>
      <c r="K34" s="32">
        <v>45031</v>
      </c>
      <c r="L34" s="32">
        <v>45041</v>
      </c>
      <c r="M34" s="31" t="s">
        <v>348</v>
      </c>
      <c r="N34" s="58">
        <v>10083333.33</v>
      </c>
      <c r="O34" s="31" t="s">
        <v>297</v>
      </c>
      <c r="P34" s="31" t="s">
        <v>298</v>
      </c>
      <c r="Q34" s="31" t="s">
        <v>287</v>
      </c>
      <c r="R34" s="31" t="s">
        <v>373</v>
      </c>
      <c r="S34" s="31" t="s">
        <v>300</v>
      </c>
      <c r="T34" s="31" t="s">
        <v>287</v>
      </c>
      <c r="U34" s="31" t="s">
        <v>379</v>
      </c>
    </row>
    <row r="35" spans="1:21">
      <c r="A35" s="30" t="s">
        <v>287</v>
      </c>
      <c r="B35" s="31" t="s">
        <v>288</v>
      </c>
      <c r="C35" s="31" t="s">
        <v>382</v>
      </c>
      <c r="D35" s="31" t="s">
        <v>369</v>
      </c>
      <c r="E35" s="31" t="s">
        <v>291</v>
      </c>
      <c r="F35" s="31" t="s">
        <v>339</v>
      </c>
      <c r="G35" s="31" t="s">
        <v>293</v>
      </c>
      <c r="H35" s="31" t="s">
        <v>383</v>
      </c>
      <c r="I35" s="31" t="s">
        <v>372</v>
      </c>
      <c r="J35" s="31" t="s">
        <v>287</v>
      </c>
      <c r="K35" s="32">
        <v>45061</v>
      </c>
      <c r="L35" s="32">
        <v>45071</v>
      </c>
      <c r="M35" s="31" t="s">
        <v>348</v>
      </c>
      <c r="N35" s="58">
        <v>10083333.33</v>
      </c>
      <c r="O35" s="31" t="s">
        <v>297</v>
      </c>
      <c r="P35" s="31" t="s">
        <v>298</v>
      </c>
      <c r="Q35" s="31" t="s">
        <v>287</v>
      </c>
      <c r="R35" s="31" t="s">
        <v>373</v>
      </c>
      <c r="S35" s="31" t="s">
        <v>300</v>
      </c>
      <c r="T35" s="31" t="s">
        <v>287</v>
      </c>
      <c r="U35" s="31" t="s">
        <v>379</v>
      </c>
    </row>
    <row r="36" spans="1:21">
      <c r="A36" s="30" t="s">
        <v>287</v>
      </c>
      <c r="B36" s="31" t="s">
        <v>288</v>
      </c>
      <c r="C36" s="31" t="s">
        <v>384</v>
      </c>
      <c r="D36" s="31" t="s">
        <v>369</v>
      </c>
      <c r="E36" s="31" t="s">
        <v>291</v>
      </c>
      <c r="F36" s="31" t="s">
        <v>320</v>
      </c>
      <c r="G36" s="31" t="s">
        <v>293</v>
      </c>
      <c r="H36" s="31" t="s">
        <v>385</v>
      </c>
      <c r="I36" s="31" t="s">
        <v>372</v>
      </c>
      <c r="J36" s="31" t="s">
        <v>287</v>
      </c>
      <c r="K36" s="32">
        <v>45092</v>
      </c>
      <c r="L36" s="32">
        <v>45104</v>
      </c>
      <c r="M36" s="31" t="s">
        <v>348</v>
      </c>
      <c r="N36" s="58">
        <v>10083333.33</v>
      </c>
      <c r="O36" s="31" t="s">
        <v>297</v>
      </c>
      <c r="P36" s="31" t="s">
        <v>298</v>
      </c>
      <c r="Q36" s="31" t="s">
        <v>287</v>
      </c>
      <c r="R36" s="31" t="s">
        <v>373</v>
      </c>
      <c r="S36" s="31" t="s">
        <v>300</v>
      </c>
      <c r="T36" s="31" t="s">
        <v>287</v>
      </c>
      <c r="U36" s="31" t="s">
        <v>386</v>
      </c>
    </row>
    <row r="37" spans="1:21">
      <c r="A37" s="30" t="s">
        <v>287</v>
      </c>
      <c r="B37" s="31" t="s">
        <v>288</v>
      </c>
      <c r="C37" s="31" t="s">
        <v>387</v>
      </c>
      <c r="D37" s="31" t="s">
        <v>369</v>
      </c>
      <c r="E37" s="31" t="s">
        <v>291</v>
      </c>
      <c r="F37" s="31" t="s">
        <v>388</v>
      </c>
      <c r="G37" s="31" t="s">
        <v>293</v>
      </c>
      <c r="H37" s="31" t="s">
        <v>389</v>
      </c>
      <c r="I37" s="31" t="s">
        <v>372</v>
      </c>
      <c r="J37" s="31" t="s">
        <v>287</v>
      </c>
      <c r="K37" s="32">
        <v>45122</v>
      </c>
      <c r="L37" s="32">
        <v>45133</v>
      </c>
      <c r="M37" s="31" t="s">
        <v>348</v>
      </c>
      <c r="N37" s="58">
        <v>10083333.33</v>
      </c>
      <c r="O37" s="31" t="s">
        <v>297</v>
      </c>
      <c r="P37" s="31" t="s">
        <v>298</v>
      </c>
      <c r="Q37" s="31" t="s">
        <v>287</v>
      </c>
      <c r="R37" s="31" t="s">
        <v>373</v>
      </c>
      <c r="S37" s="31" t="s">
        <v>300</v>
      </c>
      <c r="T37" s="31" t="s">
        <v>287</v>
      </c>
      <c r="U37" s="31" t="s">
        <v>386</v>
      </c>
    </row>
    <row r="38" spans="1:21">
      <c r="A38" s="30" t="s">
        <v>287</v>
      </c>
      <c r="B38" s="31" t="s">
        <v>288</v>
      </c>
      <c r="C38" s="31" t="s">
        <v>390</v>
      </c>
      <c r="D38" s="31" t="s">
        <v>369</v>
      </c>
      <c r="E38" s="31" t="s">
        <v>291</v>
      </c>
      <c r="F38" s="31" t="s">
        <v>391</v>
      </c>
      <c r="G38" s="31" t="s">
        <v>293</v>
      </c>
      <c r="H38" s="31" t="s">
        <v>392</v>
      </c>
      <c r="I38" s="31" t="s">
        <v>372</v>
      </c>
      <c r="J38" s="31" t="s">
        <v>287</v>
      </c>
      <c r="K38" s="32">
        <v>45153</v>
      </c>
      <c r="L38" s="32">
        <v>45166</v>
      </c>
      <c r="M38" s="31" t="s">
        <v>348</v>
      </c>
      <c r="N38" s="58">
        <v>10083333.33</v>
      </c>
      <c r="O38" s="31" t="s">
        <v>297</v>
      </c>
      <c r="P38" s="31" t="s">
        <v>298</v>
      </c>
      <c r="Q38" s="31" t="s">
        <v>287</v>
      </c>
      <c r="R38" s="31" t="s">
        <v>373</v>
      </c>
      <c r="S38" s="31" t="s">
        <v>300</v>
      </c>
      <c r="T38" s="31" t="s">
        <v>287</v>
      </c>
      <c r="U38" s="31" t="s">
        <v>386</v>
      </c>
    </row>
    <row r="39" spans="1:21">
      <c r="A39" s="30" t="s">
        <v>287</v>
      </c>
      <c r="B39" s="31" t="s">
        <v>288</v>
      </c>
      <c r="C39" s="31" t="s">
        <v>393</v>
      </c>
      <c r="D39" s="31" t="s">
        <v>369</v>
      </c>
      <c r="E39" s="31" t="s">
        <v>291</v>
      </c>
      <c r="F39" s="31" t="s">
        <v>316</v>
      </c>
      <c r="G39" s="31" t="s">
        <v>293</v>
      </c>
      <c r="H39" s="31" t="s">
        <v>394</v>
      </c>
      <c r="I39" s="31" t="s">
        <v>372</v>
      </c>
      <c r="J39" s="31" t="s">
        <v>287</v>
      </c>
      <c r="K39" s="32">
        <v>45184</v>
      </c>
      <c r="L39" s="32">
        <v>45196</v>
      </c>
      <c r="M39" s="31" t="s">
        <v>348</v>
      </c>
      <c r="N39" s="58">
        <v>10083333.33</v>
      </c>
      <c r="O39" s="31" t="s">
        <v>297</v>
      </c>
      <c r="P39" s="31" t="s">
        <v>298</v>
      </c>
      <c r="Q39" s="31" t="s">
        <v>287</v>
      </c>
      <c r="R39" s="31" t="s">
        <v>373</v>
      </c>
      <c r="S39" s="31" t="s">
        <v>300</v>
      </c>
      <c r="T39" s="31" t="s">
        <v>287</v>
      </c>
      <c r="U39" s="31" t="s">
        <v>386</v>
      </c>
    </row>
    <row r="40" spans="1:21">
      <c r="A40" s="30" t="s">
        <v>287</v>
      </c>
      <c r="B40" s="31" t="s">
        <v>288</v>
      </c>
      <c r="C40" s="31" t="s">
        <v>395</v>
      </c>
      <c r="D40" s="31" t="s">
        <v>369</v>
      </c>
      <c r="E40" s="31" t="s">
        <v>291</v>
      </c>
      <c r="F40" s="31" t="s">
        <v>396</v>
      </c>
      <c r="G40" s="31" t="s">
        <v>293</v>
      </c>
      <c r="H40" s="31" t="s">
        <v>397</v>
      </c>
      <c r="I40" s="31" t="s">
        <v>372</v>
      </c>
      <c r="J40" s="31" t="s">
        <v>287</v>
      </c>
      <c r="K40" s="32">
        <v>45214</v>
      </c>
      <c r="L40" s="32">
        <v>45225</v>
      </c>
      <c r="M40" s="31" t="s">
        <v>348</v>
      </c>
      <c r="N40" s="58">
        <v>10083333.33</v>
      </c>
      <c r="O40" s="31" t="s">
        <v>297</v>
      </c>
      <c r="P40" s="31" t="s">
        <v>298</v>
      </c>
      <c r="Q40" s="31" t="s">
        <v>287</v>
      </c>
      <c r="R40" s="31" t="s">
        <v>373</v>
      </c>
      <c r="S40" s="31" t="s">
        <v>300</v>
      </c>
      <c r="T40" s="31" t="s">
        <v>287</v>
      </c>
      <c r="U40" s="31" t="s">
        <v>379</v>
      </c>
    </row>
    <row r="41" spans="1:21">
      <c r="A41" s="30" t="s">
        <v>287</v>
      </c>
      <c r="B41" s="31" t="s">
        <v>288</v>
      </c>
      <c r="C41" s="31" t="s">
        <v>398</v>
      </c>
      <c r="D41" s="31" t="s">
        <v>369</v>
      </c>
      <c r="E41" s="31" t="s">
        <v>291</v>
      </c>
      <c r="F41" s="31" t="s">
        <v>399</v>
      </c>
      <c r="G41" s="31" t="s">
        <v>293</v>
      </c>
      <c r="H41" s="31" t="s">
        <v>400</v>
      </c>
      <c r="I41" s="31" t="s">
        <v>372</v>
      </c>
      <c r="J41" s="31" t="s">
        <v>287</v>
      </c>
      <c r="K41" s="32">
        <v>45245</v>
      </c>
      <c r="L41" s="32">
        <v>45257</v>
      </c>
      <c r="M41" s="31" t="s">
        <v>348</v>
      </c>
      <c r="N41" s="58">
        <v>10083333.33</v>
      </c>
      <c r="O41" s="31" t="s">
        <v>297</v>
      </c>
      <c r="P41" s="31" t="s">
        <v>298</v>
      </c>
      <c r="Q41" s="31" t="s">
        <v>287</v>
      </c>
      <c r="R41" s="31" t="s">
        <v>373</v>
      </c>
      <c r="S41" s="31" t="s">
        <v>300</v>
      </c>
      <c r="T41" s="31" t="s">
        <v>287</v>
      </c>
      <c r="U41" s="31" t="s">
        <v>386</v>
      </c>
    </row>
    <row r="42" spans="1:21">
      <c r="A42" s="30" t="s">
        <v>287</v>
      </c>
      <c r="B42" s="31" t="s">
        <v>288</v>
      </c>
      <c r="C42" s="31" t="s">
        <v>401</v>
      </c>
      <c r="D42" s="31" t="s">
        <v>369</v>
      </c>
      <c r="E42" s="31" t="s">
        <v>291</v>
      </c>
      <c r="F42" s="31" t="s">
        <v>292</v>
      </c>
      <c r="G42" s="31" t="s">
        <v>293</v>
      </c>
      <c r="H42" s="31" t="s">
        <v>402</v>
      </c>
      <c r="I42" s="31" t="s">
        <v>372</v>
      </c>
      <c r="J42" s="31" t="s">
        <v>287</v>
      </c>
      <c r="K42" s="32">
        <v>45275</v>
      </c>
      <c r="L42" s="32">
        <v>45287</v>
      </c>
      <c r="M42" s="31" t="s">
        <v>348</v>
      </c>
      <c r="N42" s="58">
        <v>10083333.33</v>
      </c>
      <c r="O42" s="31" t="s">
        <v>297</v>
      </c>
      <c r="P42" s="31" t="s">
        <v>298</v>
      </c>
      <c r="Q42" s="31" t="s">
        <v>287</v>
      </c>
      <c r="R42" s="31" t="s">
        <v>373</v>
      </c>
      <c r="S42" s="31" t="s">
        <v>300</v>
      </c>
      <c r="T42" s="31" t="s">
        <v>287</v>
      </c>
      <c r="U42" s="31" t="s">
        <v>379</v>
      </c>
    </row>
    <row r="43" spans="1:21" s="288" customFormat="1">
      <c r="A43" s="296" t="s">
        <v>287</v>
      </c>
      <c r="B43" s="296" t="s">
        <v>287</v>
      </c>
      <c r="C43" s="296" t="s">
        <v>287</v>
      </c>
      <c r="D43" s="296" t="s">
        <v>287</v>
      </c>
      <c r="E43" s="296" t="s">
        <v>287</v>
      </c>
      <c r="F43" s="296" t="s">
        <v>287</v>
      </c>
      <c r="G43" s="296" t="s">
        <v>287</v>
      </c>
      <c r="H43" s="296" t="s">
        <v>287</v>
      </c>
      <c r="I43" s="296" t="s">
        <v>287</v>
      </c>
      <c r="J43" s="296" t="s">
        <v>287</v>
      </c>
      <c r="K43" s="297"/>
      <c r="L43" s="297"/>
      <c r="M43" s="296" t="s">
        <v>287</v>
      </c>
      <c r="N43" s="298">
        <v>112896150.04000001</v>
      </c>
      <c r="O43" s="296" t="s">
        <v>287</v>
      </c>
      <c r="P43" s="296" t="s">
        <v>287</v>
      </c>
      <c r="Q43" s="296" t="s">
        <v>287</v>
      </c>
      <c r="R43" s="296" t="s">
        <v>287</v>
      </c>
      <c r="S43" s="296" t="s">
        <v>287</v>
      </c>
      <c r="T43" s="296" t="s">
        <v>287</v>
      </c>
      <c r="U43" s="296" t="s">
        <v>287</v>
      </c>
    </row>
  </sheetData>
  <pageMargins left="1" right="1" top="1.25" bottom="1" header="1" footer="0.75"/>
  <pageSetup scale="77" fitToWidth="2" orientation="landscape" r:id="rId1"/>
  <headerFooter>
    <oddHeader>&amp;R&amp;"Times New Roman,Regular"WP/II-E-&amp;A 
Page &amp;P of &amp;N</oddHead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pageSetUpPr fitToPage="1"/>
  </sheetPr>
  <dimension ref="A1:J15"/>
  <sheetViews>
    <sheetView tabSelected="1" workbookViewId="0"/>
  </sheetViews>
  <sheetFormatPr defaultColWidth="8.85546875" defaultRowHeight="12.75"/>
  <cols>
    <col min="1" max="1" width="8.85546875" style="93"/>
    <col min="2" max="2" width="9.7109375" style="93" customWidth="1"/>
    <col min="3" max="3" width="18.7109375" style="93" customWidth="1"/>
    <col min="4" max="10" width="15.7109375" style="93" customWidth="1"/>
    <col min="11" max="16384" width="8.85546875" style="93"/>
  </cols>
  <sheetData>
    <row r="1" spans="1:10">
      <c r="A1" s="1" t="str">
        <f>'2.1-Summary'!A2</f>
        <v>CENTERPOINT ENERGY HOUSTON ELECTRIC, LLC</v>
      </c>
    </row>
    <row r="2" spans="1:10">
      <c r="A2" s="1" t="s">
        <v>403</v>
      </c>
    </row>
    <row r="3" spans="1:10">
      <c r="A3" s="140" t="s">
        <v>212</v>
      </c>
    </row>
    <row r="4" spans="1:10">
      <c r="A4" s="140"/>
    </row>
    <row r="5" spans="1:10">
      <c r="A5" s="140"/>
    </row>
    <row r="6" spans="1:10">
      <c r="A6" s="140"/>
    </row>
    <row r="7" spans="1:10">
      <c r="A7" s="91" t="s">
        <v>6</v>
      </c>
      <c r="B7" s="91" t="s">
        <v>404</v>
      </c>
      <c r="C7" s="91" t="s">
        <v>405</v>
      </c>
      <c r="D7" s="91" t="s">
        <v>406</v>
      </c>
      <c r="E7" s="91">
        <v>2019</v>
      </c>
      <c r="F7" s="91">
        <v>2020</v>
      </c>
      <c r="G7" s="91">
        <v>2021</v>
      </c>
      <c r="H7" s="91">
        <v>2022</v>
      </c>
      <c r="I7" s="91">
        <v>2023</v>
      </c>
      <c r="J7" s="91" t="s">
        <v>407</v>
      </c>
    </row>
    <row r="8" spans="1:10">
      <c r="A8" s="93">
        <v>2023</v>
      </c>
      <c r="B8" s="93">
        <v>2024</v>
      </c>
      <c r="C8" s="188">
        <f>'2.1d-1-Taxes Paid in 2024'!N634</f>
        <v>113724308.27</v>
      </c>
      <c r="D8" s="188"/>
      <c r="E8" s="94"/>
      <c r="F8" s="94"/>
      <c r="G8" s="94"/>
      <c r="H8" s="94"/>
      <c r="I8" s="94">
        <f>'2.1d-1-Taxes Paid in 2024'!N634</f>
        <v>113724308.27</v>
      </c>
      <c r="J8" s="94">
        <f>SUM(D8:I8)</f>
        <v>113724308.27</v>
      </c>
    </row>
    <row r="9" spans="1:10">
      <c r="A9" s="93">
        <v>2022</v>
      </c>
      <c r="B9" s="93">
        <v>2023</v>
      </c>
      <c r="C9" s="94">
        <f>'2.1d-2-Taxes Paid in 2023 '!O764</f>
        <v>112317211.90000013</v>
      </c>
      <c r="D9" s="94">
        <f>'2.1d-2-Taxes Paid in 2023 '!O762</f>
        <v>1155008.3700000001</v>
      </c>
      <c r="E9" s="94">
        <f>'2.1d-2-Taxes Paid in 2023 '!O761</f>
        <v>372852.58999999997</v>
      </c>
      <c r="F9" s="94">
        <f>'2.1d-2-Taxes Paid in 2023 '!O760</f>
        <v>6387.59</v>
      </c>
      <c r="G9" s="94">
        <f>'2.1d-2-Taxes Paid in 2023 '!O759</f>
        <v>4569.8500000000004</v>
      </c>
      <c r="H9" s="94">
        <f>'2.1d-2-Taxes Paid in 2023 '!O758</f>
        <v>110631111.97000012</v>
      </c>
      <c r="I9" s="94">
        <f>'2.1d-2-Taxes Paid in 2023 '!O757</f>
        <v>147281.53</v>
      </c>
      <c r="J9" s="94">
        <f>SUM(D9:I9)</f>
        <v>112317211.90000013</v>
      </c>
    </row>
    <row r="10" spans="1:10">
      <c r="A10" s="93">
        <v>2021</v>
      </c>
      <c r="B10" s="93">
        <v>2022</v>
      </c>
      <c r="C10" s="94">
        <f>'2.1d-3 Taxes Paid in 2022'!H716</f>
        <v>101583967.47999999</v>
      </c>
      <c r="D10" s="94">
        <f>SUM('2.1d-3 Taxes Paid in 2022'!H718:H719)</f>
        <v>3472.66</v>
      </c>
      <c r="E10" s="94">
        <f>'2.1d-3 Taxes Paid in 2022'!H720</f>
        <v>4540.47</v>
      </c>
      <c r="F10" s="94">
        <f>'2.1d-3 Taxes Paid in 2022'!H721</f>
        <v>4498.8599999999997</v>
      </c>
      <c r="G10" s="94">
        <f>'2.1d-3 Taxes Paid in 2022'!H722</f>
        <v>101354469.83999999</v>
      </c>
      <c r="H10" s="94">
        <f>'2.1d-3 Taxes Paid in 2022'!H723</f>
        <v>216985.65</v>
      </c>
      <c r="I10" s="94"/>
      <c r="J10" s="94">
        <f t="shared" ref="J10:J12" si="0">SUM(D10:I10)</f>
        <v>101583967.47999999</v>
      </c>
    </row>
    <row r="11" spans="1:10">
      <c r="A11" s="93">
        <v>2020</v>
      </c>
      <c r="B11" s="93">
        <v>2021</v>
      </c>
      <c r="C11" s="94">
        <f>'2.1d-4 Taxes Paid in 2021'!N689</f>
        <v>96207396.590000004</v>
      </c>
      <c r="D11" s="94">
        <f>SUM('2.1d-4 Taxes Paid in 2021'!N691:N693)</f>
        <v>624.76</v>
      </c>
      <c r="E11" s="94">
        <f>'2.1d-4 Taxes Paid in 2021'!N694</f>
        <v>24547.57</v>
      </c>
      <c r="F11" s="94">
        <f>'2.1d-4 Taxes Paid in 2021'!N695</f>
        <v>95978157.440000013</v>
      </c>
      <c r="G11" s="94">
        <f>'2.1d-4 Taxes Paid in 2021'!N696</f>
        <v>204066.82</v>
      </c>
      <c r="H11" s="94"/>
      <c r="I11" s="94"/>
      <c r="J11" s="94">
        <f t="shared" si="0"/>
        <v>96207396.590000004</v>
      </c>
    </row>
    <row r="12" spans="1:10">
      <c r="A12" s="93">
        <v>2019</v>
      </c>
      <c r="B12" s="93">
        <v>2020</v>
      </c>
      <c r="C12" s="94">
        <f>'2.1d-5 Taxes Paid in 2020'!O740</f>
        <v>92295204.530000001</v>
      </c>
      <c r="D12" s="94">
        <f>SUM('2.1d-5 Taxes Paid in 2020'!O742:O744)</f>
        <v>49466.15</v>
      </c>
      <c r="E12" s="94">
        <f>'2.1d-5 Taxes Paid in 2020'!O745</f>
        <v>91990286.549999952</v>
      </c>
      <c r="F12" s="94">
        <f>'2.1d-5 Taxes Paid in 2020'!O746</f>
        <v>255451.83000000002</v>
      </c>
      <c r="G12" s="94"/>
      <c r="H12" s="94"/>
      <c r="I12" s="94"/>
      <c r="J12" s="94">
        <f t="shared" si="0"/>
        <v>92295204.529999956</v>
      </c>
    </row>
    <row r="14" spans="1:10">
      <c r="E14" s="189">
        <v>2019</v>
      </c>
      <c r="F14" s="189">
        <v>2020</v>
      </c>
      <c r="G14" s="189">
        <v>2021</v>
      </c>
      <c r="H14" s="189">
        <v>2022</v>
      </c>
      <c r="I14" s="189">
        <v>2023</v>
      </c>
    </row>
    <row r="15" spans="1:10">
      <c r="E15" s="109">
        <f>SUM(E8:E12)</f>
        <v>92392227.179999948</v>
      </c>
      <c r="F15" s="109">
        <f t="shared" ref="F15:I15" si="1">SUM(F8:F12)</f>
        <v>96244495.720000014</v>
      </c>
      <c r="G15" s="109">
        <f t="shared" si="1"/>
        <v>101563106.50999998</v>
      </c>
      <c r="H15" s="109">
        <f t="shared" si="1"/>
        <v>110848097.62000012</v>
      </c>
      <c r="I15" s="109">
        <f t="shared" si="1"/>
        <v>113871589.8</v>
      </c>
    </row>
  </sheetData>
  <phoneticPr fontId="33" type="noConversion"/>
  <pageMargins left="1" right="1" top="1.25" bottom="1" header="1" footer="0.75"/>
  <pageSetup scale="79" orientation="landscape" r:id="rId1"/>
  <headerFooter>
    <oddHeader>&amp;R&amp;"Times New Roman,Regular"WP/II-E-&amp;A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tint="-0.14999847407452621"/>
    <pageSetUpPr fitToPage="1"/>
  </sheetPr>
  <dimension ref="A1:T634"/>
  <sheetViews>
    <sheetView tabSelected="1" workbookViewId="0"/>
  </sheetViews>
  <sheetFormatPr defaultColWidth="8.85546875" defaultRowHeight="12.75"/>
  <cols>
    <col min="1" max="5" width="8.85546875" style="93"/>
    <col min="6" max="7" width="6.7109375" style="93" customWidth="1"/>
    <col min="8" max="10" width="8.85546875" style="93"/>
    <col min="11" max="12" width="9.140625" style="93" bestFit="1" customWidth="1"/>
    <col min="13" max="13" width="9.28515625" style="93" customWidth="1"/>
    <col min="14" max="14" width="16.42578125" style="93" customWidth="1"/>
    <col min="15" max="17" width="8.85546875" style="93"/>
    <col min="18" max="18" width="28.140625" style="93" customWidth="1"/>
    <col min="19" max="19" width="28.7109375" style="93" bestFit="1" customWidth="1"/>
    <col min="20" max="16384" width="8.85546875" style="93"/>
  </cols>
  <sheetData>
    <row r="1" spans="1:20">
      <c r="A1" s="1" t="str">
        <f>'2.1-Summary'!A2</f>
        <v>CENTERPOINT ENERGY HOUSTON ELECTRIC, LLC</v>
      </c>
    </row>
    <row r="2" spans="1:20">
      <c r="A2" s="1" t="s">
        <v>408</v>
      </c>
    </row>
    <row r="3" spans="1:20">
      <c r="A3" s="140" t="s">
        <v>212</v>
      </c>
    </row>
    <row r="7" spans="1:20" s="187" customFormat="1" ht="51">
      <c r="A7" s="182" t="s">
        <v>267</v>
      </c>
      <c r="B7" s="182" t="s">
        <v>268</v>
      </c>
      <c r="C7" s="182" t="s">
        <v>269</v>
      </c>
      <c r="D7" s="182" t="s">
        <v>14</v>
      </c>
      <c r="E7" s="182" t="s">
        <v>270</v>
      </c>
      <c r="F7" s="182" t="s">
        <v>271</v>
      </c>
      <c r="G7" s="182" t="s">
        <v>272</v>
      </c>
      <c r="H7" s="182" t="s">
        <v>273</v>
      </c>
      <c r="I7" s="182" t="s">
        <v>274</v>
      </c>
      <c r="J7" s="182" t="s">
        <v>275</v>
      </c>
      <c r="K7" s="182" t="s">
        <v>276</v>
      </c>
      <c r="L7" s="182" t="s">
        <v>277</v>
      </c>
      <c r="M7" s="182" t="s">
        <v>278</v>
      </c>
      <c r="N7" s="182" t="s">
        <v>279</v>
      </c>
      <c r="O7" s="182" t="s">
        <v>280</v>
      </c>
      <c r="P7" s="182" t="s">
        <v>281</v>
      </c>
      <c r="Q7" s="182" t="s">
        <v>282</v>
      </c>
      <c r="R7" s="182" t="s">
        <v>283</v>
      </c>
      <c r="S7" s="182" t="s">
        <v>284</v>
      </c>
      <c r="T7" s="182" t="s">
        <v>285</v>
      </c>
    </row>
    <row r="8" spans="1:20" s="183" customFormat="1" ht="14.1" customHeight="1">
      <c r="A8" s="184" t="s">
        <v>287</v>
      </c>
      <c r="B8" s="183" t="s">
        <v>288</v>
      </c>
      <c r="C8" s="183" t="s">
        <v>409</v>
      </c>
      <c r="D8" s="183" t="s">
        <v>369</v>
      </c>
      <c r="E8" s="183" t="s">
        <v>410</v>
      </c>
      <c r="F8" s="183" t="s">
        <v>370</v>
      </c>
      <c r="G8" s="183" t="s">
        <v>411</v>
      </c>
      <c r="H8" s="183" t="s">
        <v>412</v>
      </c>
      <c r="I8" s="183" t="s">
        <v>372</v>
      </c>
      <c r="J8" s="183" t="s">
        <v>287</v>
      </c>
      <c r="K8" s="185">
        <v>45306</v>
      </c>
      <c r="L8" s="185">
        <v>45317</v>
      </c>
      <c r="M8" s="183" t="s">
        <v>296</v>
      </c>
      <c r="N8" s="186">
        <v>-12250000</v>
      </c>
      <c r="O8" s="183" t="s">
        <v>287</v>
      </c>
      <c r="P8" s="183" t="s">
        <v>356</v>
      </c>
      <c r="Q8" s="183" t="s">
        <v>287</v>
      </c>
      <c r="R8" s="183" t="s">
        <v>413</v>
      </c>
      <c r="S8" s="183" t="s">
        <v>300</v>
      </c>
      <c r="T8" s="183" t="s">
        <v>287</v>
      </c>
    </row>
    <row r="9" spans="1:20" s="183" customFormat="1" ht="14.1" customHeight="1">
      <c r="A9" s="184" t="s">
        <v>287</v>
      </c>
      <c r="B9" s="183" t="s">
        <v>288</v>
      </c>
      <c r="C9" s="183" t="s">
        <v>414</v>
      </c>
      <c r="D9" s="183" t="s">
        <v>415</v>
      </c>
      <c r="E9" s="183" t="s">
        <v>410</v>
      </c>
      <c r="F9" s="183" t="s">
        <v>370</v>
      </c>
      <c r="G9" s="183" t="s">
        <v>411</v>
      </c>
      <c r="H9" s="183" t="s">
        <v>416</v>
      </c>
      <c r="I9" s="183" t="s">
        <v>417</v>
      </c>
      <c r="J9" s="183" t="s">
        <v>287</v>
      </c>
      <c r="K9" s="185">
        <v>45293</v>
      </c>
      <c r="L9" s="185">
        <v>45293</v>
      </c>
      <c r="M9" s="183" t="s">
        <v>348</v>
      </c>
      <c r="N9" s="186">
        <v>11.63</v>
      </c>
      <c r="O9" s="183" t="s">
        <v>287</v>
      </c>
      <c r="P9" s="183" t="s">
        <v>356</v>
      </c>
      <c r="Q9" s="183" t="s">
        <v>287</v>
      </c>
      <c r="R9" s="183" t="s">
        <v>418</v>
      </c>
      <c r="S9" s="183" t="s">
        <v>419</v>
      </c>
      <c r="T9" s="183" t="s">
        <v>287</v>
      </c>
    </row>
    <row r="10" spans="1:20" s="183" customFormat="1" ht="14.1" customHeight="1">
      <c r="A10" s="184" t="s">
        <v>287</v>
      </c>
      <c r="B10" s="183" t="s">
        <v>288</v>
      </c>
      <c r="C10" s="183" t="s">
        <v>414</v>
      </c>
      <c r="D10" s="183" t="s">
        <v>420</v>
      </c>
      <c r="E10" s="183" t="s">
        <v>410</v>
      </c>
      <c r="F10" s="183" t="s">
        <v>370</v>
      </c>
      <c r="G10" s="183" t="s">
        <v>411</v>
      </c>
      <c r="H10" s="183" t="s">
        <v>421</v>
      </c>
      <c r="I10" s="183" t="s">
        <v>417</v>
      </c>
      <c r="J10" s="183" t="s">
        <v>287</v>
      </c>
      <c r="K10" s="185">
        <v>45293</v>
      </c>
      <c r="L10" s="185">
        <v>45293</v>
      </c>
      <c r="M10" s="183" t="s">
        <v>348</v>
      </c>
      <c r="N10" s="186">
        <v>14.1</v>
      </c>
      <c r="O10" s="183" t="s">
        <v>287</v>
      </c>
      <c r="P10" s="183" t="s">
        <v>356</v>
      </c>
      <c r="Q10" s="183" t="s">
        <v>287</v>
      </c>
      <c r="R10" s="183" t="s">
        <v>418</v>
      </c>
      <c r="S10" s="183" t="s">
        <v>419</v>
      </c>
      <c r="T10" s="183" t="s">
        <v>287</v>
      </c>
    </row>
    <row r="11" spans="1:20" s="183" customFormat="1" ht="14.1" customHeight="1">
      <c r="A11" s="184" t="s">
        <v>287</v>
      </c>
      <c r="B11" s="183" t="s">
        <v>288</v>
      </c>
      <c r="C11" s="183" t="s">
        <v>414</v>
      </c>
      <c r="D11" s="183" t="s">
        <v>422</v>
      </c>
      <c r="E11" s="183" t="s">
        <v>410</v>
      </c>
      <c r="F11" s="183" t="s">
        <v>370</v>
      </c>
      <c r="G11" s="183" t="s">
        <v>411</v>
      </c>
      <c r="H11" s="183" t="s">
        <v>423</v>
      </c>
      <c r="I11" s="183" t="s">
        <v>417</v>
      </c>
      <c r="J11" s="183" t="s">
        <v>287</v>
      </c>
      <c r="K11" s="185">
        <v>45293</v>
      </c>
      <c r="L11" s="185">
        <v>45293</v>
      </c>
      <c r="M11" s="183" t="s">
        <v>348</v>
      </c>
      <c r="N11" s="186">
        <v>23.46</v>
      </c>
      <c r="O11" s="183" t="s">
        <v>287</v>
      </c>
      <c r="P11" s="183" t="s">
        <v>356</v>
      </c>
      <c r="Q11" s="183" t="s">
        <v>287</v>
      </c>
      <c r="R11" s="183" t="s">
        <v>418</v>
      </c>
      <c r="S11" s="183" t="s">
        <v>419</v>
      </c>
      <c r="T11" s="183" t="s">
        <v>287</v>
      </c>
    </row>
    <row r="12" spans="1:20" s="183" customFormat="1" ht="14.1" customHeight="1">
      <c r="A12" s="184" t="s">
        <v>287</v>
      </c>
      <c r="B12" s="183" t="s">
        <v>288</v>
      </c>
      <c r="C12" s="183" t="s">
        <v>414</v>
      </c>
      <c r="D12" s="183" t="s">
        <v>424</v>
      </c>
      <c r="E12" s="183" t="s">
        <v>410</v>
      </c>
      <c r="F12" s="183" t="s">
        <v>370</v>
      </c>
      <c r="G12" s="183" t="s">
        <v>411</v>
      </c>
      <c r="H12" s="183" t="s">
        <v>425</v>
      </c>
      <c r="I12" s="183" t="s">
        <v>417</v>
      </c>
      <c r="J12" s="183" t="s">
        <v>287</v>
      </c>
      <c r="K12" s="185">
        <v>45293</v>
      </c>
      <c r="L12" s="185">
        <v>45293</v>
      </c>
      <c r="M12" s="183" t="s">
        <v>348</v>
      </c>
      <c r="N12" s="186">
        <v>49.81</v>
      </c>
      <c r="O12" s="183" t="s">
        <v>287</v>
      </c>
      <c r="P12" s="183" t="s">
        <v>356</v>
      </c>
      <c r="Q12" s="183" t="s">
        <v>287</v>
      </c>
      <c r="R12" s="183" t="s">
        <v>418</v>
      </c>
      <c r="S12" s="183" t="s">
        <v>419</v>
      </c>
      <c r="T12" s="183" t="s">
        <v>287</v>
      </c>
    </row>
    <row r="13" spans="1:20" s="183" customFormat="1" ht="14.1" customHeight="1">
      <c r="A13" s="184" t="s">
        <v>287</v>
      </c>
      <c r="B13" s="183" t="s">
        <v>288</v>
      </c>
      <c r="C13" s="183" t="s">
        <v>414</v>
      </c>
      <c r="D13" s="183" t="s">
        <v>426</v>
      </c>
      <c r="E13" s="183" t="s">
        <v>410</v>
      </c>
      <c r="F13" s="183" t="s">
        <v>370</v>
      </c>
      <c r="G13" s="183" t="s">
        <v>411</v>
      </c>
      <c r="H13" s="183" t="s">
        <v>427</v>
      </c>
      <c r="I13" s="183" t="s">
        <v>417</v>
      </c>
      <c r="J13" s="183" t="s">
        <v>287</v>
      </c>
      <c r="K13" s="185">
        <v>45293</v>
      </c>
      <c r="L13" s="185">
        <v>45293</v>
      </c>
      <c r="M13" s="183" t="s">
        <v>348</v>
      </c>
      <c r="N13" s="186">
        <v>56.6</v>
      </c>
      <c r="O13" s="183" t="s">
        <v>287</v>
      </c>
      <c r="P13" s="183" t="s">
        <v>356</v>
      </c>
      <c r="Q13" s="183" t="s">
        <v>287</v>
      </c>
      <c r="R13" s="183" t="s">
        <v>418</v>
      </c>
      <c r="S13" s="183" t="s">
        <v>419</v>
      </c>
      <c r="T13" s="183" t="s">
        <v>287</v>
      </c>
    </row>
    <row r="14" spans="1:20" s="183" customFormat="1" ht="14.1" customHeight="1">
      <c r="A14" s="184" t="s">
        <v>287</v>
      </c>
      <c r="B14" s="183" t="s">
        <v>288</v>
      </c>
      <c r="C14" s="183" t="s">
        <v>414</v>
      </c>
      <c r="D14" s="183" t="s">
        <v>428</v>
      </c>
      <c r="E14" s="183" t="s">
        <v>410</v>
      </c>
      <c r="F14" s="183" t="s">
        <v>370</v>
      </c>
      <c r="G14" s="183" t="s">
        <v>411</v>
      </c>
      <c r="H14" s="183" t="s">
        <v>429</v>
      </c>
      <c r="I14" s="183" t="s">
        <v>417</v>
      </c>
      <c r="J14" s="183" t="s">
        <v>287</v>
      </c>
      <c r="K14" s="185">
        <v>45293</v>
      </c>
      <c r="L14" s="185">
        <v>45293</v>
      </c>
      <c r="M14" s="183" t="s">
        <v>348</v>
      </c>
      <c r="N14" s="186">
        <v>58.06</v>
      </c>
      <c r="O14" s="183" t="s">
        <v>287</v>
      </c>
      <c r="P14" s="183" t="s">
        <v>356</v>
      </c>
      <c r="Q14" s="183" t="s">
        <v>287</v>
      </c>
      <c r="R14" s="183" t="s">
        <v>418</v>
      </c>
      <c r="S14" s="183" t="s">
        <v>419</v>
      </c>
      <c r="T14" s="183" t="s">
        <v>287</v>
      </c>
    </row>
    <row r="15" spans="1:20" s="183" customFormat="1" ht="14.1" customHeight="1">
      <c r="A15" s="184" t="s">
        <v>287</v>
      </c>
      <c r="B15" s="183" t="s">
        <v>288</v>
      </c>
      <c r="C15" s="183" t="s">
        <v>414</v>
      </c>
      <c r="D15" s="183" t="s">
        <v>430</v>
      </c>
      <c r="E15" s="183" t="s">
        <v>410</v>
      </c>
      <c r="F15" s="183" t="s">
        <v>370</v>
      </c>
      <c r="G15" s="183" t="s">
        <v>411</v>
      </c>
      <c r="H15" s="183" t="s">
        <v>431</v>
      </c>
      <c r="I15" s="183" t="s">
        <v>417</v>
      </c>
      <c r="J15" s="183" t="s">
        <v>287</v>
      </c>
      <c r="K15" s="185">
        <v>45293</v>
      </c>
      <c r="L15" s="185">
        <v>45293</v>
      </c>
      <c r="M15" s="183" t="s">
        <v>348</v>
      </c>
      <c r="N15" s="186">
        <v>75.5</v>
      </c>
      <c r="O15" s="183" t="s">
        <v>287</v>
      </c>
      <c r="P15" s="183" t="s">
        <v>356</v>
      </c>
      <c r="Q15" s="183" t="s">
        <v>287</v>
      </c>
      <c r="R15" s="183" t="s">
        <v>418</v>
      </c>
      <c r="S15" s="183" t="s">
        <v>419</v>
      </c>
      <c r="T15" s="183" t="s">
        <v>287</v>
      </c>
    </row>
    <row r="16" spans="1:20" s="183" customFormat="1" ht="14.1" customHeight="1">
      <c r="A16" s="184" t="s">
        <v>287</v>
      </c>
      <c r="B16" s="183" t="s">
        <v>288</v>
      </c>
      <c r="C16" s="183" t="s">
        <v>414</v>
      </c>
      <c r="D16" s="183" t="s">
        <v>432</v>
      </c>
      <c r="E16" s="183" t="s">
        <v>410</v>
      </c>
      <c r="F16" s="183" t="s">
        <v>370</v>
      </c>
      <c r="G16" s="183" t="s">
        <v>411</v>
      </c>
      <c r="H16" s="183" t="s">
        <v>433</v>
      </c>
      <c r="I16" s="183" t="s">
        <v>417</v>
      </c>
      <c r="J16" s="183" t="s">
        <v>287</v>
      </c>
      <c r="K16" s="185">
        <v>45293</v>
      </c>
      <c r="L16" s="185">
        <v>45293</v>
      </c>
      <c r="M16" s="183" t="s">
        <v>348</v>
      </c>
      <c r="N16" s="186">
        <v>87.77</v>
      </c>
      <c r="O16" s="183" t="s">
        <v>287</v>
      </c>
      <c r="P16" s="183" t="s">
        <v>356</v>
      </c>
      <c r="Q16" s="183" t="s">
        <v>287</v>
      </c>
      <c r="R16" s="183" t="s">
        <v>418</v>
      </c>
      <c r="S16" s="183" t="s">
        <v>419</v>
      </c>
      <c r="T16" s="183" t="s">
        <v>287</v>
      </c>
    </row>
    <row r="17" spans="1:20" s="183" customFormat="1" ht="14.1" customHeight="1">
      <c r="A17" s="184" t="s">
        <v>287</v>
      </c>
      <c r="B17" s="183" t="s">
        <v>288</v>
      </c>
      <c r="C17" s="183" t="s">
        <v>414</v>
      </c>
      <c r="D17" s="183" t="s">
        <v>434</v>
      </c>
      <c r="E17" s="183" t="s">
        <v>410</v>
      </c>
      <c r="F17" s="183" t="s">
        <v>370</v>
      </c>
      <c r="G17" s="183" t="s">
        <v>411</v>
      </c>
      <c r="H17" s="183" t="s">
        <v>435</v>
      </c>
      <c r="I17" s="183" t="s">
        <v>417</v>
      </c>
      <c r="J17" s="183" t="s">
        <v>287</v>
      </c>
      <c r="K17" s="185">
        <v>45293</v>
      </c>
      <c r="L17" s="185">
        <v>45293</v>
      </c>
      <c r="M17" s="183" t="s">
        <v>348</v>
      </c>
      <c r="N17" s="186">
        <v>105.71</v>
      </c>
      <c r="O17" s="183" t="s">
        <v>287</v>
      </c>
      <c r="P17" s="183" t="s">
        <v>356</v>
      </c>
      <c r="Q17" s="183" t="s">
        <v>287</v>
      </c>
      <c r="R17" s="183" t="s">
        <v>418</v>
      </c>
      <c r="S17" s="183" t="s">
        <v>419</v>
      </c>
      <c r="T17" s="183" t="s">
        <v>287</v>
      </c>
    </row>
    <row r="18" spans="1:20" s="183" customFormat="1" ht="14.1" customHeight="1">
      <c r="A18" s="184" t="s">
        <v>287</v>
      </c>
      <c r="B18" s="183" t="s">
        <v>288</v>
      </c>
      <c r="C18" s="183" t="s">
        <v>436</v>
      </c>
      <c r="D18" s="183" t="s">
        <v>437</v>
      </c>
      <c r="E18" s="183" t="s">
        <v>410</v>
      </c>
      <c r="F18" s="183" t="s">
        <v>370</v>
      </c>
      <c r="G18" s="183" t="s">
        <v>411</v>
      </c>
      <c r="H18" s="183" t="s">
        <v>438</v>
      </c>
      <c r="I18" s="183" t="s">
        <v>417</v>
      </c>
      <c r="J18" s="183" t="s">
        <v>287</v>
      </c>
      <c r="K18" s="185">
        <v>45299</v>
      </c>
      <c r="L18" s="185">
        <v>45299</v>
      </c>
      <c r="M18" s="183" t="s">
        <v>348</v>
      </c>
      <c r="N18" s="186">
        <v>115.26</v>
      </c>
      <c r="O18" s="183" t="s">
        <v>287</v>
      </c>
      <c r="P18" s="183" t="s">
        <v>356</v>
      </c>
      <c r="Q18" s="183" t="s">
        <v>287</v>
      </c>
      <c r="R18" s="183" t="s">
        <v>418</v>
      </c>
      <c r="S18" s="183" t="s">
        <v>419</v>
      </c>
      <c r="T18" s="183" t="s">
        <v>287</v>
      </c>
    </row>
    <row r="19" spans="1:20" s="183" customFormat="1" ht="14.1" customHeight="1">
      <c r="A19" s="184" t="s">
        <v>287</v>
      </c>
      <c r="B19" s="183" t="s">
        <v>288</v>
      </c>
      <c r="C19" s="183" t="s">
        <v>414</v>
      </c>
      <c r="D19" s="183" t="s">
        <v>439</v>
      </c>
      <c r="E19" s="183" t="s">
        <v>410</v>
      </c>
      <c r="F19" s="183" t="s">
        <v>370</v>
      </c>
      <c r="G19" s="183" t="s">
        <v>411</v>
      </c>
      <c r="H19" s="183" t="s">
        <v>440</v>
      </c>
      <c r="I19" s="183" t="s">
        <v>417</v>
      </c>
      <c r="J19" s="183" t="s">
        <v>287</v>
      </c>
      <c r="K19" s="185">
        <v>45293</v>
      </c>
      <c r="L19" s="185">
        <v>45293</v>
      </c>
      <c r="M19" s="183" t="s">
        <v>348</v>
      </c>
      <c r="N19" s="186">
        <v>129.75</v>
      </c>
      <c r="O19" s="183" t="s">
        <v>287</v>
      </c>
      <c r="P19" s="183" t="s">
        <v>356</v>
      </c>
      <c r="Q19" s="183" t="s">
        <v>287</v>
      </c>
      <c r="R19" s="183" t="s">
        <v>418</v>
      </c>
      <c r="S19" s="183" t="s">
        <v>419</v>
      </c>
      <c r="T19" s="183" t="s">
        <v>287</v>
      </c>
    </row>
    <row r="20" spans="1:20" s="183" customFormat="1" ht="14.1" customHeight="1">
      <c r="A20" s="184" t="s">
        <v>287</v>
      </c>
      <c r="B20" s="183" t="s">
        <v>288</v>
      </c>
      <c r="C20" s="183" t="s">
        <v>414</v>
      </c>
      <c r="D20" s="183" t="s">
        <v>441</v>
      </c>
      <c r="E20" s="183" t="s">
        <v>410</v>
      </c>
      <c r="F20" s="183" t="s">
        <v>370</v>
      </c>
      <c r="G20" s="183" t="s">
        <v>411</v>
      </c>
      <c r="H20" s="183" t="s">
        <v>442</v>
      </c>
      <c r="I20" s="183" t="s">
        <v>417</v>
      </c>
      <c r="J20" s="183" t="s">
        <v>287</v>
      </c>
      <c r="K20" s="185">
        <v>45293</v>
      </c>
      <c r="L20" s="185">
        <v>45293</v>
      </c>
      <c r="M20" s="183" t="s">
        <v>348</v>
      </c>
      <c r="N20" s="186">
        <v>166.06</v>
      </c>
      <c r="O20" s="183" t="s">
        <v>287</v>
      </c>
      <c r="P20" s="183" t="s">
        <v>356</v>
      </c>
      <c r="Q20" s="183" t="s">
        <v>287</v>
      </c>
      <c r="R20" s="183" t="s">
        <v>418</v>
      </c>
      <c r="S20" s="183" t="s">
        <v>419</v>
      </c>
      <c r="T20" s="183" t="s">
        <v>287</v>
      </c>
    </row>
    <row r="21" spans="1:20" s="183" customFormat="1" ht="14.1" customHeight="1">
      <c r="A21" s="184" t="s">
        <v>287</v>
      </c>
      <c r="B21" s="183" t="s">
        <v>288</v>
      </c>
      <c r="C21" s="183" t="s">
        <v>414</v>
      </c>
      <c r="D21" s="183" t="s">
        <v>443</v>
      </c>
      <c r="E21" s="183" t="s">
        <v>410</v>
      </c>
      <c r="F21" s="183" t="s">
        <v>370</v>
      </c>
      <c r="G21" s="183" t="s">
        <v>411</v>
      </c>
      <c r="H21" s="183" t="s">
        <v>444</v>
      </c>
      <c r="I21" s="183" t="s">
        <v>417</v>
      </c>
      <c r="J21" s="183" t="s">
        <v>287</v>
      </c>
      <c r="K21" s="185">
        <v>45293</v>
      </c>
      <c r="L21" s="185">
        <v>45293</v>
      </c>
      <c r="M21" s="183" t="s">
        <v>348</v>
      </c>
      <c r="N21" s="186">
        <v>168.68</v>
      </c>
      <c r="O21" s="183" t="s">
        <v>287</v>
      </c>
      <c r="P21" s="183" t="s">
        <v>356</v>
      </c>
      <c r="Q21" s="183" t="s">
        <v>287</v>
      </c>
      <c r="R21" s="183" t="s">
        <v>418</v>
      </c>
      <c r="S21" s="183" t="s">
        <v>419</v>
      </c>
      <c r="T21" s="183" t="s">
        <v>287</v>
      </c>
    </row>
    <row r="22" spans="1:20" s="183" customFormat="1" ht="14.1" customHeight="1">
      <c r="A22" s="184" t="s">
        <v>287</v>
      </c>
      <c r="B22" s="183" t="s">
        <v>288</v>
      </c>
      <c r="C22" s="183" t="s">
        <v>414</v>
      </c>
      <c r="D22" s="183" t="s">
        <v>445</v>
      </c>
      <c r="E22" s="183" t="s">
        <v>410</v>
      </c>
      <c r="F22" s="183" t="s">
        <v>370</v>
      </c>
      <c r="G22" s="183" t="s">
        <v>411</v>
      </c>
      <c r="H22" s="183" t="s">
        <v>446</v>
      </c>
      <c r="I22" s="183" t="s">
        <v>417</v>
      </c>
      <c r="J22" s="183" t="s">
        <v>287</v>
      </c>
      <c r="K22" s="185">
        <v>45293</v>
      </c>
      <c r="L22" s="185">
        <v>45293</v>
      </c>
      <c r="M22" s="183" t="s">
        <v>348</v>
      </c>
      <c r="N22" s="186">
        <v>179.05</v>
      </c>
      <c r="O22" s="183" t="s">
        <v>287</v>
      </c>
      <c r="P22" s="183" t="s">
        <v>356</v>
      </c>
      <c r="Q22" s="183" t="s">
        <v>287</v>
      </c>
      <c r="R22" s="183" t="s">
        <v>418</v>
      </c>
      <c r="S22" s="183" t="s">
        <v>419</v>
      </c>
      <c r="T22" s="183" t="s">
        <v>287</v>
      </c>
    </row>
    <row r="23" spans="1:20" s="183" customFormat="1" ht="14.1" customHeight="1">
      <c r="A23" s="184" t="s">
        <v>287</v>
      </c>
      <c r="B23" s="183" t="s">
        <v>288</v>
      </c>
      <c r="C23" s="183" t="s">
        <v>414</v>
      </c>
      <c r="D23" s="183" t="s">
        <v>447</v>
      </c>
      <c r="E23" s="183" t="s">
        <v>410</v>
      </c>
      <c r="F23" s="183" t="s">
        <v>370</v>
      </c>
      <c r="G23" s="183" t="s">
        <v>411</v>
      </c>
      <c r="H23" s="183" t="s">
        <v>448</v>
      </c>
      <c r="I23" s="183" t="s">
        <v>417</v>
      </c>
      <c r="J23" s="183" t="s">
        <v>287</v>
      </c>
      <c r="K23" s="185">
        <v>45293</v>
      </c>
      <c r="L23" s="185">
        <v>45293</v>
      </c>
      <c r="M23" s="183" t="s">
        <v>348</v>
      </c>
      <c r="N23" s="186">
        <v>192.52</v>
      </c>
      <c r="O23" s="183" t="s">
        <v>287</v>
      </c>
      <c r="P23" s="183" t="s">
        <v>356</v>
      </c>
      <c r="Q23" s="183" t="s">
        <v>287</v>
      </c>
      <c r="R23" s="183" t="s">
        <v>418</v>
      </c>
      <c r="S23" s="183" t="s">
        <v>419</v>
      </c>
      <c r="T23" s="183" t="s">
        <v>287</v>
      </c>
    </row>
    <row r="24" spans="1:20" s="183" customFormat="1" ht="14.1" customHeight="1">
      <c r="A24" s="184" t="s">
        <v>287</v>
      </c>
      <c r="B24" s="183" t="s">
        <v>288</v>
      </c>
      <c r="C24" s="183" t="s">
        <v>414</v>
      </c>
      <c r="D24" s="183" t="s">
        <v>449</v>
      </c>
      <c r="E24" s="183" t="s">
        <v>410</v>
      </c>
      <c r="F24" s="183" t="s">
        <v>370</v>
      </c>
      <c r="G24" s="183" t="s">
        <v>411</v>
      </c>
      <c r="H24" s="183" t="s">
        <v>450</v>
      </c>
      <c r="I24" s="183" t="s">
        <v>417</v>
      </c>
      <c r="J24" s="183" t="s">
        <v>287</v>
      </c>
      <c r="K24" s="185">
        <v>45293</v>
      </c>
      <c r="L24" s="185">
        <v>45293</v>
      </c>
      <c r="M24" s="183" t="s">
        <v>348</v>
      </c>
      <c r="N24" s="186">
        <v>222.88</v>
      </c>
      <c r="O24" s="183" t="s">
        <v>287</v>
      </c>
      <c r="P24" s="183" t="s">
        <v>356</v>
      </c>
      <c r="Q24" s="183" t="s">
        <v>287</v>
      </c>
      <c r="R24" s="183" t="s">
        <v>418</v>
      </c>
      <c r="S24" s="183" t="s">
        <v>419</v>
      </c>
      <c r="T24" s="183" t="s">
        <v>287</v>
      </c>
    </row>
    <row r="25" spans="1:20" s="183" customFormat="1" ht="14.1" customHeight="1">
      <c r="A25" s="184" t="s">
        <v>287</v>
      </c>
      <c r="B25" s="183" t="s">
        <v>288</v>
      </c>
      <c r="C25" s="183" t="s">
        <v>451</v>
      </c>
      <c r="D25" s="183" t="s">
        <v>452</v>
      </c>
      <c r="E25" s="183" t="s">
        <v>410</v>
      </c>
      <c r="F25" s="183" t="s">
        <v>370</v>
      </c>
      <c r="G25" s="183" t="s">
        <v>411</v>
      </c>
      <c r="H25" s="183" t="s">
        <v>453</v>
      </c>
      <c r="I25" s="183" t="s">
        <v>417</v>
      </c>
      <c r="J25" s="183" t="s">
        <v>287</v>
      </c>
      <c r="K25" s="185">
        <v>45300</v>
      </c>
      <c r="L25" s="185">
        <v>45300</v>
      </c>
      <c r="M25" s="183" t="s">
        <v>348</v>
      </c>
      <c r="N25" s="186">
        <v>244.93</v>
      </c>
      <c r="O25" s="183" t="s">
        <v>287</v>
      </c>
      <c r="P25" s="183" t="s">
        <v>356</v>
      </c>
      <c r="Q25" s="183" t="s">
        <v>287</v>
      </c>
      <c r="R25" s="183" t="s">
        <v>418</v>
      </c>
      <c r="S25" s="183" t="s">
        <v>419</v>
      </c>
      <c r="T25" s="183" t="s">
        <v>287</v>
      </c>
    </row>
    <row r="26" spans="1:20" s="183" customFormat="1" ht="14.1" customHeight="1">
      <c r="A26" s="184" t="s">
        <v>287</v>
      </c>
      <c r="B26" s="183" t="s">
        <v>288</v>
      </c>
      <c r="C26" s="183" t="s">
        <v>414</v>
      </c>
      <c r="D26" s="183" t="s">
        <v>454</v>
      </c>
      <c r="E26" s="183" t="s">
        <v>410</v>
      </c>
      <c r="F26" s="183" t="s">
        <v>370</v>
      </c>
      <c r="G26" s="183" t="s">
        <v>411</v>
      </c>
      <c r="H26" s="183" t="s">
        <v>455</v>
      </c>
      <c r="I26" s="183" t="s">
        <v>417</v>
      </c>
      <c r="J26" s="183" t="s">
        <v>287</v>
      </c>
      <c r="K26" s="185">
        <v>45293</v>
      </c>
      <c r="L26" s="185">
        <v>45293</v>
      </c>
      <c r="M26" s="183" t="s">
        <v>348</v>
      </c>
      <c r="N26" s="186">
        <v>267.54000000000002</v>
      </c>
      <c r="O26" s="183" t="s">
        <v>287</v>
      </c>
      <c r="P26" s="183" t="s">
        <v>356</v>
      </c>
      <c r="Q26" s="183" t="s">
        <v>287</v>
      </c>
      <c r="R26" s="183" t="s">
        <v>418</v>
      </c>
      <c r="S26" s="183" t="s">
        <v>419</v>
      </c>
      <c r="T26" s="183" t="s">
        <v>287</v>
      </c>
    </row>
    <row r="27" spans="1:20" s="183" customFormat="1" ht="14.1" customHeight="1">
      <c r="A27" s="184" t="s">
        <v>287</v>
      </c>
      <c r="B27" s="183" t="s">
        <v>288</v>
      </c>
      <c r="C27" s="183" t="s">
        <v>414</v>
      </c>
      <c r="D27" s="183" t="s">
        <v>456</v>
      </c>
      <c r="E27" s="183" t="s">
        <v>410</v>
      </c>
      <c r="F27" s="183" t="s">
        <v>370</v>
      </c>
      <c r="G27" s="183" t="s">
        <v>411</v>
      </c>
      <c r="H27" s="183" t="s">
        <v>457</v>
      </c>
      <c r="I27" s="183" t="s">
        <v>417</v>
      </c>
      <c r="J27" s="183" t="s">
        <v>287</v>
      </c>
      <c r="K27" s="185">
        <v>45293</v>
      </c>
      <c r="L27" s="185">
        <v>45293</v>
      </c>
      <c r="M27" s="183" t="s">
        <v>348</v>
      </c>
      <c r="N27" s="186">
        <v>269.97000000000003</v>
      </c>
      <c r="O27" s="183" t="s">
        <v>287</v>
      </c>
      <c r="P27" s="183" t="s">
        <v>356</v>
      </c>
      <c r="Q27" s="183" t="s">
        <v>287</v>
      </c>
      <c r="R27" s="183" t="s">
        <v>418</v>
      </c>
      <c r="S27" s="183" t="s">
        <v>419</v>
      </c>
      <c r="T27" s="183" t="s">
        <v>287</v>
      </c>
    </row>
    <row r="28" spans="1:20" s="183" customFormat="1" ht="14.1" customHeight="1">
      <c r="A28" s="184" t="s">
        <v>287</v>
      </c>
      <c r="B28" s="183" t="s">
        <v>288</v>
      </c>
      <c r="C28" s="183" t="s">
        <v>414</v>
      </c>
      <c r="D28" s="183" t="s">
        <v>458</v>
      </c>
      <c r="E28" s="183" t="s">
        <v>410</v>
      </c>
      <c r="F28" s="183" t="s">
        <v>370</v>
      </c>
      <c r="G28" s="183" t="s">
        <v>411</v>
      </c>
      <c r="H28" s="183" t="s">
        <v>459</v>
      </c>
      <c r="I28" s="183" t="s">
        <v>417</v>
      </c>
      <c r="J28" s="183" t="s">
        <v>287</v>
      </c>
      <c r="K28" s="185">
        <v>45293</v>
      </c>
      <c r="L28" s="185">
        <v>45293</v>
      </c>
      <c r="M28" s="183" t="s">
        <v>348</v>
      </c>
      <c r="N28" s="186">
        <v>288.81</v>
      </c>
      <c r="O28" s="183" t="s">
        <v>287</v>
      </c>
      <c r="P28" s="183" t="s">
        <v>356</v>
      </c>
      <c r="Q28" s="183" t="s">
        <v>287</v>
      </c>
      <c r="R28" s="183" t="s">
        <v>418</v>
      </c>
      <c r="S28" s="183" t="s">
        <v>419</v>
      </c>
      <c r="T28" s="183" t="s">
        <v>287</v>
      </c>
    </row>
    <row r="29" spans="1:20" s="183" customFormat="1" ht="14.1" customHeight="1">
      <c r="A29" s="184" t="s">
        <v>287</v>
      </c>
      <c r="B29" s="183" t="s">
        <v>288</v>
      </c>
      <c r="C29" s="183" t="s">
        <v>414</v>
      </c>
      <c r="D29" s="183" t="s">
        <v>460</v>
      </c>
      <c r="E29" s="183" t="s">
        <v>410</v>
      </c>
      <c r="F29" s="183" t="s">
        <v>370</v>
      </c>
      <c r="G29" s="183" t="s">
        <v>411</v>
      </c>
      <c r="H29" s="183" t="s">
        <v>461</v>
      </c>
      <c r="I29" s="183" t="s">
        <v>417</v>
      </c>
      <c r="J29" s="183" t="s">
        <v>287</v>
      </c>
      <c r="K29" s="185">
        <v>45293</v>
      </c>
      <c r="L29" s="185">
        <v>45293</v>
      </c>
      <c r="M29" s="183" t="s">
        <v>348</v>
      </c>
      <c r="N29" s="186">
        <v>305.77999999999997</v>
      </c>
      <c r="O29" s="183" t="s">
        <v>287</v>
      </c>
      <c r="P29" s="183" t="s">
        <v>356</v>
      </c>
      <c r="Q29" s="183" t="s">
        <v>287</v>
      </c>
      <c r="R29" s="183" t="s">
        <v>418</v>
      </c>
      <c r="S29" s="183" t="s">
        <v>419</v>
      </c>
      <c r="T29" s="183" t="s">
        <v>287</v>
      </c>
    </row>
    <row r="30" spans="1:20" s="183" customFormat="1" ht="14.1" customHeight="1">
      <c r="A30" s="184" t="s">
        <v>287</v>
      </c>
      <c r="B30" s="183" t="s">
        <v>288</v>
      </c>
      <c r="C30" s="183" t="s">
        <v>414</v>
      </c>
      <c r="D30" s="183" t="s">
        <v>462</v>
      </c>
      <c r="E30" s="183" t="s">
        <v>410</v>
      </c>
      <c r="F30" s="183" t="s">
        <v>370</v>
      </c>
      <c r="G30" s="183" t="s">
        <v>411</v>
      </c>
      <c r="H30" s="183" t="s">
        <v>463</v>
      </c>
      <c r="I30" s="183" t="s">
        <v>417</v>
      </c>
      <c r="J30" s="183" t="s">
        <v>287</v>
      </c>
      <c r="K30" s="185">
        <v>45293</v>
      </c>
      <c r="L30" s="185">
        <v>45293</v>
      </c>
      <c r="M30" s="183" t="s">
        <v>348</v>
      </c>
      <c r="N30" s="186">
        <v>320.47000000000003</v>
      </c>
      <c r="O30" s="183" t="s">
        <v>287</v>
      </c>
      <c r="P30" s="183" t="s">
        <v>356</v>
      </c>
      <c r="Q30" s="183" t="s">
        <v>287</v>
      </c>
      <c r="R30" s="183" t="s">
        <v>418</v>
      </c>
      <c r="S30" s="183" t="s">
        <v>419</v>
      </c>
      <c r="T30" s="183" t="s">
        <v>287</v>
      </c>
    </row>
    <row r="31" spans="1:20" s="183" customFormat="1" ht="14.1" customHeight="1">
      <c r="A31" s="184" t="s">
        <v>287</v>
      </c>
      <c r="B31" s="183" t="s">
        <v>288</v>
      </c>
      <c r="C31" s="183" t="s">
        <v>414</v>
      </c>
      <c r="D31" s="183" t="s">
        <v>464</v>
      </c>
      <c r="E31" s="183" t="s">
        <v>410</v>
      </c>
      <c r="F31" s="183" t="s">
        <v>370</v>
      </c>
      <c r="G31" s="183" t="s">
        <v>411</v>
      </c>
      <c r="H31" s="183" t="s">
        <v>465</v>
      </c>
      <c r="I31" s="183" t="s">
        <v>417</v>
      </c>
      <c r="J31" s="183" t="s">
        <v>287</v>
      </c>
      <c r="K31" s="185">
        <v>45293</v>
      </c>
      <c r="L31" s="185">
        <v>45293</v>
      </c>
      <c r="M31" s="183" t="s">
        <v>348</v>
      </c>
      <c r="N31" s="186">
        <v>327.78</v>
      </c>
      <c r="O31" s="183" t="s">
        <v>287</v>
      </c>
      <c r="P31" s="183" t="s">
        <v>356</v>
      </c>
      <c r="Q31" s="183" t="s">
        <v>287</v>
      </c>
      <c r="R31" s="183" t="s">
        <v>418</v>
      </c>
      <c r="S31" s="183" t="s">
        <v>419</v>
      </c>
      <c r="T31" s="183" t="s">
        <v>287</v>
      </c>
    </row>
    <row r="32" spans="1:20" s="183" customFormat="1" ht="14.1" customHeight="1">
      <c r="A32" s="184" t="s">
        <v>287</v>
      </c>
      <c r="B32" s="183" t="s">
        <v>288</v>
      </c>
      <c r="C32" s="183" t="s">
        <v>414</v>
      </c>
      <c r="D32" s="183" t="s">
        <v>466</v>
      </c>
      <c r="E32" s="183" t="s">
        <v>410</v>
      </c>
      <c r="F32" s="183" t="s">
        <v>370</v>
      </c>
      <c r="G32" s="183" t="s">
        <v>411</v>
      </c>
      <c r="H32" s="183" t="s">
        <v>467</v>
      </c>
      <c r="I32" s="183" t="s">
        <v>417</v>
      </c>
      <c r="J32" s="183" t="s">
        <v>287</v>
      </c>
      <c r="K32" s="185">
        <v>45293</v>
      </c>
      <c r="L32" s="185">
        <v>45293</v>
      </c>
      <c r="M32" s="183" t="s">
        <v>348</v>
      </c>
      <c r="N32" s="186">
        <v>373.42</v>
      </c>
      <c r="O32" s="183" t="s">
        <v>287</v>
      </c>
      <c r="P32" s="183" t="s">
        <v>356</v>
      </c>
      <c r="Q32" s="183" t="s">
        <v>287</v>
      </c>
      <c r="R32" s="183" t="s">
        <v>468</v>
      </c>
      <c r="S32" s="183" t="s">
        <v>419</v>
      </c>
      <c r="T32" s="183" t="s">
        <v>287</v>
      </c>
    </row>
    <row r="33" spans="1:20" s="183" customFormat="1" ht="14.1" customHeight="1">
      <c r="A33" s="184" t="s">
        <v>287</v>
      </c>
      <c r="B33" s="183" t="s">
        <v>288</v>
      </c>
      <c r="C33" s="183" t="s">
        <v>414</v>
      </c>
      <c r="D33" s="183" t="s">
        <v>469</v>
      </c>
      <c r="E33" s="183" t="s">
        <v>410</v>
      </c>
      <c r="F33" s="183" t="s">
        <v>370</v>
      </c>
      <c r="G33" s="183" t="s">
        <v>411</v>
      </c>
      <c r="H33" s="183" t="s">
        <v>470</v>
      </c>
      <c r="I33" s="183" t="s">
        <v>417</v>
      </c>
      <c r="J33" s="183" t="s">
        <v>287</v>
      </c>
      <c r="K33" s="185">
        <v>45293</v>
      </c>
      <c r="L33" s="185">
        <v>45293</v>
      </c>
      <c r="M33" s="183" t="s">
        <v>348</v>
      </c>
      <c r="N33" s="186">
        <v>389.32</v>
      </c>
      <c r="O33" s="183" t="s">
        <v>287</v>
      </c>
      <c r="P33" s="183" t="s">
        <v>356</v>
      </c>
      <c r="Q33" s="183" t="s">
        <v>287</v>
      </c>
      <c r="R33" s="183" t="s">
        <v>418</v>
      </c>
      <c r="S33" s="183" t="s">
        <v>419</v>
      </c>
      <c r="T33" s="183" t="s">
        <v>287</v>
      </c>
    </row>
    <row r="34" spans="1:20" s="183" customFormat="1" ht="14.1" customHeight="1">
      <c r="A34" s="184" t="s">
        <v>287</v>
      </c>
      <c r="B34" s="183" t="s">
        <v>288</v>
      </c>
      <c r="C34" s="183" t="s">
        <v>414</v>
      </c>
      <c r="D34" s="183" t="s">
        <v>471</v>
      </c>
      <c r="E34" s="183" t="s">
        <v>410</v>
      </c>
      <c r="F34" s="183" t="s">
        <v>370</v>
      </c>
      <c r="G34" s="183" t="s">
        <v>411</v>
      </c>
      <c r="H34" s="183" t="s">
        <v>472</v>
      </c>
      <c r="I34" s="183" t="s">
        <v>417</v>
      </c>
      <c r="J34" s="183" t="s">
        <v>287</v>
      </c>
      <c r="K34" s="185">
        <v>45293</v>
      </c>
      <c r="L34" s="185">
        <v>45293</v>
      </c>
      <c r="M34" s="183" t="s">
        <v>348</v>
      </c>
      <c r="N34" s="186">
        <v>412</v>
      </c>
      <c r="O34" s="183" t="s">
        <v>287</v>
      </c>
      <c r="P34" s="183" t="s">
        <v>356</v>
      </c>
      <c r="Q34" s="183" t="s">
        <v>287</v>
      </c>
      <c r="R34" s="183" t="s">
        <v>418</v>
      </c>
      <c r="S34" s="183" t="s">
        <v>419</v>
      </c>
      <c r="T34" s="183" t="s">
        <v>287</v>
      </c>
    </row>
    <row r="35" spans="1:20" s="183" customFormat="1" ht="14.1" customHeight="1">
      <c r="A35" s="184" t="s">
        <v>287</v>
      </c>
      <c r="B35" s="183" t="s">
        <v>288</v>
      </c>
      <c r="C35" s="183" t="s">
        <v>414</v>
      </c>
      <c r="D35" s="183" t="s">
        <v>473</v>
      </c>
      <c r="E35" s="183" t="s">
        <v>410</v>
      </c>
      <c r="F35" s="183" t="s">
        <v>370</v>
      </c>
      <c r="G35" s="183" t="s">
        <v>411</v>
      </c>
      <c r="H35" s="183" t="s">
        <v>474</v>
      </c>
      <c r="I35" s="183" t="s">
        <v>417</v>
      </c>
      <c r="J35" s="183" t="s">
        <v>287</v>
      </c>
      <c r="K35" s="185">
        <v>45293</v>
      </c>
      <c r="L35" s="185">
        <v>45293</v>
      </c>
      <c r="M35" s="183" t="s">
        <v>348</v>
      </c>
      <c r="N35" s="186">
        <v>474.12</v>
      </c>
      <c r="O35" s="183" t="s">
        <v>287</v>
      </c>
      <c r="P35" s="183" t="s">
        <v>356</v>
      </c>
      <c r="Q35" s="183" t="s">
        <v>287</v>
      </c>
      <c r="R35" s="183" t="s">
        <v>418</v>
      </c>
      <c r="S35" s="183" t="s">
        <v>419</v>
      </c>
      <c r="T35" s="183" t="s">
        <v>287</v>
      </c>
    </row>
    <row r="36" spans="1:20" s="183" customFormat="1" ht="14.1" customHeight="1">
      <c r="A36" s="184" t="s">
        <v>287</v>
      </c>
      <c r="B36" s="183" t="s">
        <v>288</v>
      </c>
      <c r="C36" s="183" t="s">
        <v>414</v>
      </c>
      <c r="D36" s="183" t="s">
        <v>475</v>
      </c>
      <c r="E36" s="183" t="s">
        <v>410</v>
      </c>
      <c r="F36" s="183" t="s">
        <v>370</v>
      </c>
      <c r="G36" s="183" t="s">
        <v>411</v>
      </c>
      <c r="H36" s="183" t="s">
        <v>476</v>
      </c>
      <c r="I36" s="183" t="s">
        <v>417</v>
      </c>
      <c r="J36" s="183" t="s">
        <v>287</v>
      </c>
      <c r="K36" s="185">
        <v>45293</v>
      </c>
      <c r="L36" s="185">
        <v>45293</v>
      </c>
      <c r="M36" s="183" t="s">
        <v>348</v>
      </c>
      <c r="N36" s="186">
        <v>476.64</v>
      </c>
      <c r="O36" s="183" t="s">
        <v>287</v>
      </c>
      <c r="P36" s="183" t="s">
        <v>356</v>
      </c>
      <c r="Q36" s="183" t="s">
        <v>287</v>
      </c>
      <c r="R36" s="183" t="s">
        <v>418</v>
      </c>
      <c r="S36" s="183" t="s">
        <v>419</v>
      </c>
      <c r="T36" s="183" t="s">
        <v>287</v>
      </c>
    </row>
    <row r="37" spans="1:20" s="183" customFormat="1" ht="14.1" customHeight="1">
      <c r="A37" s="184" t="s">
        <v>287</v>
      </c>
      <c r="B37" s="183" t="s">
        <v>288</v>
      </c>
      <c r="C37" s="183" t="s">
        <v>414</v>
      </c>
      <c r="D37" s="183" t="s">
        <v>477</v>
      </c>
      <c r="E37" s="183" t="s">
        <v>410</v>
      </c>
      <c r="F37" s="183" t="s">
        <v>370</v>
      </c>
      <c r="G37" s="183" t="s">
        <v>411</v>
      </c>
      <c r="H37" s="183" t="s">
        <v>478</v>
      </c>
      <c r="I37" s="183" t="s">
        <v>417</v>
      </c>
      <c r="J37" s="183" t="s">
        <v>287</v>
      </c>
      <c r="K37" s="185">
        <v>45293</v>
      </c>
      <c r="L37" s="185">
        <v>45293</v>
      </c>
      <c r="M37" s="183" t="s">
        <v>348</v>
      </c>
      <c r="N37" s="186">
        <v>488.88</v>
      </c>
      <c r="O37" s="183" t="s">
        <v>287</v>
      </c>
      <c r="P37" s="183" t="s">
        <v>356</v>
      </c>
      <c r="Q37" s="183" t="s">
        <v>287</v>
      </c>
      <c r="R37" s="183" t="s">
        <v>418</v>
      </c>
      <c r="S37" s="183" t="s">
        <v>419</v>
      </c>
      <c r="T37" s="183" t="s">
        <v>287</v>
      </c>
    </row>
    <row r="38" spans="1:20" s="183" customFormat="1" ht="14.1" customHeight="1">
      <c r="A38" s="184" t="s">
        <v>287</v>
      </c>
      <c r="B38" s="183" t="s">
        <v>288</v>
      </c>
      <c r="C38" s="183" t="s">
        <v>414</v>
      </c>
      <c r="D38" s="183" t="s">
        <v>479</v>
      </c>
      <c r="E38" s="183" t="s">
        <v>410</v>
      </c>
      <c r="F38" s="183" t="s">
        <v>370</v>
      </c>
      <c r="G38" s="183" t="s">
        <v>411</v>
      </c>
      <c r="H38" s="183" t="s">
        <v>480</v>
      </c>
      <c r="I38" s="183" t="s">
        <v>417</v>
      </c>
      <c r="J38" s="183" t="s">
        <v>287</v>
      </c>
      <c r="K38" s="185">
        <v>45293</v>
      </c>
      <c r="L38" s="185">
        <v>45293</v>
      </c>
      <c r="M38" s="183" t="s">
        <v>348</v>
      </c>
      <c r="N38" s="186">
        <v>500.46</v>
      </c>
      <c r="O38" s="183" t="s">
        <v>287</v>
      </c>
      <c r="P38" s="183" t="s">
        <v>356</v>
      </c>
      <c r="Q38" s="183" t="s">
        <v>287</v>
      </c>
      <c r="R38" s="183" t="s">
        <v>418</v>
      </c>
      <c r="S38" s="183" t="s">
        <v>419</v>
      </c>
      <c r="T38" s="183" t="s">
        <v>287</v>
      </c>
    </row>
    <row r="39" spans="1:20" s="183" customFormat="1" ht="14.1" customHeight="1">
      <c r="A39" s="184" t="s">
        <v>287</v>
      </c>
      <c r="B39" s="183" t="s">
        <v>288</v>
      </c>
      <c r="C39" s="183" t="s">
        <v>414</v>
      </c>
      <c r="D39" s="183" t="s">
        <v>481</v>
      </c>
      <c r="E39" s="183" t="s">
        <v>410</v>
      </c>
      <c r="F39" s="183" t="s">
        <v>370</v>
      </c>
      <c r="G39" s="183" t="s">
        <v>411</v>
      </c>
      <c r="H39" s="183" t="s">
        <v>482</v>
      </c>
      <c r="I39" s="183" t="s">
        <v>417</v>
      </c>
      <c r="J39" s="183" t="s">
        <v>287</v>
      </c>
      <c r="K39" s="185">
        <v>45293</v>
      </c>
      <c r="L39" s="185">
        <v>45293</v>
      </c>
      <c r="M39" s="183" t="s">
        <v>348</v>
      </c>
      <c r="N39" s="186">
        <v>505.84</v>
      </c>
      <c r="O39" s="183" t="s">
        <v>287</v>
      </c>
      <c r="P39" s="183" t="s">
        <v>356</v>
      </c>
      <c r="Q39" s="183" t="s">
        <v>287</v>
      </c>
      <c r="R39" s="183" t="s">
        <v>418</v>
      </c>
      <c r="S39" s="183" t="s">
        <v>419</v>
      </c>
      <c r="T39" s="183" t="s">
        <v>287</v>
      </c>
    </row>
    <row r="40" spans="1:20" s="183" customFormat="1" ht="14.1" customHeight="1">
      <c r="A40" s="184" t="s">
        <v>287</v>
      </c>
      <c r="B40" s="183" t="s">
        <v>288</v>
      </c>
      <c r="C40" s="183" t="s">
        <v>414</v>
      </c>
      <c r="D40" s="183" t="s">
        <v>483</v>
      </c>
      <c r="E40" s="183" t="s">
        <v>410</v>
      </c>
      <c r="F40" s="183" t="s">
        <v>370</v>
      </c>
      <c r="G40" s="183" t="s">
        <v>411</v>
      </c>
      <c r="H40" s="183" t="s">
        <v>484</v>
      </c>
      <c r="I40" s="183" t="s">
        <v>417</v>
      </c>
      <c r="J40" s="183" t="s">
        <v>287</v>
      </c>
      <c r="K40" s="185">
        <v>45293</v>
      </c>
      <c r="L40" s="185">
        <v>45293</v>
      </c>
      <c r="M40" s="183" t="s">
        <v>348</v>
      </c>
      <c r="N40" s="186">
        <v>554.96</v>
      </c>
      <c r="O40" s="183" t="s">
        <v>287</v>
      </c>
      <c r="P40" s="183" t="s">
        <v>356</v>
      </c>
      <c r="Q40" s="183" t="s">
        <v>287</v>
      </c>
      <c r="R40" s="183" t="s">
        <v>418</v>
      </c>
      <c r="S40" s="183" t="s">
        <v>419</v>
      </c>
      <c r="T40" s="183" t="s">
        <v>287</v>
      </c>
    </row>
    <row r="41" spans="1:20" s="183" customFormat="1" ht="14.1" customHeight="1">
      <c r="A41" s="184" t="s">
        <v>287</v>
      </c>
      <c r="B41" s="183" t="s">
        <v>288</v>
      </c>
      <c r="C41" s="183" t="s">
        <v>414</v>
      </c>
      <c r="D41" s="183" t="s">
        <v>485</v>
      </c>
      <c r="E41" s="183" t="s">
        <v>410</v>
      </c>
      <c r="F41" s="183" t="s">
        <v>370</v>
      </c>
      <c r="G41" s="183" t="s">
        <v>411</v>
      </c>
      <c r="H41" s="183" t="s">
        <v>486</v>
      </c>
      <c r="I41" s="183" t="s">
        <v>417</v>
      </c>
      <c r="J41" s="183" t="s">
        <v>287</v>
      </c>
      <c r="K41" s="185">
        <v>45293</v>
      </c>
      <c r="L41" s="185">
        <v>45293</v>
      </c>
      <c r="M41" s="183" t="s">
        <v>348</v>
      </c>
      <c r="N41" s="186">
        <v>608.87</v>
      </c>
      <c r="O41" s="183" t="s">
        <v>287</v>
      </c>
      <c r="P41" s="183" t="s">
        <v>356</v>
      </c>
      <c r="Q41" s="183" t="s">
        <v>287</v>
      </c>
      <c r="R41" s="183" t="s">
        <v>418</v>
      </c>
      <c r="S41" s="183" t="s">
        <v>419</v>
      </c>
      <c r="T41" s="183" t="s">
        <v>287</v>
      </c>
    </row>
    <row r="42" spans="1:20" s="183" customFormat="1" ht="14.1" customHeight="1">
      <c r="A42" s="184" t="s">
        <v>287</v>
      </c>
      <c r="B42" s="183" t="s">
        <v>288</v>
      </c>
      <c r="C42" s="183" t="s">
        <v>414</v>
      </c>
      <c r="D42" s="183" t="s">
        <v>487</v>
      </c>
      <c r="E42" s="183" t="s">
        <v>410</v>
      </c>
      <c r="F42" s="183" t="s">
        <v>370</v>
      </c>
      <c r="G42" s="183" t="s">
        <v>411</v>
      </c>
      <c r="H42" s="183" t="s">
        <v>488</v>
      </c>
      <c r="I42" s="183" t="s">
        <v>417</v>
      </c>
      <c r="J42" s="183" t="s">
        <v>287</v>
      </c>
      <c r="K42" s="185">
        <v>45293</v>
      </c>
      <c r="L42" s="185">
        <v>45293</v>
      </c>
      <c r="M42" s="183" t="s">
        <v>348</v>
      </c>
      <c r="N42" s="186">
        <v>614.97</v>
      </c>
      <c r="O42" s="183" t="s">
        <v>287</v>
      </c>
      <c r="P42" s="183" t="s">
        <v>356</v>
      </c>
      <c r="Q42" s="183" t="s">
        <v>287</v>
      </c>
      <c r="R42" s="183" t="s">
        <v>418</v>
      </c>
      <c r="S42" s="183" t="s">
        <v>419</v>
      </c>
      <c r="T42" s="183" t="s">
        <v>287</v>
      </c>
    </row>
    <row r="43" spans="1:20" s="183" customFormat="1" ht="14.1" customHeight="1">
      <c r="A43" s="184" t="s">
        <v>287</v>
      </c>
      <c r="B43" s="183" t="s">
        <v>288</v>
      </c>
      <c r="C43" s="183" t="s">
        <v>414</v>
      </c>
      <c r="D43" s="183" t="s">
        <v>489</v>
      </c>
      <c r="E43" s="183" t="s">
        <v>410</v>
      </c>
      <c r="F43" s="183" t="s">
        <v>370</v>
      </c>
      <c r="G43" s="183" t="s">
        <v>411</v>
      </c>
      <c r="H43" s="183" t="s">
        <v>490</v>
      </c>
      <c r="I43" s="183" t="s">
        <v>417</v>
      </c>
      <c r="J43" s="183" t="s">
        <v>287</v>
      </c>
      <c r="K43" s="185">
        <v>45293</v>
      </c>
      <c r="L43" s="185">
        <v>45293</v>
      </c>
      <c r="M43" s="183" t="s">
        <v>348</v>
      </c>
      <c r="N43" s="186">
        <v>626.24</v>
      </c>
      <c r="O43" s="183" t="s">
        <v>287</v>
      </c>
      <c r="P43" s="183" t="s">
        <v>356</v>
      </c>
      <c r="Q43" s="183" t="s">
        <v>287</v>
      </c>
      <c r="R43" s="183" t="s">
        <v>418</v>
      </c>
      <c r="S43" s="183" t="s">
        <v>419</v>
      </c>
      <c r="T43" s="183" t="s">
        <v>287</v>
      </c>
    </row>
    <row r="44" spans="1:20" s="183" customFormat="1" ht="14.1" customHeight="1">
      <c r="A44" s="184" t="s">
        <v>287</v>
      </c>
      <c r="B44" s="183" t="s">
        <v>288</v>
      </c>
      <c r="C44" s="183" t="s">
        <v>414</v>
      </c>
      <c r="D44" s="183" t="s">
        <v>491</v>
      </c>
      <c r="E44" s="183" t="s">
        <v>410</v>
      </c>
      <c r="F44" s="183" t="s">
        <v>370</v>
      </c>
      <c r="G44" s="183" t="s">
        <v>411</v>
      </c>
      <c r="H44" s="183" t="s">
        <v>492</v>
      </c>
      <c r="I44" s="183" t="s">
        <v>417</v>
      </c>
      <c r="J44" s="183" t="s">
        <v>287</v>
      </c>
      <c r="K44" s="185">
        <v>45293</v>
      </c>
      <c r="L44" s="185">
        <v>45293</v>
      </c>
      <c r="M44" s="183" t="s">
        <v>348</v>
      </c>
      <c r="N44" s="186">
        <v>640.15</v>
      </c>
      <c r="O44" s="183" t="s">
        <v>287</v>
      </c>
      <c r="P44" s="183" t="s">
        <v>356</v>
      </c>
      <c r="Q44" s="183" t="s">
        <v>287</v>
      </c>
      <c r="R44" s="183" t="s">
        <v>418</v>
      </c>
      <c r="S44" s="183" t="s">
        <v>419</v>
      </c>
      <c r="T44" s="183" t="s">
        <v>287</v>
      </c>
    </row>
    <row r="45" spans="1:20" s="183" customFormat="1" ht="14.1" customHeight="1">
      <c r="A45" s="184" t="s">
        <v>287</v>
      </c>
      <c r="B45" s="183" t="s">
        <v>288</v>
      </c>
      <c r="C45" s="183" t="s">
        <v>451</v>
      </c>
      <c r="D45" s="183" t="s">
        <v>493</v>
      </c>
      <c r="E45" s="183" t="s">
        <v>410</v>
      </c>
      <c r="F45" s="183" t="s">
        <v>370</v>
      </c>
      <c r="G45" s="183" t="s">
        <v>411</v>
      </c>
      <c r="H45" s="183" t="s">
        <v>494</v>
      </c>
      <c r="I45" s="183" t="s">
        <v>417</v>
      </c>
      <c r="J45" s="183" t="s">
        <v>287</v>
      </c>
      <c r="K45" s="185">
        <v>45300</v>
      </c>
      <c r="L45" s="185">
        <v>45300</v>
      </c>
      <c r="M45" s="183" t="s">
        <v>348</v>
      </c>
      <c r="N45" s="186">
        <v>644.6</v>
      </c>
      <c r="O45" s="183" t="s">
        <v>287</v>
      </c>
      <c r="P45" s="183" t="s">
        <v>356</v>
      </c>
      <c r="Q45" s="183" t="s">
        <v>287</v>
      </c>
      <c r="R45" s="183" t="s">
        <v>418</v>
      </c>
      <c r="S45" s="183" t="s">
        <v>419</v>
      </c>
      <c r="T45" s="183" t="s">
        <v>287</v>
      </c>
    </row>
    <row r="46" spans="1:20" s="183" customFormat="1" ht="14.1" customHeight="1">
      <c r="A46" s="184" t="s">
        <v>287</v>
      </c>
      <c r="B46" s="183" t="s">
        <v>288</v>
      </c>
      <c r="C46" s="183" t="s">
        <v>414</v>
      </c>
      <c r="D46" s="183" t="s">
        <v>495</v>
      </c>
      <c r="E46" s="183" t="s">
        <v>410</v>
      </c>
      <c r="F46" s="183" t="s">
        <v>370</v>
      </c>
      <c r="G46" s="183" t="s">
        <v>411</v>
      </c>
      <c r="H46" s="183" t="s">
        <v>496</v>
      </c>
      <c r="I46" s="183" t="s">
        <v>417</v>
      </c>
      <c r="J46" s="183" t="s">
        <v>287</v>
      </c>
      <c r="K46" s="185">
        <v>45293</v>
      </c>
      <c r="L46" s="185">
        <v>45293</v>
      </c>
      <c r="M46" s="183" t="s">
        <v>348</v>
      </c>
      <c r="N46" s="186">
        <v>649.67999999999995</v>
      </c>
      <c r="O46" s="183" t="s">
        <v>287</v>
      </c>
      <c r="P46" s="183" t="s">
        <v>356</v>
      </c>
      <c r="Q46" s="183" t="s">
        <v>287</v>
      </c>
      <c r="R46" s="183" t="s">
        <v>418</v>
      </c>
      <c r="S46" s="183" t="s">
        <v>419</v>
      </c>
      <c r="T46" s="183" t="s">
        <v>287</v>
      </c>
    </row>
    <row r="47" spans="1:20" s="183" customFormat="1" ht="14.1" customHeight="1">
      <c r="A47" s="184" t="s">
        <v>287</v>
      </c>
      <c r="B47" s="183" t="s">
        <v>288</v>
      </c>
      <c r="C47" s="183" t="s">
        <v>414</v>
      </c>
      <c r="D47" s="183" t="s">
        <v>497</v>
      </c>
      <c r="E47" s="183" t="s">
        <v>410</v>
      </c>
      <c r="F47" s="183" t="s">
        <v>370</v>
      </c>
      <c r="G47" s="183" t="s">
        <v>411</v>
      </c>
      <c r="H47" s="183" t="s">
        <v>498</v>
      </c>
      <c r="I47" s="183" t="s">
        <v>417</v>
      </c>
      <c r="J47" s="183" t="s">
        <v>287</v>
      </c>
      <c r="K47" s="185">
        <v>45293</v>
      </c>
      <c r="L47" s="185">
        <v>45293</v>
      </c>
      <c r="M47" s="183" t="s">
        <v>348</v>
      </c>
      <c r="N47" s="186">
        <v>652.28</v>
      </c>
      <c r="O47" s="183" t="s">
        <v>287</v>
      </c>
      <c r="P47" s="183" t="s">
        <v>356</v>
      </c>
      <c r="Q47" s="183" t="s">
        <v>287</v>
      </c>
      <c r="R47" s="183" t="s">
        <v>418</v>
      </c>
      <c r="S47" s="183" t="s">
        <v>419</v>
      </c>
      <c r="T47" s="183" t="s">
        <v>287</v>
      </c>
    </row>
    <row r="48" spans="1:20" s="183" customFormat="1" ht="14.1" customHeight="1">
      <c r="A48" s="184" t="s">
        <v>287</v>
      </c>
      <c r="B48" s="183" t="s">
        <v>288</v>
      </c>
      <c r="C48" s="183" t="s">
        <v>414</v>
      </c>
      <c r="D48" s="183" t="s">
        <v>499</v>
      </c>
      <c r="E48" s="183" t="s">
        <v>410</v>
      </c>
      <c r="F48" s="183" t="s">
        <v>370</v>
      </c>
      <c r="G48" s="183" t="s">
        <v>411</v>
      </c>
      <c r="H48" s="183" t="s">
        <v>500</v>
      </c>
      <c r="I48" s="183" t="s">
        <v>417</v>
      </c>
      <c r="J48" s="183" t="s">
        <v>287</v>
      </c>
      <c r="K48" s="185">
        <v>45293</v>
      </c>
      <c r="L48" s="185">
        <v>45293</v>
      </c>
      <c r="M48" s="183" t="s">
        <v>348</v>
      </c>
      <c r="N48" s="186">
        <v>664.4</v>
      </c>
      <c r="O48" s="183" t="s">
        <v>287</v>
      </c>
      <c r="P48" s="183" t="s">
        <v>356</v>
      </c>
      <c r="Q48" s="183" t="s">
        <v>287</v>
      </c>
      <c r="R48" s="183" t="s">
        <v>418</v>
      </c>
      <c r="S48" s="183" t="s">
        <v>419</v>
      </c>
      <c r="T48" s="183" t="s">
        <v>287</v>
      </c>
    </row>
    <row r="49" spans="1:20" s="183" customFormat="1" ht="14.1" customHeight="1">
      <c r="A49" s="184" t="s">
        <v>287</v>
      </c>
      <c r="B49" s="183" t="s">
        <v>288</v>
      </c>
      <c r="C49" s="183" t="s">
        <v>414</v>
      </c>
      <c r="D49" s="183" t="s">
        <v>501</v>
      </c>
      <c r="E49" s="183" t="s">
        <v>410</v>
      </c>
      <c r="F49" s="183" t="s">
        <v>370</v>
      </c>
      <c r="G49" s="183" t="s">
        <v>411</v>
      </c>
      <c r="H49" s="183" t="s">
        <v>502</v>
      </c>
      <c r="I49" s="183" t="s">
        <v>417</v>
      </c>
      <c r="J49" s="183" t="s">
        <v>287</v>
      </c>
      <c r="K49" s="185">
        <v>45293</v>
      </c>
      <c r="L49" s="185">
        <v>45293</v>
      </c>
      <c r="M49" s="183" t="s">
        <v>348</v>
      </c>
      <c r="N49" s="186">
        <v>664.4</v>
      </c>
      <c r="O49" s="183" t="s">
        <v>287</v>
      </c>
      <c r="P49" s="183" t="s">
        <v>356</v>
      </c>
      <c r="Q49" s="183" t="s">
        <v>287</v>
      </c>
      <c r="R49" s="183" t="s">
        <v>418</v>
      </c>
      <c r="S49" s="183" t="s">
        <v>419</v>
      </c>
      <c r="T49" s="183" t="s">
        <v>287</v>
      </c>
    </row>
    <row r="50" spans="1:20" s="183" customFormat="1" ht="14.1" customHeight="1">
      <c r="A50" s="184" t="s">
        <v>287</v>
      </c>
      <c r="B50" s="183" t="s">
        <v>288</v>
      </c>
      <c r="C50" s="183" t="s">
        <v>414</v>
      </c>
      <c r="D50" s="183" t="s">
        <v>503</v>
      </c>
      <c r="E50" s="183" t="s">
        <v>410</v>
      </c>
      <c r="F50" s="183" t="s">
        <v>370</v>
      </c>
      <c r="G50" s="183" t="s">
        <v>411</v>
      </c>
      <c r="H50" s="183" t="s">
        <v>504</v>
      </c>
      <c r="I50" s="183" t="s">
        <v>417</v>
      </c>
      <c r="J50" s="183" t="s">
        <v>287</v>
      </c>
      <c r="K50" s="185">
        <v>45293</v>
      </c>
      <c r="L50" s="185">
        <v>45293</v>
      </c>
      <c r="M50" s="183" t="s">
        <v>348</v>
      </c>
      <c r="N50" s="186">
        <v>668.2</v>
      </c>
      <c r="O50" s="183" t="s">
        <v>287</v>
      </c>
      <c r="P50" s="183" t="s">
        <v>356</v>
      </c>
      <c r="Q50" s="183" t="s">
        <v>287</v>
      </c>
      <c r="R50" s="183" t="s">
        <v>418</v>
      </c>
      <c r="S50" s="183" t="s">
        <v>419</v>
      </c>
      <c r="T50" s="183" t="s">
        <v>287</v>
      </c>
    </row>
    <row r="51" spans="1:20" s="183" customFormat="1" ht="14.1" customHeight="1">
      <c r="A51" s="184" t="s">
        <v>287</v>
      </c>
      <c r="B51" s="183" t="s">
        <v>288</v>
      </c>
      <c r="C51" s="183" t="s">
        <v>414</v>
      </c>
      <c r="D51" s="183" t="s">
        <v>505</v>
      </c>
      <c r="E51" s="183" t="s">
        <v>410</v>
      </c>
      <c r="F51" s="183" t="s">
        <v>370</v>
      </c>
      <c r="G51" s="183" t="s">
        <v>411</v>
      </c>
      <c r="H51" s="183" t="s">
        <v>506</v>
      </c>
      <c r="I51" s="183" t="s">
        <v>417</v>
      </c>
      <c r="J51" s="183" t="s">
        <v>287</v>
      </c>
      <c r="K51" s="185">
        <v>45293</v>
      </c>
      <c r="L51" s="185">
        <v>45293</v>
      </c>
      <c r="M51" s="183" t="s">
        <v>348</v>
      </c>
      <c r="N51" s="186">
        <v>681.21</v>
      </c>
      <c r="O51" s="183" t="s">
        <v>287</v>
      </c>
      <c r="P51" s="183" t="s">
        <v>356</v>
      </c>
      <c r="Q51" s="183" t="s">
        <v>287</v>
      </c>
      <c r="R51" s="183" t="s">
        <v>418</v>
      </c>
      <c r="S51" s="183" t="s">
        <v>419</v>
      </c>
      <c r="T51" s="183" t="s">
        <v>287</v>
      </c>
    </row>
    <row r="52" spans="1:20" s="183" customFormat="1" ht="14.1" customHeight="1">
      <c r="A52" s="184" t="s">
        <v>287</v>
      </c>
      <c r="B52" s="183" t="s">
        <v>288</v>
      </c>
      <c r="C52" s="183" t="s">
        <v>414</v>
      </c>
      <c r="D52" s="183" t="s">
        <v>507</v>
      </c>
      <c r="E52" s="183" t="s">
        <v>410</v>
      </c>
      <c r="F52" s="183" t="s">
        <v>370</v>
      </c>
      <c r="G52" s="183" t="s">
        <v>411</v>
      </c>
      <c r="H52" s="183" t="s">
        <v>508</v>
      </c>
      <c r="I52" s="183" t="s">
        <v>417</v>
      </c>
      <c r="J52" s="183" t="s">
        <v>287</v>
      </c>
      <c r="K52" s="185">
        <v>45293</v>
      </c>
      <c r="L52" s="185">
        <v>45293</v>
      </c>
      <c r="M52" s="183" t="s">
        <v>348</v>
      </c>
      <c r="N52" s="186">
        <v>728.83</v>
      </c>
      <c r="O52" s="183" t="s">
        <v>287</v>
      </c>
      <c r="P52" s="183" t="s">
        <v>356</v>
      </c>
      <c r="Q52" s="183" t="s">
        <v>287</v>
      </c>
      <c r="R52" s="183" t="s">
        <v>418</v>
      </c>
      <c r="S52" s="183" t="s">
        <v>419</v>
      </c>
      <c r="T52" s="183" t="s">
        <v>287</v>
      </c>
    </row>
    <row r="53" spans="1:20" s="183" customFormat="1" ht="14.1" customHeight="1">
      <c r="A53" s="184" t="s">
        <v>287</v>
      </c>
      <c r="B53" s="183" t="s">
        <v>288</v>
      </c>
      <c r="C53" s="183" t="s">
        <v>414</v>
      </c>
      <c r="D53" s="183" t="s">
        <v>509</v>
      </c>
      <c r="E53" s="183" t="s">
        <v>410</v>
      </c>
      <c r="F53" s="183" t="s">
        <v>370</v>
      </c>
      <c r="G53" s="183" t="s">
        <v>411</v>
      </c>
      <c r="H53" s="183" t="s">
        <v>510</v>
      </c>
      <c r="I53" s="183" t="s">
        <v>417</v>
      </c>
      <c r="J53" s="183" t="s">
        <v>287</v>
      </c>
      <c r="K53" s="185">
        <v>45293</v>
      </c>
      <c r="L53" s="185">
        <v>45293</v>
      </c>
      <c r="M53" s="183" t="s">
        <v>348</v>
      </c>
      <c r="N53" s="186">
        <v>768.34</v>
      </c>
      <c r="O53" s="183" t="s">
        <v>287</v>
      </c>
      <c r="P53" s="183" t="s">
        <v>356</v>
      </c>
      <c r="Q53" s="183" t="s">
        <v>287</v>
      </c>
      <c r="R53" s="183" t="s">
        <v>418</v>
      </c>
      <c r="S53" s="183" t="s">
        <v>419</v>
      </c>
      <c r="T53" s="183" t="s">
        <v>287</v>
      </c>
    </row>
    <row r="54" spans="1:20" s="183" customFormat="1" ht="14.1" customHeight="1">
      <c r="A54" s="184" t="s">
        <v>287</v>
      </c>
      <c r="B54" s="183" t="s">
        <v>288</v>
      </c>
      <c r="C54" s="183" t="s">
        <v>414</v>
      </c>
      <c r="D54" s="183" t="s">
        <v>511</v>
      </c>
      <c r="E54" s="183" t="s">
        <v>410</v>
      </c>
      <c r="F54" s="183" t="s">
        <v>370</v>
      </c>
      <c r="G54" s="183" t="s">
        <v>411</v>
      </c>
      <c r="H54" s="183" t="s">
        <v>512</v>
      </c>
      <c r="I54" s="183" t="s">
        <v>417</v>
      </c>
      <c r="J54" s="183" t="s">
        <v>287</v>
      </c>
      <c r="K54" s="185">
        <v>45293</v>
      </c>
      <c r="L54" s="185">
        <v>45293</v>
      </c>
      <c r="M54" s="183" t="s">
        <v>348</v>
      </c>
      <c r="N54" s="186">
        <v>806.92</v>
      </c>
      <c r="O54" s="183" t="s">
        <v>287</v>
      </c>
      <c r="P54" s="183" t="s">
        <v>356</v>
      </c>
      <c r="Q54" s="183" t="s">
        <v>287</v>
      </c>
      <c r="R54" s="183" t="s">
        <v>418</v>
      </c>
      <c r="S54" s="183" t="s">
        <v>419</v>
      </c>
      <c r="T54" s="183" t="s">
        <v>287</v>
      </c>
    </row>
    <row r="55" spans="1:20" s="183" customFormat="1" ht="14.1" customHeight="1">
      <c r="A55" s="184" t="s">
        <v>287</v>
      </c>
      <c r="B55" s="183" t="s">
        <v>288</v>
      </c>
      <c r="C55" s="183" t="s">
        <v>414</v>
      </c>
      <c r="D55" s="183" t="s">
        <v>513</v>
      </c>
      <c r="E55" s="183" t="s">
        <v>410</v>
      </c>
      <c r="F55" s="183" t="s">
        <v>370</v>
      </c>
      <c r="G55" s="183" t="s">
        <v>411</v>
      </c>
      <c r="H55" s="183" t="s">
        <v>514</v>
      </c>
      <c r="I55" s="183" t="s">
        <v>417</v>
      </c>
      <c r="J55" s="183" t="s">
        <v>287</v>
      </c>
      <c r="K55" s="185">
        <v>45293</v>
      </c>
      <c r="L55" s="185">
        <v>45293</v>
      </c>
      <c r="M55" s="183" t="s">
        <v>348</v>
      </c>
      <c r="N55" s="186">
        <v>848.84</v>
      </c>
      <c r="O55" s="183" t="s">
        <v>287</v>
      </c>
      <c r="P55" s="183" t="s">
        <v>356</v>
      </c>
      <c r="Q55" s="183" t="s">
        <v>287</v>
      </c>
      <c r="R55" s="183" t="s">
        <v>418</v>
      </c>
      <c r="S55" s="183" t="s">
        <v>419</v>
      </c>
      <c r="T55" s="183" t="s">
        <v>287</v>
      </c>
    </row>
    <row r="56" spans="1:20" s="183" customFormat="1" ht="14.1" customHeight="1">
      <c r="A56" s="184" t="s">
        <v>287</v>
      </c>
      <c r="B56" s="183" t="s">
        <v>288</v>
      </c>
      <c r="C56" s="183" t="s">
        <v>414</v>
      </c>
      <c r="D56" s="183" t="s">
        <v>515</v>
      </c>
      <c r="E56" s="183" t="s">
        <v>410</v>
      </c>
      <c r="F56" s="183" t="s">
        <v>370</v>
      </c>
      <c r="G56" s="183" t="s">
        <v>411</v>
      </c>
      <c r="H56" s="183" t="s">
        <v>516</v>
      </c>
      <c r="I56" s="183" t="s">
        <v>417</v>
      </c>
      <c r="J56" s="183" t="s">
        <v>287</v>
      </c>
      <c r="K56" s="185">
        <v>45293</v>
      </c>
      <c r="L56" s="185">
        <v>45293</v>
      </c>
      <c r="M56" s="183" t="s">
        <v>348</v>
      </c>
      <c r="N56" s="186">
        <v>857.47</v>
      </c>
      <c r="O56" s="183" t="s">
        <v>287</v>
      </c>
      <c r="P56" s="183" t="s">
        <v>356</v>
      </c>
      <c r="Q56" s="183" t="s">
        <v>287</v>
      </c>
      <c r="R56" s="183" t="s">
        <v>418</v>
      </c>
      <c r="S56" s="183" t="s">
        <v>419</v>
      </c>
      <c r="T56" s="183" t="s">
        <v>287</v>
      </c>
    </row>
    <row r="57" spans="1:20" s="183" customFormat="1" ht="14.1" customHeight="1">
      <c r="A57" s="184" t="s">
        <v>287</v>
      </c>
      <c r="B57" s="183" t="s">
        <v>288</v>
      </c>
      <c r="C57" s="183" t="s">
        <v>414</v>
      </c>
      <c r="D57" s="183" t="s">
        <v>517</v>
      </c>
      <c r="E57" s="183" t="s">
        <v>410</v>
      </c>
      <c r="F57" s="183" t="s">
        <v>370</v>
      </c>
      <c r="G57" s="183" t="s">
        <v>411</v>
      </c>
      <c r="H57" s="183" t="s">
        <v>518</v>
      </c>
      <c r="I57" s="183" t="s">
        <v>417</v>
      </c>
      <c r="J57" s="183" t="s">
        <v>287</v>
      </c>
      <c r="K57" s="185">
        <v>45293</v>
      </c>
      <c r="L57" s="185">
        <v>45293</v>
      </c>
      <c r="M57" s="183" t="s">
        <v>348</v>
      </c>
      <c r="N57" s="186">
        <v>859.97</v>
      </c>
      <c r="O57" s="183" t="s">
        <v>287</v>
      </c>
      <c r="P57" s="183" t="s">
        <v>356</v>
      </c>
      <c r="Q57" s="183" t="s">
        <v>287</v>
      </c>
      <c r="R57" s="183" t="s">
        <v>418</v>
      </c>
      <c r="S57" s="183" t="s">
        <v>419</v>
      </c>
      <c r="T57" s="183" t="s">
        <v>287</v>
      </c>
    </row>
    <row r="58" spans="1:20" s="183" customFormat="1" ht="14.1" customHeight="1">
      <c r="A58" s="184" t="s">
        <v>287</v>
      </c>
      <c r="B58" s="183" t="s">
        <v>288</v>
      </c>
      <c r="C58" s="183" t="s">
        <v>414</v>
      </c>
      <c r="D58" s="183" t="s">
        <v>519</v>
      </c>
      <c r="E58" s="183" t="s">
        <v>410</v>
      </c>
      <c r="F58" s="183" t="s">
        <v>370</v>
      </c>
      <c r="G58" s="183" t="s">
        <v>411</v>
      </c>
      <c r="H58" s="183" t="s">
        <v>520</v>
      </c>
      <c r="I58" s="183" t="s">
        <v>417</v>
      </c>
      <c r="J58" s="183" t="s">
        <v>287</v>
      </c>
      <c r="K58" s="185">
        <v>45293</v>
      </c>
      <c r="L58" s="185">
        <v>45293</v>
      </c>
      <c r="M58" s="183" t="s">
        <v>348</v>
      </c>
      <c r="N58" s="186">
        <v>875.16</v>
      </c>
      <c r="O58" s="183" t="s">
        <v>287</v>
      </c>
      <c r="P58" s="183" t="s">
        <v>356</v>
      </c>
      <c r="Q58" s="183" t="s">
        <v>287</v>
      </c>
      <c r="R58" s="183" t="s">
        <v>418</v>
      </c>
      <c r="S58" s="183" t="s">
        <v>419</v>
      </c>
      <c r="T58" s="183" t="s">
        <v>287</v>
      </c>
    </row>
    <row r="59" spans="1:20" s="183" customFormat="1" ht="14.1" customHeight="1">
      <c r="A59" s="184" t="s">
        <v>287</v>
      </c>
      <c r="B59" s="183" t="s">
        <v>288</v>
      </c>
      <c r="C59" s="183" t="s">
        <v>414</v>
      </c>
      <c r="D59" s="183" t="s">
        <v>521</v>
      </c>
      <c r="E59" s="183" t="s">
        <v>410</v>
      </c>
      <c r="F59" s="183" t="s">
        <v>370</v>
      </c>
      <c r="G59" s="183" t="s">
        <v>411</v>
      </c>
      <c r="H59" s="183" t="s">
        <v>522</v>
      </c>
      <c r="I59" s="183" t="s">
        <v>417</v>
      </c>
      <c r="J59" s="183" t="s">
        <v>287</v>
      </c>
      <c r="K59" s="185">
        <v>45293</v>
      </c>
      <c r="L59" s="185">
        <v>45293</v>
      </c>
      <c r="M59" s="183" t="s">
        <v>348</v>
      </c>
      <c r="N59" s="186">
        <v>885.25</v>
      </c>
      <c r="O59" s="183" t="s">
        <v>287</v>
      </c>
      <c r="P59" s="183" t="s">
        <v>356</v>
      </c>
      <c r="Q59" s="183" t="s">
        <v>287</v>
      </c>
      <c r="R59" s="183" t="s">
        <v>418</v>
      </c>
      <c r="S59" s="183" t="s">
        <v>419</v>
      </c>
      <c r="T59" s="183" t="s">
        <v>287</v>
      </c>
    </row>
    <row r="60" spans="1:20" s="183" customFormat="1" ht="14.1" customHeight="1">
      <c r="A60" s="184" t="s">
        <v>287</v>
      </c>
      <c r="B60" s="183" t="s">
        <v>288</v>
      </c>
      <c r="C60" s="183" t="s">
        <v>414</v>
      </c>
      <c r="D60" s="183" t="s">
        <v>523</v>
      </c>
      <c r="E60" s="183" t="s">
        <v>410</v>
      </c>
      <c r="F60" s="183" t="s">
        <v>370</v>
      </c>
      <c r="G60" s="183" t="s">
        <v>411</v>
      </c>
      <c r="H60" s="183" t="s">
        <v>524</v>
      </c>
      <c r="I60" s="183" t="s">
        <v>417</v>
      </c>
      <c r="J60" s="183" t="s">
        <v>287</v>
      </c>
      <c r="K60" s="185">
        <v>45293</v>
      </c>
      <c r="L60" s="185">
        <v>45293</v>
      </c>
      <c r="M60" s="183" t="s">
        <v>348</v>
      </c>
      <c r="N60" s="186">
        <v>895.25</v>
      </c>
      <c r="O60" s="183" t="s">
        <v>287</v>
      </c>
      <c r="P60" s="183" t="s">
        <v>356</v>
      </c>
      <c r="Q60" s="183" t="s">
        <v>287</v>
      </c>
      <c r="R60" s="183" t="s">
        <v>418</v>
      </c>
      <c r="S60" s="183" t="s">
        <v>419</v>
      </c>
      <c r="T60" s="183" t="s">
        <v>287</v>
      </c>
    </row>
    <row r="61" spans="1:20" s="183" customFormat="1" ht="14.1" customHeight="1">
      <c r="A61" s="184" t="s">
        <v>287</v>
      </c>
      <c r="B61" s="183" t="s">
        <v>288</v>
      </c>
      <c r="C61" s="183" t="s">
        <v>414</v>
      </c>
      <c r="D61" s="183" t="s">
        <v>525</v>
      </c>
      <c r="E61" s="183" t="s">
        <v>410</v>
      </c>
      <c r="F61" s="183" t="s">
        <v>370</v>
      </c>
      <c r="G61" s="183" t="s">
        <v>411</v>
      </c>
      <c r="H61" s="183" t="s">
        <v>526</v>
      </c>
      <c r="I61" s="183" t="s">
        <v>417</v>
      </c>
      <c r="J61" s="183" t="s">
        <v>287</v>
      </c>
      <c r="K61" s="185">
        <v>45293</v>
      </c>
      <c r="L61" s="185">
        <v>45293</v>
      </c>
      <c r="M61" s="183" t="s">
        <v>348</v>
      </c>
      <c r="N61" s="186">
        <v>903.2</v>
      </c>
      <c r="O61" s="183" t="s">
        <v>287</v>
      </c>
      <c r="P61" s="183" t="s">
        <v>356</v>
      </c>
      <c r="Q61" s="183" t="s">
        <v>287</v>
      </c>
      <c r="R61" s="183" t="s">
        <v>418</v>
      </c>
      <c r="S61" s="183" t="s">
        <v>419</v>
      </c>
      <c r="T61" s="183" t="s">
        <v>287</v>
      </c>
    </row>
    <row r="62" spans="1:20" s="183" customFormat="1" ht="14.1" customHeight="1">
      <c r="A62" s="184" t="s">
        <v>287</v>
      </c>
      <c r="B62" s="183" t="s">
        <v>288</v>
      </c>
      <c r="C62" s="183" t="s">
        <v>414</v>
      </c>
      <c r="D62" s="183" t="s">
        <v>527</v>
      </c>
      <c r="E62" s="183" t="s">
        <v>410</v>
      </c>
      <c r="F62" s="183" t="s">
        <v>370</v>
      </c>
      <c r="G62" s="183" t="s">
        <v>411</v>
      </c>
      <c r="H62" s="183" t="s">
        <v>528</v>
      </c>
      <c r="I62" s="183" t="s">
        <v>417</v>
      </c>
      <c r="J62" s="183" t="s">
        <v>287</v>
      </c>
      <c r="K62" s="185">
        <v>45293</v>
      </c>
      <c r="L62" s="185">
        <v>45293</v>
      </c>
      <c r="M62" s="183" t="s">
        <v>348</v>
      </c>
      <c r="N62" s="186">
        <v>905.49</v>
      </c>
      <c r="O62" s="183" t="s">
        <v>287</v>
      </c>
      <c r="P62" s="183" t="s">
        <v>356</v>
      </c>
      <c r="Q62" s="183" t="s">
        <v>287</v>
      </c>
      <c r="R62" s="183" t="s">
        <v>418</v>
      </c>
      <c r="S62" s="183" t="s">
        <v>419</v>
      </c>
      <c r="T62" s="183" t="s">
        <v>287</v>
      </c>
    </row>
    <row r="63" spans="1:20" s="183" customFormat="1" ht="14.1" customHeight="1">
      <c r="A63" s="184" t="s">
        <v>287</v>
      </c>
      <c r="B63" s="183" t="s">
        <v>288</v>
      </c>
      <c r="C63" s="183" t="s">
        <v>414</v>
      </c>
      <c r="D63" s="183" t="s">
        <v>529</v>
      </c>
      <c r="E63" s="183" t="s">
        <v>410</v>
      </c>
      <c r="F63" s="183" t="s">
        <v>370</v>
      </c>
      <c r="G63" s="183" t="s">
        <v>411</v>
      </c>
      <c r="H63" s="183" t="s">
        <v>530</v>
      </c>
      <c r="I63" s="183" t="s">
        <v>417</v>
      </c>
      <c r="J63" s="183" t="s">
        <v>287</v>
      </c>
      <c r="K63" s="185">
        <v>45293</v>
      </c>
      <c r="L63" s="185">
        <v>45293</v>
      </c>
      <c r="M63" s="183" t="s">
        <v>348</v>
      </c>
      <c r="N63" s="186">
        <v>924.69</v>
      </c>
      <c r="O63" s="183" t="s">
        <v>287</v>
      </c>
      <c r="P63" s="183" t="s">
        <v>356</v>
      </c>
      <c r="Q63" s="183" t="s">
        <v>287</v>
      </c>
      <c r="R63" s="183" t="s">
        <v>418</v>
      </c>
      <c r="S63" s="183" t="s">
        <v>419</v>
      </c>
      <c r="T63" s="183" t="s">
        <v>287</v>
      </c>
    </row>
    <row r="64" spans="1:20" s="183" customFormat="1" ht="14.1" customHeight="1">
      <c r="A64" s="184" t="s">
        <v>287</v>
      </c>
      <c r="B64" s="183" t="s">
        <v>288</v>
      </c>
      <c r="C64" s="183" t="s">
        <v>414</v>
      </c>
      <c r="D64" s="183" t="s">
        <v>531</v>
      </c>
      <c r="E64" s="183" t="s">
        <v>410</v>
      </c>
      <c r="F64" s="183" t="s">
        <v>370</v>
      </c>
      <c r="G64" s="183" t="s">
        <v>411</v>
      </c>
      <c r="H64" s="183" t="s">
        <v>532</v>
      </c>
      <c r="I64" s="183" t="s">
        <v>417</v>
      </c>
      <c r="J64" s="183" t="s">
        <v>287</v>
      </c>
      <c r="K64" s="185">
        <v>45293</v>
      </c>
      <c r="L64" s="185">
        <v>45293</v>
      </c>
      <c r="M64" s="183" t="s">
        <v>348</v>
      </c>
      <c r="N64" s="186">
        <v>1001.7</v>
      </c>
      <c r="O64" s="183" t="s">
        <v>287</v>
      </c>
      <c r="P64" s="183" t="s">
        <v>356</v>
      </c>
      <c r="Q64" s="183" t="s">
        <v>287</v>
      </c>
      <c r="R64" s="183" t="s">
        <v>418</v>
      </c>
      <c r="S64" s="183" t="s">
        <v>419</v>
      </c>
      <c r="T64" s="183" t="s">
        <v>287</v>
      </c>
    </row>
    <row r="65" spans="1:20" s="183" customFormat="1" ht="14.1" customHeight="1">
      <c r="A65" s="184" t="s">
        <v>287</v>
      </c>
      <c r="B65" s="183" t="s">
        <v>288</v>
      </c>
      <c r="C65" s="183" t="s">
        <v>414</v>
      </c>
      <c r="D65" s="183" t="s">
        <v>533</v>
      </c>
      <c r="E65" s="183" t="s">
        <v>410</v>
      </c>
      <c r="F65" s="183" t="s">
        <v>370</v>
      </c>
      <c r="G65" s="183" t="s">
        <v>411</v>
      </c>
      <c r="H65" s="183" t="s">
        <v>534</v>
      </c>
      <c r="I65" s="183" t="s">
        <v>417</v>
      </c>
      <c r="J65" s="183" t="s">
        <v>287</v>
      </c>
      <c r="K65" s="185">
        <v>45293</v>
      </c>
      <c r="L65" s="185">
        <v>45293</v>
      </c>
      <c r="M65" s="183" t="s">
        <v>348</v>
      </c>
      <c r="N65" s="186">
        <v>1023.61</v>
      </c>
      <c r="O65" s="183" t="s">
        <v>287</v>
      </c>
      <c r="P65" s="183" t="s">
        <v>356</v>
      </c>
      <c r="Q65" s="183" t="s">
        <v>287</v>
      </c>
      <c r="R65" s="183" t="s">
        <v>418</v>
      </c>
      <c r="S65" s="183" t="s">
        <v>419</v>
      </c>
      <c r="T65" s="183" t="s">
        <v>287</v>
      </c>
    </row>
    <row r="66" spans="1:20" s="183" customFormat="1" ht="14.1" customHeight="1">
      <c r="A66" s="184" t="s">
        <v>287</v>
      </c>
      <c r="B66" s="183" t="s">
        <v>288</v>
      </c>
      <c r="C66" s="183" t="s">
        <v>414</v>
      </c>
      <c r="D66" s="183" t="s">
        <v>535</v>
      </c>
      <c r="E66" s="183" t="s">
        <v>410</v>
      </c>
      <c r="F66" s="183" t="s">
        <v>370</v>
      </c>
      <c r="G66" s="183" t="s">
        <v>411</v>
      </c>
      <c r="H66" s="183" t="s">
        <v>536</v>
      </c>
      <c r="I66" s="183" t="s">
        <v>417</v>
      </c>
      <c r="J66" s="183" t="s">
        <v>287</v>
      </c>
      <c r="K66" s="185">
        <v>45293</v>
      </c>
      <c r="L66" s="185">
        <v>45293</v>
      </c>
      <c r="M66" s="183" t="s">
        <v>348</v>
      </c>
      <c r="N66" s="186">
        <v>1039.98</v>
      </c>
      <c r="O66" s="183" t="s">
        <v>287</v>
      </c>
      <c r="P66" s="183" t="s">
        <v>356</v>
      </c>
      <c r="Q66" s="183" t="s">
        <v>287</v>
      </c>
      <c r="R66" s="183" t="s">
        <v>418</v>
      </c>
      <c r="S66" s="183" t="s">
        <v>419</v>
      </c>
      <c r="T66" s="183" t="s">
        <v>287</v>
      </c>
    </row>
    <row r="67" spans="1:20" s="183" customFormat="1" ht="14.1" customHeight="1">
      <c r="A67" s="184" t="s">
        <v>287</v>
      </c>
      <c r="B67" s="183" t="s">
        <v>288</v>
      </c>
      <c r="C67" s="183" t="s">
        <v>414</v>
      </c>
      <c r="D67" s="183" t="s">
        <v>537</v>
      </c>
      <c r="E67" s="183" t="s">
        <v>410</v>
      </c>
      <c r="F67" s="183" t="s">
        <v>370</v>
      </c>
      <c r="G67" s="183" t="s">
        <v>411</v>
      </c>
      <c r="H67" s="183" t="s">
        <v>538</v>
      </c>
      <c r="I67" s="183" t="s">
        <v>417</v>
      </c>
      <c r="J67" s="183" t="s">
        <v>287</v>
      </c>
      <c r="K67" s="185">
        <v>45293</v>
      </c>
      <c r="L67" s="185">
        <v>45293</v>
      </c>
      <c r="M67" s="183" t="s">
        <v>348</v>
      </c>
      <c r="N67" s="186">
        <v>1076.7</v>
      </c>
      <c r="O67" s="183" t="s">
        <v>287</v>
      </c>
      <c r="P67" s="183" t="s">
        <v>356</v>
      </c>
      <c r="Q67" s="183" t="s">
        <v>287</v>
      </c>
      <c r="R67" s="183" t="s">
        <v>418</v>
      </c>
      <c r="S67" s="183" t="s">
        <v>419</v>
      </c>
      <c r="T67" s="183" t="s">
        <v>287</v>
      </c>
    </row>
    <row r="68" spans="1:20" s="183" customFormat="1" ht="14.1" customHeight="1">
      <c r="A68" s="184" t="s">
        <v>287</v>
      </c>
      <c r="B68" s="183" t="s">
        <v>288</v>
      </c>
      <c r="C68" s="183" t="s">
        <v>414</v>
      </c>
      <c r="D68" s="183" t="s">
        <v>539</v>
      </c>
      <c r="E68" s="183" t="s">
        <v>410</v>
      </c>
      <c r="F68" s="183" t="s">
        <v>370</v>
      </c>
      <c r="G68" s="183" t="s">
        <v>411</v>
      </c>
      <c r="H68" s="183" t="s">
        <v>540</v>
      </c>
      <c r="I68" s="183" t="s">
        <v>417</v>
      </c>
      <c r="J68" s="183" t="s">
        <v>287</v>
      </c>
      <c r="K68" s="185">
        <v>45293</v>
      </c>
      <c r="L68" s="185">
        <v>45293</v>
      </c>
      <c r="M68" s="183" t="s">
        <v>348</v>
      </c>
      <c r="N68" s="186">
        <v>1119.6600000000001</v>
      </c>
      <c r="O68" s="183" t="s">
        <v>287</v>
      </c>
      <c r="P68" s="183" t="s">
        <v>356</v>
      </c>
      <c r="Q68" s="183" t="s">
        <v>287</v>
      </c>
      <c r="R68" s="183" t="s">
        <v>418</v>
      </c>
      <c r="S68" s="183" t="s">
        <v>419</v>
      </c>
      <c r="T68" s="183" t="s">
        <v>287</v>
      </c>
    </row>
    <row r="69" spans="1:20" s="183" customFormat="1" ht="14.1" customHeight="1">
      <c r="A69" s="184" t="s">
        <v>287</v>
      </c>
      <c r="B69" s="183" t="s">
        <v>288</v>
      </c>
      <c r="C69" s="183" t="s">
        <v>414</v>
      </c>
      <c r="D69" s="183" t="s">
        <v>541</v>
      </c>
      <c r="E69" s="183" t="s">
        <v>410</v>
      </c>
      <c r="F69" s="183" t="s">
        <v>370</v>
      </c>
      <c r="G69" s="183" t="s">
        <v>411</v>
      </c>
      <c r="H69" s="183" t="s">
        <v>542</v>
      </c>
      <c r="I69" s="183" t="s">
        <v>417</v>
      </c>
      <c r="J69" s="183" t="s">
        <v>287</v>
      </c>
      <c r="K69" s="185">
        <v>45293</v>
      </c>
      <c r="L69" s="185">
        <v>45293</v>
      </c>
      <c r="M69" s="183" t="s">
        <v>348</v>
      </c>
      <c r="N69" s="186">
        <v>1151.3800000000001</v>
      </c>
      <c r="O69" s="183" t="s">
        <v>287</v>
      </c>
      <c r="P69" s="183" t="s">
        <v>356</v>
      </c>
      <c r="Q69" s="183" t="s">
        <v>287</v>
      </c>
      <c r="R69" s="183" t="s">
        <v>418</v>
      </c>
      <c r="S69" s="183" t="s">
        <v>419</v>
      </c>
      <c r="T69" s="183" t="s">
        <v>287</v>
      </c>
    </row>
    <row r="70" spans="1:20" s="183" customFormat="1" ht="14.1" customHeight="1">
      <c r="A70" s="184" t="s">
        <v>287</v>
      </c>
      <c r="B70" s="183" t="s">
        <v>288</v>
      </c>
      <c r="C70" s="183" t="s">
        <v>414</v>
      </c>
      <c r="D70" s="183" t="s">
        <v>543</v>
      </c>
      <c r="E70" s="183" t="s">
        <v>410</v>
      </c>
      <c r="F70" s="183" t="s">
        <v>370</v>
      </c>
      <c r="G70" s="183" t="s">
        <v>411</v>
      </c>
      <c r="H70" s="183" t="s">
        <v>544</v>
      </c>
      <c r="I70" s="183" t="s">
        <v>417</v>
      </c>
      <c r="J70" s="183" t="s">
        <v>287</v>
      </c>
      <c r="K70" s="185">
        <v>45293</v>
      </c>
      <c r="L70" s="185">
        <v>45293</v>
      </c>
      <c r="M70" s="183" t="s">
        <v>348</v>
      </c>
      <c r="N70" s="186">
        <v>1169.3399999999999</v>
      </c>
      <c r="O70" s="183" t="s">
        <v>287</v>
      </c>
      <c r="P70" s="183" t="s">
        <v>356</v>
      </c>
      <c r="Q70" s="183" t="s">
        <v>287</v>
      </c>
      <c r="R70" s="183" t="s">
        <v>418</v>
      </c>
      <c r="S70" s="183" t="s">
        <v>419</v>
      </c>
      <c r="T70" s="183" t="s">
        <v>287</v>
      </c>
    </row>
    <row r="71" spans="1:20" s="183" customFormat="1" ht="14.1" customHeight="1">
      <c r="A71" s="184" t="s">
        <v>287</v>
      </c>
      <c r="B71" s="183" t="s">
        <v>288</v>
      </c>
      <c r="C71" s="183" t="s">
        <v>414</v>
      </c>
      <c r="D71" s="183" t="s">
        <v>545</v>
      </c>
      <c r="E71" s="183" t="s">
        <v>410</v>
      </c>
      <c r="F71" s="183" t="s">
        <v>370</v>
      </c>
      <c r="G71" s="183" t="s">
        <v>411</v>
      </c>
      <c r="H71" s="183" t="s">
        <v>546</v>
      </c>
      <c r="I71" s="183" t="s">
        <v>417</v>
      </c>
      <c r="J71" s="183" t="s">
        <v>287</v>
      </c>
      <c r="K71" s="185">
        <v>45293</v>
      </c>
      <c r="L71" s="185">
        <v>45293</v>
      </c>
      <c r="M71" s="183" t="s">
        <v>348</v>
      </c>
      <c r="N71" s="186">
        <v>1186.57</v>
      </c>
      <c r="O71" s="183" t="s">
        <v>287</v>
      </c>
      <c r="P71" s="183" t="s">
        <v>356</v>
      </c>
      <c r="Q71" s="183" t="s">
        <v>287</v>
      </c>
      <c r="R71" s="183" t="s">
        <v>468</v>
      </c>
      <c r="S71" s="183" t="s">
        <v>419</v>
      </c>
      <c r="T71" s="183" t="s">
        <v>287</v>
      </c>
    </row>
    <row r="72" spans="1:20" s="183" customFormat="1" ht="14.1" customHeight="1">
      <c r="A72" s="184" t="s">
        <v>287</v>
      </c>
      <c r="B72" s="183" t="s">
        <v>288</v>
      </c>
      <c r="C72" s="183" t="s">
        <v>414</v>
      </c>
      <c r="D72" s="183" t="s">
        <v>547</v>
      </c>
      <c r="E72" s="183" t="s">
        <v>410</v>
      </c>
      <c r="F72" s="183" t="s">
        <v>370</v>
      </c>
      <c r="G72" s="183" t="s">
        <v>411</v>
      </c>
      <c r="H72" s="183" t="s">
        <v>548</v>
      </c>
      <c r="I72" s="183" t="s">
        <v>417</v>
      </c>
      <c r="J72" s="183" t="s">
        <v>287</v>
      </c>
      <c r="K72" s="185">
        <v>45293</v>
      </c>
      <c r="L72" s="185">
        <v>45293</v>
      </c>
      <c r="M72" s="183" t="s">
        <v>348</v>
      </c>
      <c r="N72" s="186">
        <v>1199.1199999999999</v>
      </c>
      <c r="O72" s="183" t="s">
        <v>287</v>
      </c>
      <c r="P72" s="183" t="s">
        <v>356</v>
      </c>
      <c r="Q72" s="183" t="s">
        <v>287</v>
      </c>
      <c r="R72" s="183" t="s">
        <v>418</v>
      </c>
      <c r="S72" s="183" t="s">
        <v>419</v>
      </c>
      <c r="T72" s="183" t="s">
        <v>287</v>
      </c>
    </row>
    <row r="73" spans="1:20" s="183" customFormat="1" ht="14.1" customHeight="1">
      <c r="A73" s="184" t="s">
        <v>287</v>
      </c>
      <c r="B73" s="183" t="s">
        <v>288</v>
      </c>
      <c r="C73" s="183" t="s">
        <v>414</v>
      </c>
      <c r="D73" s="183" t="s">
        <v>549</v>
      </c>
      <c r="E73" s="183" t="s">
        <v>410</v>
      </c>
      <c r="F73" s="183" t="s">
        <v>370</v>
      </c>
      <c r="G73" s="183" t="s">
        <v>411</v>
      </c>
      <c r="H73" s="183" t="s">
        <v>550</v>
      </c>
      <c r="I73" s="183" t="s">
        <v>417</v>
      </c>
      <c r="J73" s="183" t="s">
        <v>287</v>
      </c>
      <c r="K73" s="185">
        <v>45293</v>
      </c>
      <c r="L73" s="185">
        <v>45293</v>
      </c>
      <c r="M73" s="183" t="s">
        <v>348</v>
      </c>
      <c r="N73" s="186">
        <v>1216.92</v>
      </c>
      <c r="O73" s="183" t="s">
        <v>287</v>
      </c>
      <c r="P73" s="183" t="s">
        <v>356</v>
      </c>
      <c r="Q73" s="183" t="s">
        <v>287</v>
      </c>
      <c r="R73" s="183" t="s">
        <v>418</v>
      </c>
      <c r="S73" s="183" t="s">
        <v>419</v>
      </c>
      <c r="T73" s="183" t="s">
        <v>287</v>
      </c>
    </row>
    <row r="74" spans="1:20" s="183" customFormat="1" ht="14.1" customHeight="1">
      <c r="A74" s="184" t="s">
        <v>287</v>
      </c>
      <c r="B74" s="183" t="s">
        <v>288</v>
      </c>
      <c r="C74" s="183" t="s">
        <v>414</v>
      </c>
      <c r="D74" s="183" t="s">
        <v>551</v>
      </c>
      <c r="E74" s="183" t="s">
        <v>410</v>
      </c>
      <c r="F74" s="183" t="s">
        <v>370</v>
      </c>
      <c r="G74" s="183" t="s">
        <v>411</v>
      </c>
      <c r="H74" s="183" t="s">
        <v>552</v>
      </c>
      <c r="I74" s="183" t="s">
        <v>417</v>
      </c>
      <c r="J74" s="183" t="s">
        <v>287</v>
      </c>
      <c r="K74" s="185">
        <v>45293</v>
      </c>
      <c r="L74" s="185">
        <v>45293</v>
      </c>
      <c r="M74" s="183" t="s">
        <v>348</v>
      </c>
      <c r="N74" s="186">
        <v>1294.3499999999999</v>
      </c>
      <c r="O74" s="183" t="s">
        <v>287</v>
      </c>
      <c r="P74" s="183" t="s">
        <v>356</v>
      </c>
      <c r="Q74" s="183" t="s">
        <v>287</v>
      </c>
      <c r="R74" s="183" t="s">
        <v>418</v>
      </c>
      <c r="S74" s="183" t="s">
        <v>419</v>
      </c>
      <c r="T74" s="183" t="s">
        <v>287</v>
      </c>
    </row>
    <row r="75" spans="1:20" s="183" customFormat="1" ht="14.1" customHeight="1">
      <c r="A75" s="184" t="s">
        <v>287</v>
      </c>
      <c r="B75" s="183" t="s">
        <v>288</v>
      </c>
      <c r="C75" s="183" t="s">
        <v>414</v>
      </c>
      <c r="D75" s="183" t="s">
        <v>553</v>
      </c>
      <c r="E75" s="183" t="s">
        <v>410</v>
      </c>
      <c r="F75" s="183" t="s">
        <v>370</v>
      </c>
      <c r="G75" s="183" t="s">
        <v>411</v>
      </c>
      <c r="H75" s="183" t="s">
        <v>554</v>
      </c>
      <c r="I75" s="183" t="s">
        <v>417</v>
      </c>
      <c r="J75" s="183" t="s">
        <v>287</v>
      </c>
      <c r="K75" s="185">
        <v>45293</v>
      </c>
      <c r="L75" s="185">
        <v>45293</v>
      </c>
      <c r="M75" s="183" t="s">
        <v>348</v>
      </c>
      <c r="N75" s="186">
        <v>1322.58</v>
      </c>
      <c r="O75" s="183" t="s">
        <v>287</v>
      </c>
      <c r="P75" s="183" t="s">
        <v>356</v>
      </c>
      <c r="Q75" s="183" t="s">
        <v>287</v>
      </c>
      <c r="R75" s="183" t="s">
        <v>418</v>
      </c>
      <c r="S75" s="183" t="s">
        <v>419</v>
      </c>
      <c r="T75" s="183" t="s">
        <v>287</v>
      </c>
    </row>
    <row r="76" spans="1:20" s="183" customFormat="1" ht="14.1" customHeight="1">
      <c r="A76" s="184" t="s">
        <v>287</v>
      </c>
      <c r="B76" s="183" t="s">
        <v>288</v>
      </c>
      <c r="C76" s="183" t="s">
        <v>414</v>
      </c>
      <c r="D76" s="183" t="s">
        <v>555</v>
      </c>
      <c r="E76" s="183" t="s">
        <v>410</v>
      </c>
      <c r="F76" s="183" t="s">
        <v>370</v>
      </c>
      <c r="G76" s="183" t="s">
        <v>411</v>
      </c>
      <c r="H76" s="183" t="s">
        <v>556</v>
      </c>
      <c r="I76" s="183" t="s">
        <v>417</v>
      </c>
      <c r="J76" s="183" t="s">
        <v>287</v>
      </c>
      <c r="K76" s="185">
        <v>45293</v>
      </c>
      <c r="L76" s="185">
        <v>45293</v>
      </c>
      <c r="M76" s="183" t="s">
        <v>348</v>
      </c>
      <c r="N76" s="186">
        <v>1329.61</v>
      </c>
      <c r="O76" s="183" t="s">
        <v>287</v>
      </c>
      <c r="P76" s="183" t="s">
        <v>356</v>
      </c>
      <c r="Q76" s="183" t="s">
        <v>287</v>
      </c>
      <c r="R76" s="183" t="s">
        <v>418</v>
      </c>
      <c r="S76" s="183" t="s">
        <v>419</v>
      </c>
      <c r="T76" s="183" t="s">
        <v>287</v>
      </c>
    </row>
    <row r="77" spans="1:20" s="183" customFormat="1" ht="14.1" customHeight="1">
      <c r="A77" s="184" t="s">
        <v>287</v>
      </c>
      <c r="B77" s="183" t="s">
        <v>288</v>
      </c>
      <c r="C77" s="183" t="s">
        <v>414</v>
      </c>
      <c r="D77" s="183" t="s">
        <v>557</v>
      </c>
      <c r="E77" s="183" t="s">
        <v>410</v>
      </c>
      <c r="F77" s="183" t="s">
        <v>370</v>
      </c>
      <c r="G77" s="183" t="s">
        <v>411</v>
      </c>
      <c r="H77" s="183" t="s">
        <v>558</v>
      </c>
      <c r="I77" s="183" t="s">
        <v>417</v>
      </c>
      <c r="J77" s="183" t="s">
        <v>287</v>
      </c>
      <c r="K77" s="185">
        <v>45293</v>
      </c>
      <c r="L77" s="185">
        <v>45293</v>
      </c>
      <c r="M77" s="183" t="s">
        <v>348</v>
      </c>
      <c r="N77" s="186">
        <v>1332.46</v>
      </c>
      <c r="O77" s="183" t="s">
        <v>287</v>
      </c>
      <c r="P77" s="183" t="s">
        <v>356</v>
      </c>
      <c r="Q77" s="183" t="s">
        <v>287</v>
      </c>
      <c r="R77" s="183" t="s">
        <v>418</v>
      </c>
      <c r="S77" s="183" t="s">
        <v>419</v>
      </c>
      <c r="T77" s="183" t="s">
        <v>287</v>
      </c>
    </row>
    <row r="78" spans="1:20" s="183" customFormat="1" ht="14.1" customHeight="1">
      <c r="A78" s="184" t="s">
        <v>287</v>
      </c>
      <c r="B78" s="183" t="s">
        <v>288</v>
      </c>
      <c r="C78" s="183" t="s">
        <v>414</v>
      </c>
      <c r="D78" s="183" t="s">
        <v>559</v>
      </c>
      <c r="E78" s="183" t="s">
        <v>410</v>
      </c>
      <c r="F78" s="183" t="s">
        <v>370</v>
      </c>
      <c r="G78" s="183" t="s">
        <v>411</v>
      </c>
      <c r="H78" s="183" t="s">
        <v>560</v>
      </c>
      <c r="I78" s="183" t="s">
        <v>417</v>
      </c>
      <c r="J78" s="183" t="s">
        <v>287</v>
      </c>
      <c r="K78" s="185">
        <v>45293</v>
      </c>
      <c r="L78" s="185">
        <v>45293</v>
      </c>
      <c r="M78" s="183" t="s">
        <v>348</v>
      </c>
      <c r="N78" s="186">
        <v>1373.58</v>
      </c>
      <c r="O78" s="183" t="s">
        <v>287</v>
      </c>
      <c r="P78" s="183" t="s">
        <v>356</v>
      </c>
      <c r="Q78" s="183" t="s">
        <v>287</v>
      </c>
      <c r="R78" s="183" t="s">
        <v>418</v>
      </c>
      <c r="S78" s="183" t="s">
        <v>419</v>
      </c>
      <c r="T78" s="183" t="s">
        <v>287</v>
      </c>
    </row>
    <row r="79" spans="1:20" s="183" customFormat="1" ht="14.1" customHeight="1">
      <c r="A79" s="184" t="s">
        <v>287</v>
      </c>
      <c r="B79" s="183" t="s">
        <v>288</v>
      </c>
      <c r="C79" s="183" t="s">
        <v>414</v>
      </c>
      <c r="D79" s="183" t="s">
        <v>561</v>
      </c>
      <c r="E79" s="183" t="s">
        <v>410</v>
      </c>
      <c r="F79" s="183" t="s">
        <v>370</v>
      </c>
      <c r="G79" s="183" t="s">
        <v>411</v>
      </c>
      <c r="H79" s="183" t="s">
        <v>562</v>
      </c>
      <c r="I79" s="183" t="s">
        <v>417</v>
      </c>
      <c r="J79" s="183" t="s">
        <v>287</v>
      </c>
      <c r="K79" s="185">
        <v>45293</v>
      </c>
      <c r="L79" s="185">
        <v>45293</v>
      </c>
      <c r="M79" s="183" t="s">
        <v>348</v>
      </c>
      <c r="N79" s="186">
        <v>1434.32</v>
      </c>
      <c r="O79" s="183" t="s">
        <v>287</v>
      </c>
      <c r="P79" s="183" t="s">
        <v>356</v>
      </c>
      <c r="Q79" s="183" t="s">
        <v>287</v>
      </c>
      <c r="R79" s="183" t="s">
        <v>418</v>
      </c>
      <c r="S79" s="183" t="s">
        <v>419</v>
      </c>
      <c r="T79" s="183" t="s">
        <v>287</v>
      </c>
    </row>
    <row r="80" spans="1:20" s="183" customFormat="1" ht="14.1" customHeight="1">
      <c r="A80" s="184" t="s">
        <v>287</v>
      </c>
      <c r="B80" s="183" t="s">
        <v>288</v>
      </c>
      <c r="C80" s="183" t="s">
        <v>414</v>
      </c>
      <c r="D80" s="183" t="s">
        <v>563</v>
      </c>
      <c r="E80" s="183" t="s">
        <v>410</v>
      </c>
      <c r="F80" s="183" t="s">
        <v>370</v>
      </c>
      <c r="G80" s="183" t="s">
        <v>411</v>
      </c>
      <c r="H80" s="183" t="s">
        <v>564</v>
      </c>
      <c r="I80" s="183" t="s">
        <v>417</v>
      </c>
      <c r="J80" s="183" t="s">
        <v>287</v>
      </c>
      <c r="K80" s="185">
        <v>45293</v>
      </c>
      <c r="L80" s="185">
        <v>45293</v>
      </c>
      <c r="M80" s="183" t="s">
        <v>348</v>
      </c>
      <c r="N80" s="186">
        <v>1443.96</v>
      </c>
      <c r="O80" s="183" t="s">
        <v>287</v>
      </c>
      <c r="P80" s="183" t="s">
        <v>356</v>
      </c>
      <c r="Q80" s="183" t="s">
        <v>287</v>
      </c>
      <c r="R80" s="183" t="s">
        <v>418</v>
      </c>
      <c r="S80" s="183" t="s">
        <v>419</v>
      </c>
      <c r="T80" s="183" t="s">
        <v>287</v>
      </c>
    </row>
    <row r="81" spans="1:20" s="183" customFormat="1" ht="14.1" customHeight="1">
      <c r="A81" s="184" t="s">
        <v>287</v>
      </c>
      <c r="B81" s="183" t="s">
        <v>288</v>
      </c>
      <c r="C81" s="183" t="s">
        <v>414</v>
      </c>
      <c r="D81" s="183" t="s">
        <v>565</v>
      </c>
      <c r="E81" s="183" t="s">
        <v>410</v>
      </c>
      <c r="F81" s="183" t="s">
        <v>370</v>
      </c>
      <c r="G81" s="183" t="s">
        <v>411</v>
      </c>
      <c r="H81" s="183" t="s">
        <v>566</v>
      </c>
      <c r="I81" s="183" t="s">
        <v>417</v>
      </c>
      <c r="J81" s="183" t="s">
        <v>287</v>
      </c>
      <c r="K81" s="185">
        <v>45293</v>
      </c>
      <c r="L81" s="185">
        <v>45293</v>
      </c>
      <c r="M81" s="183" t="s">
        <v>348</v>
      </c>
      <c r="N81" s="186">
        <v>1458.67</v>
      </c>
      <c r="O81" s="183" t="s">
        <v>287</v>
      </c>
      <c r="P81" s="183" t="s">
        <v>356</v>
      </c>
      <c r="Q81" s="183" t="s">
        <v>287</v>
      </c>
      <c r="R81" s="183" t="s">
        <v>418</v>
      </c>
      <c r="S81" s="183" t="s">
        <v>419</v>
      </c>
      <c r="T81" s="183" t="s">
        <v>287</v>
      </c>
    </row>
    <row r="82" spans="1:20" s="183" customFormat="1" ht="14.1" customHeight="1">
      <c r="A82" s="184" t="s">
        <v>287</v>
      </c>
      <c r="B82" s="183" t="s">
        <v>288</v>
      </c>
      <c r="C82" s="183" t="s">
        <v>414</v>
      </c>
      <c r="D82" s="183" t="s">
        <v>567</v>
      </c>
      <c r="E82" s="183" t="s">
        <v>410</v>
      </c>
      <c r="F82" s="183" t="s">
        <v>370</v>
      </c>
      <c r="G82" s="183" t="s">
        <v>411</v>
      </c>
      <c r="H82" s="183" t="s">
        <v>568</v>
      </c>
      <c r="I82" s="183" t="s">
        <v>417</v>
      </c>
      <c r="J82" s="183" t="s">
        <v>287</v>
      </c>
      <c r="K82" s="185">
        <v>45293</v>
      </c>
      <c r="L82" s="185">
        <v>45293</v>
      </c>
      <c r="M82" s="183" t="s">
        <v>348</v>
      </c>
      <c r="N82" s="186">
        <v>1479.35</v>
      </c>
      <c r="O82" s="183" t="s">
        <v>287</v>
      </c>
      <c r="P82" s="183" t="s">
        <v>356</v>
      </c>
      <c r="Q82" s="183" t="s">
        <v>287</v>
      </c>
      <c r="R82" s="183" t="s">
        <v>418</v>
      </c>
      <c r="S82" s="183" t="s">
        <v>419</v>
      </c>
      <c r="T82" s="183" t="s">
        <v>287</v>
      </c>
    </row>
    <row r="83" spans="1:20" s="183" customFormat="1" ht="14.1" customHeight="1">
      <c r="A83" s="184" t="s">
        <v>287</v>
      </c>
      <c r="B83" s="183" t="s">
        <v>288</v>
      </c>
      <c r="C83" s="183" t="s">
        <v>414</v>
      </c>
      <c r="D83" s="183" t="s">
        <v>569</v>
      </c>
      <c r="E83" s="183" t="s">
        <v>410</v>
      </c>
      <c r="F83" s="183" t="s">
        <v>370</v>
      </c>
      <c r="G83" s="183" t="s">
        <v>411</v>
      </c>
      <c r="H83" s="183" t="s">
        <v>570</v>
      </c>
      <c r="I83" s="183" t="s">
        <v>417</v>
      </c>
      <c r="J83" s="183" t="s">
        <v>287</v>
      </c>
      <c r="K83" s="185">
        <v>45293</v>
      </c>
      <c r="L83" s="185">
        <v>45293</v>
      </c>
      <c r="M83" s="183" t="s">
        <v>348</v>
      </c>
      <c r="N83" s="186">
        <v>1495.52</v>
      </c>
      <c r="O83" s="183" t="s">
        <v>287</v>
      </c>
      <c r="P83" s="183" t="s">
        <v>356</v>
      </c>
      <c r="Q83" s="183" t="s">
        <v>287</v>
      </c>
      <c r="R83" s="183" t="s">
        <v>418</v>
      </c>
      <c r="S83" s="183" t="s">
        <v>419</v>
      </c>
      <c r="T83" s="183" t="s">
        <v>287</v>
      </c>
    </row>
    <row r="84" spans="1:20" s="183" customFormat="1" ht="14.1" customHeight="1">
      <c r="A84" s="184" t="s">
        <v>287</v>
      </c>
      <c r="B84" s="183" t="s">
        <v>288</v>
      </c>
      <c r="C84" s="183" t="s">
        <v>414</v>
      </c>
      <c r="D84" s="183" t="s">
        <v>571</v>
      </c>
      <c r="E84" s="183" t="s">
        <v>410</v>
      </c>
      <c r="F84" s="183" t="s">
        <v>370</v>
      </c>
      <c r="G84" s="183" t="s">
        <v>411</v>
      </c>
      <c r="H84" s="183" t="s">
        <v>572</v>
      </c>
      <c r="I84" s="183" t="s">
        <v>417</v>
      </c>
      <c r="J84" s="183" t="s">
        <v>287</v>
      </c>
      <c r="K84" s="185">
        <v>45293</v>
      </c>
      <c r="L84" s="185">
        <v>45293</v>
      </c>
      <c r="M84" s="183" t="s">
        <v>348</v>
      </c>
      <c r="N84" s="186">
        <v>1501.51</v>
      </c>
      <c r="O84" s="183" t="s">
        <v>287</v>
      </c>
      <c r="P84" s="183" t="s">
        <v>356</v>
      </c>
      <c r="Q84" s="183" t="s">
        <v>287</v>
      </c>
      <c r="R84" s="183" t="s">
        <v>418</v>
      </c>
      <c r="S84" s="183" t="s">
        <v>419</v>
      </c>
      <c r="T84" s="183" t="s">
        <v>287</v>
      </c>
    </row>
    <row r="85" spans="1:20" s="183" customFormat="1" ht="14.1" customHeight="1">
      <c r="A85" s="184" t="s">
        <v>287</v>
      </c>
      <c r="B85" s="183" t="s">
        <v>288</v>
      </c>
      <c r="C85" s="183" t="s">
        <v>414</v>
      </c>
      <c r="D85" s="183" t="s">
        <v>573</v>
      </c>
      <c r="E85" s="183" t="s">
        <v>410</v>
      </c>
      <c r="F85" s="183" t="s">
        <v>370</v>
      </c>
      <c r="G85" s="183" t="s">
        <v>411</v>
      </c>
      <c r="H85" s="183" t="s">
        <v>574</v>
      </c>
      <c r="I85" s="183" t="s">
        <v>417</v>
      </c>
      <c r="J85" s="183" t="s">
        <v>287</v>
      </c>
      <c r="K85" s="185">
        <v>45293</v>
      </c>
      <c r="L85" s="185">
        <v>45293</v>
      </c>
      <c r="M85" s="183" t="s">
        <v>348</v>
      </c>
      <c r="N85" s="186">
        <v>1516.79</v>
      </c>
      <c r="O85" s="183" t="s">
        <v>287</v>
      </c>
      <c r="P85" s="183" t="s">
        <v>356</v>
      </c>
      <c r="Q85" s="183" t="s">
        <v>287</v>
      </c>
      <c r="R85" s="183" t="s">
        <v>418</v>
      </c>
      <c r="S85" s="183" t="s">
        <v>419</v>
      </c>
      <c r="T85" s="183" t="s">
        <v>287</v>
      </c>
    </row>
    <row r="86" spans="1:20" s="183" customFormat="1" ht="14.1" customHeight="1">
      <c r="A86" s="184" t="s">
        <v>287</v>
      </c>
      <c r="B86" s="183" t="s">
        <v>288</v>
      </c>
      <c r="C86" s="183" t="s">
        <v>414</v>
      </c>
      <c r="D86" s="183" t="s">
        <v>575</v>
      </c>
      <c r="E86" s="183" t="s">
        <v>410</v>
      </c>
      <c r="F86" s="183" t="s">
        <v>370</v>
      </c>
      <c r="G86" s="183" t="s">
        <v>411</v>
      </c>
      <c r="H86" s="183" t="s">
        <v>576</v>
      </c>
      <c r="I86" s="183" t="s">
        <v>417</v>
      </c>
      <c r="J86" s="183" t="s">
        <v>287</v>
      </c>
      <c r="K86" s="185">
        <v>45293</v>
      </c>
      <c r="L86" s="185">
        <v>45293</v>
      </c>
      <c r="M86" s="183" t="s">
        <v>348</v>
      </c>
      <c r="N86" s="186">
        <v>1540.59</v>
      </c>
      <c r="O86" s="183" t="s">
        <v>287</v>
      </c>
      <c r="P86" s="183" t="s">
        <v>356</v>
      </c>
      <c r="Q86" s="183" t="s">
        <v>287</v>
      </c>
      <c r="R86" s="183" t="s">
        <v>418</v>
      </c>
      <c r="S86" s="183" t="s">
        <v>419</v>
      </c>
      <c r="T86" s="183" t="s">
        <v>287</v>
      </c>
    </row>
    <row r="87" spans="1:20" s="183" customFormat="1" ht="14.1" customHeight="1">
      <c r="A87" s="184" t="s">
        <v>287</v>
      </c>
      <c r="B87" s="183" t="s">
        <v>288</v>
      </c>
      <c r="C87" s="183" t="s">
        <v>414</v>
      </c>
      <c r="D87" s="183" t="s">
        <v>577</v>
      </c>
      <c r="E87" s="183" t="s">
        <v>410</v>
      </c>
      <c r="F87" s="183" t="s">
        <v>370</v>
      </c>
      <c r="G87" s="183" t="s">
        <v>411</v>
      </c>
      <c r="H87" s="183" t="s">
        <v>578</v>
      </c>
      <c r="I87" s="183" t="s">
        <v>417</v>
      </c>
      <c r="J87" s="183" t="s">
        <v>287</v>
      </c>
      <c r="K87" s="185">
        <v>45293</v>
      </c>
      <c r="L87" s="185">
        <v>45293</v>
      </c>
      <c r="M87" s="183" t="s">
        <v>348</v>
      </c>
      <c r="N87" s="186">
        <v>1579.5</v>
      </c>
      <c r="O87" s="183" t="s">
        <v>287</v>
      </c>
      <c r="P87" s="183" t="s">
        <v>356</v>
      </c>
      <c r="Q87" s="183" t="s">
        <v>287</v>
      </c>
      <c r="R87" s="183" t="s">
        <v>418</v>
      </c>
      <c r="S87" s="183" t="s">
        <v>419</v>
      </c>
      <c r="T87" s="183" t="s">
        <v>287</v>
      </c>
    </row>
    <row r="88" spans="1:20" s="183" customFormat="1" ht="14.1" customHeight="1">
      <c r="A88" s="184" t="s">
        <v>287</v>
      </c>
      <c r="B88" s="183" t="s">
        <v>288</v>
      </c>
      <c r="C88" s="183" t="s">
        <v>414</v>
      </c>
      <c r="D88" s="183" t="s">
        <v>579</v>
      </c>
      <c r="E88" s="183" t="s">
        <v>410</v>
      </c>
      <c r="F88" s="183" t="s">
        <v>370</v>
      </c>
      <c r="G88" s="183" t="s">
        <v>411</v>
      </c>
      <c r="H88" s="183" t="s">
        <v>580</v>
      </c>
      <c r="I88" s="183" t="s">
        <v>417</v>
      </c>
      <c r="J88" s="183" t="s">
        <v>287</v>
      </c>
      <c r="K88" s="185">
        <v>45293</v>
      </c>
      <c r="L88" s="185">
        <v>45293</v>
      </c>
      <c r="M88" s="183" t="s">
        <v>348</v>
      </c>
      <c r="N88" s="186">
        <v>1618.85</v>
      </c>
      <c r="O88" s="183" t="s">
        <v>287</v>
      </c>
      <c r="P88" s="183" t="s">
        <v>356</v>
      </c>
      <c r="Q88" s="183" t="s">
        <v>287</v>
      </c>
      <c r="R88" s="183" t="s">
        <v>418</v>
      </c>
      <c r="S88" s="183" t="s">
        <v>419</v>
      </c>
      <c r="T88" s="183" t="s">
        <v>287</v>
      </c>
    </row>
    <row r="89" spans="1:20" s="183" customFormat="1" ht="14.1" customHeight="1">
      <c r="A89" s="184" t="s">
        <v>287</v>
      </c>
      <c r="B89" s="183" t="s">
        <v>288</v>
      </c>
      <c r="C89" s="183" t="s">
        <v>414</v>
      </c>
      <c r="D89" s="183" t="s">
        <v>581</v>
      </c>
      <c r="E89" s="183" t="s">
        <v>410</v>
      </c>
      <c r="F89" s="183" t="s">
        <v>370</v>
      </c>
      <c r="G89" s="183" t="s">
        <v>411</v>
      </c>
      <c r="H89" s="183" t="s">
        <v>582</v>
      </c>
      <c r="I89" s="183" t="s">
        <v>417</v>
      </c>
      <c r="J89" s="183" t="s">
        <v>287</v>
      </c>
      <c r="K89" s="185">
        <v>45293</v>
      </c>
      <c r="L89" s="185">
        <v>45293</v>
      </c>
      <c r="M89" s="183" t="s">
        <v>348</v>
      </c>
      <c r="N89" s="186">
        <v>1698.67</v>
      </c>
      <c r="O89" s="183" t="s">
        <v>287</v>
      </c>
      <c r="P89" s="183" t="s">
        <v>356</v>
      </c>
      <c r="Q89" s="183" t="s">
        <v>287</v>
      </c>
      <c r="R89" s="183" t="s">
        <v>418</v>
      </c>
      <c r="S89" s="183" t="s">
        <v>419</v>
      </c>
      <c r="T89" s="183" t="s">
        <v>287</v>
      </c>
    </row>
    <row r="90" spans="1:20" s="183" customFormat="1" ht="14.1" customHeight="1">
      <c r="A90" s="184" t="s">
        <v>287</v>
      </c>
      <c r="B90" s="183" t="s">
        <v>288</v>
      </c>
      <c r="C90" s="183" t="s">
        <v>414</v>
      </c>
      <c r="D90" s="183" t="s">
        <v>583</v>
      </c>
      <c r="E90" s="183" t="s">
        <v>410</v>
      </c>
      <c r="F90" s="183" t="s">
        <v>370</v>
      </c>
      <c r="G90" s="183" t="s">
        <v>411</v>
      </c>
      <c r="H90" s="183" t="s">
        <v>584</v>
      </c>
      <c r="I90" s="183" t="s">
        <v>417</v>
      </c>
      <c r="J90" s="183" t="s">
        <v>287</v>
      </c>
      <c r="K90" s="185">
        <v>45293</v>
      </c>
      <c r="L90" s="185">
        <v>45293</v>
      </c>
      <c r="M90" s="183" t="s">
        <v>348</v>
      </c>
      <c r="N90" s="186">
        <v>1699.77</v>
      </c>
      <c r="O90" s="183" t="s">
        <v>287</v>
      </c>
      <c r="P90" s="183" t="s">
        <v>356</v>
      </c>
      <c r="Q90" s="183" t="s">
        <v>287</v>
      </c>
      <c r="R90" s="183" t="s">
        <v>418</v>
      </c>
      <c r="S90" s="183" t="s">
        <v>419</v>
      </c>
      <c r="T90" s="183" t="s">
        <v>287</v>
      </c>
    </row>
    <row r="91" spans="1:20" s="183" customFormat="1" ht="14.1" customHeight="1">
      <c r="A91" s="184" t="s">
        <v>287</v>
      </c>
      <c r="B91" s="183" t="s">
        <v>288</v>
      </c>
      <c r="C91" s="183" t="s">
        <v>414</v>
      </c>
      <c r="D91" s="183" t="s">
        <v>585</v>
      </c>
      <c r="E91" s="183" t="s">
        <v>410</v>
      </c>
      <c r="F91" s="183" t="s">
        <v>370</v>
      </c>
      <c r="G91" s="183" t="s">
        <v>411</v>
      </c>
      <c r="H91" s="183" t="s">
        <v>586</v>
      </c>
      <c r="I91" s="183" t="s">
        <v>417</v>
      </c>
      <c r="J91" s="183" t="s">
        <v>287</v>
      </c>
      <c r="K91" s="185">
        <v>45293</v>
      </c>
      <c r="L91" s="185">
        <v>45293</v>
      </c>
      <c r="M91" s="183" t="s">
        <v>348</v>
      </c>
      <c r="N91" s="186">
        <v>1745.95</v>
      </c>
      <c r="O91" s="183" t="s">
        <v>287</v>
      </c>
      <c r="P91" s="183" t="s">
        <v>356</v>
      </c>
      <c r="Q91" s="183" t="s">
        <v>287</v>
      </c>
      <c r="R91" s="183" t="s">
        <v>418</v>
      </c>
      <c r="S91" s="183" t="s">
        <v>419</v>
      </c>
      <c r="T91" s="183" t="s">
        <v>287</v>
      </c>
    </row>
    <row r="92" spans="1:20" s="183" customFormat="1" ht="14.1" customHeight="1">
      <c r="A92" s="184" t="s">
        <v>287</v>
      </c>
      <c r="B92" s="183" t="s">
        <v>288</v>
      </c>
      <c r="C92" s="183" t="s">
        <v>414</v>
      </c>
      <c r="D92" s="183" t="s">
        <v>587</v>
      </c>
      <c r="E92" s="183" t="s">
        <v>410</v>
      </c>
      <c r="F92" s="183" t="s">
        <v>370</v>
      </c>
      <c r="G92" s="183" t="s">
        <v>411</v>
      </c>
      <c r="H92" s="183" t="s">
        <v>588</v>
      </c>
      <c r="I92" s="183" t="s">
        <v>417</v>
      </c>
      <c r="J92" s="183" t="s">
        <v>287</v>
      </c>
      <c r="K92" s="185">
        <v>45293</v>
      </c>
      <c r="L92" s="185">
        <v>45293</v>
      </c>
      <c r="M92" s="183" t="s">
        <v>348</v>
      </c>
      <c r="N92" s="186">
        <v>1827.12</v>
      </c>
      <c r="O92" s="183" t="s">
        <v>287</v>
      </c>
      <c r="P92" s="183" t="s">
        <v>356</v>
      </c>
      <c r="Q92" s="183" t="s">
        <v>287</v>
      </c>
      <c r="R92" s="183" t="s">
        <v>418</v>
      </c>
      <c r="S92" s="183" t="s">
        <v>419</v>
      </c>
      <c r="T92" s="183" t="s">
        <v>287</v>
      </c>
    </row>
    <row r="93" spans="1:20" s="183" customFormat="1" ht="14.1" customHeight="1">
      <c r="A93" s="184" t="s">
        <v>287</v>
      </c>
      <c r="B93" s="183" t="s">
        <v>288</v>
      </c>
      <c r="C93" s="183" t="s">
        <v>414</v>
      </c>
      <c r="D93" s="183" t="s">
        <v>589</v>
      </c>
      <c r="E93" s="183" t="s">
        <v>410</v>
      </c>
      <c r="F93" s="183" t="s">
        <v>370</v>
      </c>
      <c r="G93" s="183" t="s">
        <v>411</v>
      </c>
      <c r="H93" s="183" t="s">
        <v>590</v>
      </c>
      <c r="I93" s="183" t="s">
        <v>417</v>
      </c>
      <c r="J93" s="183" t="s">
        <v>287</v>
      </c>
      <c r="K93" s="185">
        <v>45293</v>
      </c>
      <c r="L93" s="185">
        <v>45293</v>
      </c>
      <c r="M93" s="183" t="s">
        <v>348</v>
      </c>
      <c r="N93" s="186">
        <v>1869.74</v>
      </c>
      <c r="O93" s="183" t="s">
        <v>287</v>
      </c>
      <c r="P93" s="183" t="s">
        <v>356</v>
      </c>
      <c r="Q93" s="183" t="s">
        <v>287</v>
      </c>
      <c r="R93" s="183" t="s">
        <v>418</v>
      </c>
      <c r="S93" s="183" t="s">
        <v>419</v>
      </c>
      <c r="T93" s="183" t="s">
        <v>287</v>
      </c>
    </row>
    <row r="94" spans="1:20" s="183" customFormat="1" ht="14.1" customHeight="1">
      <c r="A94" s="184" t="s">
        <v>287</v>
      </c>
      <c r="B94" s="183" t="s">
        <v>288</v>
      </c>
      <c r="C94" s="183" t="s">
        <v>414</v>
      </c>
      <c r="D94" s="183" t="s">
        <v>591</v>
      </c>
      <c r="E94" s="183" t="s">
        <v>410</v>
      </c>
      <c r="F94" s="183" t="s">
        <v>370</v>
      </c>
      <c r="G94" s="183" t="s">
        <v>411</v>
      </c>
      <c r="H94" s="183" t="s">
        <v>592</v>
      </c>
      <c r="I94" s="183" t="s">
        <v>417</v>
      </c>
      <c r="J94" s="183" t="s">
        <v>287</v>
      </c>
      <c r="K94" s="185">
        <v>45293</v>
      </c>
      <c r="L94" s="185">
        <v>45293</v>
      </c>
      <c r="M94" s="183" t="s">
        <v>348</v>
      </c>
      <c r="N94" s="186">
        <v>1886.74</v>
      </c>
      <c r="O94" s="183" t="s">
        <v>287</v>
      </c>
      <c r="P94" s="183" t="s">
        <v>356</v>
      </c>
      <c r="Q94" s="183" t="s">
        <v>287</v>
      </c>
      <c r="R94" s="183" t="s">
        <v>418</v>
      </c>
      <c r="S94" s="183" t="s">
        <v>419</v>
      </c>
      <c r="T94" s="183" t="s">
        <v>287</v>
      </c>
    </row>
    <row r="95" spans="1:20" s="183" customFormat="1" ht="14.1" customHeight="1">
      <c r="A95" s="184" t="s">
        <v>287</v>
      </c>
      <c r="B95" s="183" t="s">
        <v>288</v>
      </c>
      <c r="C95" s="183" t="s">
        <v>414</v>
      </c>
      <c r="D95" s="183" t="s">
        <v>593</v>
      </c>
      <c r="E95" s="183" t="s">
        <v>410</v>
      </c>
      <c r="F95" s="183" t="s">
        <v>370</v>
      </c>
      <c r="G95" s="183" t="s">
        <v>411</v>
      </c>
      <c r="H95" s="183" t="s">
        <v>594</v>
      </c>
      <c r="I95" s="183" t="s">
        <v>417</v>
      </c>
      <c r="J95" s="183" t="s">
        <v>287</v>
      </c>
      <c r="K95" s="185">
        <v>45293</v>
      </c>
      <c r="L95" s="185">
        <v>45293</v>
      </c>
      <c r="M95" s="183" t="s">
        <v>348</v>
      </c>
      <c r="N95" s="186">
        <v>1907.4</v>
      </c>
      <c r="O95" s="183" t="s">
        <v>287</v>
      </c>
      <c r="P95" s="183" t="s">
        <v>356</v>
      </c>
      <c r="Q95" s="183" t="s">
        <v>287</v>
      </c>
      <c r="R95" s="183" t="s">
        <v>418</v>
      </c>
      <c r="S95" s="183" t="s">
        <v>419</v>
      </c>
      <c r="T95" s="183" t="s">
        <v>287</v>
      </c>
    </row>
    <row r="96" spans="1:20" s="183" customFormat="1" ht="14.1" customHeight="1">
      <c r="A96" s="184" t="s">
        <v>287</v>
      </c>
      <c r="B96" s="183" t="s">
        <v>288</v>
      </c>
      <c r="C96" s="183" t="s">
        <v>414</v>
      </c>
      <c r="D96" s="183" t="s">
        <v>595</v>
      </c>
      <c r="E96" s="183" t="s">
        <v>410</v>
      </c>
      <c r="F96" s="183" t="s">
        <v>370</v>
      </c>
      <c r="G96" s="183" t="s">
        <v>411</v>
      </c>
      <c r="H96" s="183" t="s">
        <v>596</v>
      </c>
      <c r="I96" s="183" t="s">
        <v>417</v>
      </c>
      <c r="J96" s="183" t="s">
        <v>287</v>
      </c>
      <c r="K96" s="185">
        <v>45293</v>
      </c>
      <c r="L96" s="185">
        <v>45293</v>
      </c>
      <c r="M96" s="183" t="s">
        <v>348</v>
      </c>
      <c r="N96" s="186">
        <v>1919.57</v>
      </c>
      <c r="O96" s="183" t="s">
        <v>287</v>
      </c>
      <c r="P96" s="183" t="s">
        <v>356</v>
      </c>
      <c r="Q96" s="183" t="s">
        <v>287</v>
      </c>
      <c r="R96" s="183" t="s">
        <v>418</v>
      </c>
      <c r="S96" s="183" t="s">
        <v>419</v>
      </c>
      <c r="T96" s="183" t="s">
        <v>287</v>
      </c>
    </row>
    <row r="97" spans="1:20" s="183" customFormat="1" ht="14.1" customHeight="1">
      <c r="A97" s="184" t="s">
        <v>287</v>
      </c>
      <c r="B97" s="183" t="s">
        <v>288</v>
      </c>
      <c r="C97" s="183" t="s">
        <v>414</v>
      </c>
      <c r="D97" s="183" t="s">
        <v>597</v>
      </c>
      <c r="E97" s="183" t="s">
        <v>410</v>
      </c>
      <c r="F97" s="183" t="s">
        <v>370</v>
      </c>
      <c r="G97" s="183" t="s">
        <v>411</v>
      </c>
      <c r="H97" s="183" t="s">
        <v>598</v>
      </c>
      <c r="I97" s="183" t="s">
        <v>417</v>
      </c>
      <c r="J97" s="183" t="s">
        <v>287</v>
      </c>
      <c r="K97" s="185">
        <v>45293</v>
      </c>
      <c r="L97" s="185">
        <v>45293</v>
      </c>
      <c r="M97" s="183" t="s">
        <v>348</v>
      </c>
      <c r="N97" s="186">
        <v>1929.47</v>
      </c>
      <c r="O97" s="183" t="s">
        <v>287</v>
      </c>
      <c r="P97" s="183" t="s">
        <v>356</v>
      </c>
      <c r="Q97" s="183" t="s">
        <v>287</v>
      </c>
      <c r="R97" s="183" t="s">
        <v>418</v>
      </c>
      <c r="S97" s="183" t="s">
        <v>419</v>
      </c>
      <c r="T97" s="183" t="s">
        <v>287</v>
      </c>
    </row>
    <row r="98" spans="1:20" s="183" customFormat="1" ht="14.1" customHeight="1">
      <c r="A98" s="184" t="s">
        <v>287</v>
      </c>
      <c r="B98" s="183" t="s">
        <v>288</v>
      </c>
      <c r="C98" s="183" t="s">
        <v>414</v>
      </c>
      <c r="D98" s="183" t="s">
        <v>599</v>
      </c>
      <c r="E98" s="183" t="s">
        <v>410</v>
      </c>
      <c r="F98" s="183" t="s">
        <v>370</v>
      </c>
      <c r="G98" s="183" t="s">
        <v>411</v>
      </c>
      <c r="H98" s="183" t="s">
        <v>600</v>
      </c>
      <c r="I98" s="183" t="s">
        <v>417</v>
      </c>
      <c r="J98" s="183" t="s">
        <v>287</v>
      </c>
      <c r="K98" s="185">
        <v>45293</v>
      </c>
      <c r="L98" s="185">
        <v>45293</v>
      </c>
      <c r="M98" s="183" t="s">
        <v>348</v>
      </c>
      <c r="N98" s="186">
        <v>1939.02</v>
      </c>
      <c r="O98" s="183" t="s">
        <v>287</v>
      </c>
      <c r="P98" s="183" t="s">
        <v>356</v>
      </c>
      <c r="Q98" s="183" t="s">
        <v>287</v>
      </c>
      <c r="R98" s="183" t="s">
        <v>418</v>
      </c>
      <c r="S98" s="183" t="s">
        <v>419</v>
      </c>
      <c r="T98" s="183" t="s">
        <v>287</v>
      </c>
    </row>
    <row r="99" spans="1:20" s="183" customFormat="1" ht="14.1" customHeight="1">
      <c r="A99" s="184" t="s">
        <v>287</v>
      </c>
      <c r="B99" s="183" t="s">
        <v>288</v>
      </c>
      <c r="C99" s="183" t="s">
        <v>414</v>
      </c>
      <c r="D99" s="183" t="s">
        <v>601</v>
      </c>
      <c r="E99" s="183" t="s">
        <v>410</v>
      </c>
      <c r="F99" s="183" t="s">
        <v>370</v>
      </c>
      <c r="G99" s="183" t="s">
        <v>411</v>
      </c>
      <c r="H99" s="183" t="s">
        <v>602</v>
      </c>
      <c r="I99" s="183" t="s">
        <v>417</v>
      </c>
      <c r="J99" s="183" t="s">
        <v>287</v>
      </c>
      <c r="K99" s="185">
        <v>45293</v>
      </c>
      <c r="L99" s="185">
        <v>45293</v>
      </c>
      <c r="M99" s="183" t="s">
        <v>348</v>
      </c>
      <c r="N99" s="186">
        <v>1974.05</v>
      </c>
      <c r="O99" s="183" t="s">
        <v>287</v>
      </c>
      <c r="P99" s="183" t="s">
        <v>356</v>
      </c>
      <c r="Q99" s="183" t="s">
        <v>287</v>
      </c>
      <c r="R99" s="183" t="s">
        <v>418</v>
      </c>
      <c r="S99" s="183" t="s">
        <v>419</v>
      </c>
      <c r="T99" s="183" t="s">
        <v>287</v>
      </c>
    </row>
    <row r="100" spans="1:20" s="183" customFormat="1" ht="14.1" customHeight="1">
      <c r="A100" s="184" t="s">
        <v>287</v>
      </c>
      <c r="B100" s="183" t="s">
        <v>288</v>
      </c>
      <c r="C100" s="183" t="s">
        <v>414</v>
      </c>
      <c r="D100" s="183" t="s">
        <v>603</v>
      </c>
      <c r="E100" s="183" t="s">
        <v>410</v>
      </c>
      <c r="F100" s="183" t="s">
        <v>370</v>
      </c>
      <c r="G100" s="183" t="s">
        <v>411</v>
      </c>
      <c r="H100" s="183" t="s">
        <v>604</v>
      </c>
      <c r="I100" s="183" t="s">
        <v>417</v>
      </c>
      <c r="J100" s="183" t="s">
        <v>287</v>
      </c>
      <c r="K100" s="185">
        <v>45293</v>
      </c>
      <c r="L100" s="185">
        <v>45293</v>
      </c>
      <c r="M100" s="183" t="s">
        <v>348</v>
      </c>
      <c r="N100" s="186">
        <v>1980.04</v>
      </c>
      <c r="O100" s="183" t="s">
        <v>287</v>
      </c>
      <c r="P100" s="183" t="s">
        <v>356</v>
      </c>
      <c r="Q100" s="183" t="s">
        <v>287</v>
      </c>
      <c r="R100" s="183" t="s">
        <v>418</v>
      </c>
      <c r="S100" s="183" t="s">
        <v>419</v>
      </c>
      <c r="T100" s="183" t="s">
        <v>287</v>
      </c>
    </row>
    <row r="101" spans="1:20" s="183" customFormat="1" ht="14.1" customHeight="1">
      <c r="A101" s="184" t="s">
        <v>287</v>
      </c>
      <c r="B101" s="183" t="s">
        <v>288</v>
      </c>
      <c r="C101" s="183" t="s">
        <v>414</v>
      </c>
      <c r="D101" s="183" t="s">
        <v>605</v>
      </c>
      <c r="E101" s="183" t="s">
        <v>410</v>
      </c>
      <c r="F101" s="183" t="s">
        <v>370</v>
      </c>
      <c r="G101" s="183" t="s">
        <v>411</v>
      </c>
      <c r="H101" s="183" t="s">
        <v>606</v>
      </c>
      <c r="I101" s="183" t="s">
        <v>417</v>
      </c>
      <c r="J101" s="183" t="s">
        <v>287</v>
      </c>
      <c r="K101" s="185">
        <v>45293</v>
      </c>
      <c r="L101" s="185">
        <v>45293</v>
      </c>
      <c r="M101" s="183" t="s">
        <v>348</v>
      </c>
      <c r="N101" s="186">
        <v>1980.77</v>
      </c>
      <c r="O101" s="183" t="s">
        <v>287</v>
      </c>
      <c r="P101" s="183" t="s">
        <v>356</v>
      </c>
      <c r="Q101" s="183" t="s">
        <v>287</v>
      </c>
      <c r="R101" s="183" t="s">
        <v>418</v>
      </c>
      <c r="S101" s="183" t="s">
        <v>419</v>
      </c>
      <c r="T101" s="183" t="s">
        <v>287</v>
      </c>
    </row>
    <row r="102" spans="1:20" s="183" customFormat="1" ht="14.1" customHeight="1">
      <c r="A102" s="184" t="s">
        <v>287</v>
      </c>
      <c r="B102" s="183" t="s">
        <v>288</v>
      </c>
      <c r="C102" s="183" t="s">
        <v>414</v>
      </c>
      <c r="D102" s="183" t="s">
        <v>607</v>
      </c>
      <c r="E102" s="183" t="s">
        <v>410</v>
      </c>
      <c r="F102" s="183" t="s">
        <v>370</v>
      </c>
      <c r="G102" s="183" t="s">
        <v>411</v>
      </c>
      <c r="H102" s="183" t="s">
        <v>608</v>
      </c>
      <c r="I102" s="183" t="s">
        <v>417</v>
      </c>
      <c r="J102" s="183" t="s">
        <v>287</v>
      </c>
      <c r="K102" s="185">
        <v>45293</v>
      </c>
      <c r="L102" s="185">
        <v>45293</v>
      </c>
      <c r="M102" s="183" t="s">
        <v>348</v>
      </c>
      <c r="N102" s="186">
        <v>1994.08</v>
      </c>
      <c r="O102" s="183" t="s">
        <v>287</v>
      </c>
      <c r="P102" s="183" t="s">
        <v>356</v>
      </c>
      <c r="Q102" s="183" t="s">
        <v>287</v>
      </c>
      <c r="R102" s="183" t="s">
        <v>418</v>
      </c>
      <c r="S102" s="183" t="s">
        <v>419</v>
      </c>
      <c r="T102" s="183" t="s">
        <v>287</v>
      </c>
    </row>
    <row r="103" spans="1:20" s="183" customFormat="1" ht="14.1" customHeight="1">
      <c r="A103" s="184" t="s">
        <v>287</v>
      </c>
      <c r="B103" s="183" t="s">
        <v>288</v>
      </c>
      <c r="C103" s="183" t="s">
        <v>414</v>
      </c>
      <c r="D103" s="183" t="s">
        <v>609</v>
      </c>
      <c r="E103" s="183" t="s">
        <v>410</v>
      </c>
      <c r="F103" s="183" t="s">
        <v>370</v>
      </c>
      <c r="G103" s="183" t="s">
        <v>411</v>
      </c>
      <c r="H103" s="183" t="s">
        <v>610</v>
      </c>
      <c r="I103" s="183" t="s">
        <v>417</v>
      </c>
      <c r="J103" s="183" t="s">
        <v>287</v>
      </c>
      <c r="K103" s="185">
        <v>45293</v>
      </c>
      <c r="L103" s="185">
        <v>45293</v>
      </c>
      <c r="M103" s="183" t="s">
        <v>348</v>
      </c>
      <c r="N103" s="186">
        <v>2002.04</v>
      </c>
      <c r="O103" s="183" t="s">
        <v>287</v>
      </c>
      <c r="P103" s="183" t="s">
        <v>356</v>
      </c>
      <c r="Q103" s="183" t="s">
        <v>287</v>
      </c>
      <c r="R103" s="183" t="s">
        <v>418</v>
      </c>
      <c r="S103" s="183" t="s">
        <v>419</v>
      </c>
      <c r="T103" s="183" t="s">
        <v>287</v>
      </c>
    </row>
    <row r="104" spans="1:20" s="183" customFormat="1" ht="14.1" customHeight="1">
      <c r="A104" s="184" t="s">
        <v>287</v>
      </c>
      <c r="B104" s="183" t="s">
        <v>288</v>
      </c>
      <c r="C104" s="183" t="s">
        <v>414</v>
      </c>
      <c r="D104" s="183" t="s">
        <v>611</v>
      </c>
      <c r="E104" s="183" t="s">
        <v>410</v>
      </c>
      <c r="F104" s="183" t="s">
        <v>370</v>
      </c>
      <c r="G104" s="183" t="s">
        <v>411</v>
      </c>
      <c r="H104" s="183" t="s">
        <v>612</v>
      </c>
      <c r="I104" s="183" t="s">
        <v>417</v>
      </c>
      <c r="J104" s="183" t="s">
        <v>287</v>
      </c>
      <c r="K104" s="185">
        <v>45293</v>
      </c>
      <c r="L104" s="185">
        <v>45293</v>
      </c>
      <c r="M104" s="183" t="s">
        <v>348</v>
      </c>
      <c r="N104" s="186">
        <v>2013.31</v>
      </c>
      <c r="O104" s="183" t="s">
        <v>287</v>
      </c>
      <c r="P104" s="183" t="s">
        <v>356</v>
      </c>
      <c r="Q104" s="183" t="s">
        <v>287</v>
      </c>
      <c r="R104" s="183" t="s">
        <v>418</v>
      </c>
      <c r="S104" s="183" t="s">
        <v>419</v>
      </c>
      <c r="T104" s="183" t="s">
        <v>287</v>
      </c>
    </row>
    <row r="105" spans="1:20" s="183" customFormat="1" ht="14.1" customHeight="1">
      <c r="A105" s="184" t="s">
        <v>287</v>
      </c>
      <c r="B105" s="183" t="s">
        <v>288</v>
      </c>
      <c r="C105" s="183" t="s">
        <v>414</v>
      </c>
      <c r="D105" s="183" t="s">
        <v>613</v>
      </c>
      <c r="E105" s="183" t="s">
        <v>410</v>
      </c>
      <c r="F105" s="183" t="s">
        <v>370</v>
      </c>
      <c r="G105" s="183" t="s">
        <v>411</v>
      </c>
      <c r="H105" s="183" t="s">
        <v>614</v>
      </c>
      <c r="I105" s="183" t="s">
        <v>417</v>
      </c>
      <c r="J105" s="183" t="s">
        <v>287</v>
      </c>
      <c r="K105" s="185">
        <v>45293</v>
      </c>
      <c r="L105" s="185">
        <v>45293</v>
      </c>
      <c r="M105" s="183" t="s">
        <v>348</v>
      </c>
      <c r="N105" s="186">
        <v>2021.61</v>
      </c>
      <c r="O105" s="183" t="s">
        <v>287</v>
      </c>
      <c r="P105" s="183" t="s">
        <v>356</v>
      </c>
      <c r="Q105" s="183" t="s">
        <v>287</v>
      </c>
      <c r="R105" s="183" t="s">
        <v>418</v>
      </c>
      <c r="S105" s="183" t="s">
        <v>419</v>
      </c>
      <c r="T105" s="183" t="s">
        <v>287</v>
      </c>
    </row>
    <row r="106" spans="1:20" s="183" customFormat="1" ht="14.1" customHeight="1">
      <c r="A106" s="184" t="s">
        <v>287</v>
      </c>
      <c r="B106" s="183" t="s">
        <v>288</v>
      </c>
      <c r="C106" s="183" t="s">
        <v>414</v>
      </c>
      <c r="D106" s="183" t="s">
        <v>615</v>
      </c>
      <c r="E106" s="183" t="s">
        <v>410</v>
      </c>
      <c r="F106" s="183" t="s">
        <v>370</v>
      </c>
      <c r="G106" s="183" t="s">
        <v>411</v>
      </c>
      <c r="H106" s="183" t="s">
        <v>616</v>
      </c>
      <c r="I106" s="183" t="s">
        <v>417</v>
      </c>
      <c r="J106" s="183" t="s">
        <v>287</v>
      </c>
      <c r="K106" s="185">
        <v>45293</v>
      </c>
      <c r="L106" s="185">
        <v>45293</v>
      </c>
      <c r="M106" s="183" t="s">
        <v>348</v>
      </c>
      <c r="N106" s="186">
        <v>2036.31</v>
      </c>
      <c r="O106" s="183" t="s">
        <v>287</v>
      </c>
      <c r="P106" s="183" t="s">
        <v>356</v>
      </c>
      <c r="Q106" s="183" t="s">
        <v>287</v>
      </c>
      <c r="R106" s="183" t="s">
        <v>418</v>
      </c>
      <c r="S106" s="183" t="s">
        <v>419</v>
      </c>
      <c r="T106" s="183" t="s">
        <v>287</v>
      </c>
    </row>
    <row r="107" spans="1:20" s="183" customFormat="1" ht="14.1" customHeight="1">
      <c r="A107" s="184" t="s">
        <v>287</v>
      </c>
      <c r="B107" s="183" t="s">
        <v>288</v>
      </c>
      <c r="C107" s="183" t="s">
        <v>414</v>
      </c>
      <c r="D107" s="183" t="s">
        <v>617</v>
      </c>
      <c r="E107" s="183" t="s">
        <v>410</v>
      </c>
      <c r="F107" s="183" t="s">
        <v>370</v>
      </c>
      <c r="G107" s="183" t="s">
        <v>411</v>
      </c>
      <c r="H107" s="183" t="s">
        <v>618</v>
      </c>
      <c r="I107" s="183" t="s">
        <v>417</v>
      </c>
      <c r="J107" s="183" t="s">
        <v>287</v>
      </c>
      <c r="K107" s="185">
        <v>45293</v>
      </c>
      <c r="L107" s="185">
        <v>45293</v>
      </c>
      <c r="M107" s="183" t="s">
        <v>348</v>
      </c>
      <c r="N107" s="186">
        <v>2053.75</v>
      </c>
      <c r="O107" s="183" t="s">
        <v>287</v>
      </c>
      <c r="P107" s="183" t="s">
        <v>356</v>
      </c>
      <c r="Q107" s="183" t="s">
        <v>287</v>
      </c>
      <c r="R107" s="183" t="s">
        <v>418</v>
      </c>
      <c r="S107" s="183" t="s">
        <v>419</v>
      </c>
      <c r="T107" s="183" t="s">
        <v>287</v>
      </c>
    </row>
    <row r="108" spans="1:20" s="183" customFormat="1" ht="14.1" customHeight="1">
      <c r="A108" s="184" t="s">
        <v>287</v>
      </c>
      <c r="B108" s="183" t="s">
        <v>288</v>
      </c>
      <c r="C108" s="183" t="s">
        <v>414</v>
      </c>
      <c r="D108" s="183" t="s">
        <v>619</v>
      </c>
      <c r="E108" s="183" t="s">
        <v>410</v>
      </c>
      <c r="F108" s="183" t="s">
        <v>370</v>
      </c>
      <c r="G108" s="183" t="s">
        <v>411</v>
      </c>
      <c r="H108" s="183" t="s">
        <v>620</v>
      </c>
      <c r="I108" s="183" t="s">
        <v>417</v>
      </c>
      <c r="J108" s="183" t="s">
        <v>287</v>
      </c>
      <c r="K108" s="185">
        <v>45293</v>
      </c>
      <c r="L108" s="185">
        <v>45293</v>
      </c>
      <c r="M108" s="183" t="s">
        <v>348</v>
      </c>
      <c r="N108" s="186">
        <v>2079.7800000000002</v>
      </c>
      <c r="O108" s="183" t="s">
        <v>287</v>
      </c>
      <c r="P108" s="183" t="s">
        <v>356</v>
      </c>
      <c r="Q108" s="183" t="s">
        <v>287</v>
      </c>
      <c r="R108" s="183" t="s">
        <v>418</v>
      </c>
      <c r="S108" s="183" t="s">
        <v>419</v>
      </c>
      <c r="T108" s="183" t="s">
        <v>287</v>
      </c>
    </row>
    <row r="109" spans="1:20" s="183" customFormat="1" ht="14.1" customHeight="1">
      <c r="A109" s="184" t="s">
        <v>287</v>
      </c>
      <c r="B109" s="183" t="s">
        <v>288</v>
      </c>
      <c r="C109" s="183" t="s">
        <v>414</v>
      </c>
      <c r="D109" s="183" t="s">
        <v>621</v>
      </c>
      <c r="E109" s="183" t="s">
        <v>410</v>
      </c>
      <c r="F109" s="183" t="s">
        <v>370</v>
      </c>
      <c r="G109" s="183" t="s">
        <v>411</v>
      </c>
      <c r="H109" s="183" t="s">
        <v>622</v>
      </c>
      <c r="I109" s="183" t="s">
        <v>417</v>
      </c>
      <c r="J109" s="183" t="s">
        <v>287</v>
      </c>
      <c r="K109" s="185">
        <v>45293</v>
      </c>
      <c r="L109" s="185">
        <v>45293</v>
      </c>
      <c r="M109" s="183" t="s">
        <v>348</v>
      </c>
      <c r="N109" s="186">
        <v>2083.5300000000002</v>
      </c>
      <c r="O109" s="183" t="s">
        <v>287</v>
      </c>
      <c r="P109" s="183" t="s">
        <v>356</v>
      </c>
      <c r="Q109" s="183" t="s">
        <v>287</v>
      </c>
      <c r="R109" s="183" t="s">
        <v>418</v>
      </c>
      <c r="S109" s="183" t="s">
        <v>419</v>
      </c>
      <c r="T109" s="183" t="s">
        <v>287</v>
      </c>
    </row>
    <row r="110" spans="1:20" s="183" customFormat="1" ht="14.1" customHeight="1">
      <c r="A110" s="184" t="s">
        <v>287</v>
      </c>
      <c r="B110" s="183" t="s">
        <v>288</v>
      </c>
      <c r="C110" s="183" t="s">
        <v>414</v>
      </c>
      <c r="D110" s="183" t="s">
        <v>623</v>
      </c>
      <c r="E110" s="183" t="s">
        <v>410</v>
      </c>
      <c r="F110" s="183" t="s">
        <v>370</v>
      </c>
      <c r="G110" s="183" t="s">
        <v>411</v>
      </c>
      <c r="H110" s="183" t="s">
        <v>624</v>
      </c>
      <c r="I110" s="183" t="s">
        <v>417</v>
      </c>
      <c r="J110" s="183" t="s">
        <v>287</v>
      </c>
      <c r="K110" s="185">
        <v>45293</v>
      </c>
      <c r="L110" s="185">
        <v>45293</v>
      </c>
      <c r="M110" s="183" t="s">
        <v>348</v>
      </c>
      <c r="N110" s="186">
        <v>2120.98</v>
      </c>
      <c r="O110" s="183" t="s">
        <v>287</v>
      </c>
      <c r="P110" s="183" t="s">
        <v>356</v>
      </c>
      <c r="Q110" s="183" t="s">
        <v>287</v>
      </c>
      <c r="R110" s="183" t="s">
        <v>418</v>
      </c>
      <c r="S110" s="183" t="s">
        <v>419</v>
      </c>
      <c r="T110" s="183" t="s">
        <v>287</v>
      </c>
    </row>
    <row r="111" spans="1:20" s="183" customFormat="1" ht="14.1" customHeight="1">
      <c r="A111" s="184" t="s">
        <v>287</v>
      </c>
      <c r="B111" s="183" t="s">
        <v>288</v>
      </c>
      <c r="C111" s="183" t="s">
        <v>414</v>
      </c>
      <c r="D111" s="183" t="s">
        <v>625</v>
      </c>
      <c r="E111" s="183" t="s">
        <v>410</v>
      </c>
      <c r="F111" s="183" t="s">
        <v>370</v>
      </c>
      <c r="G111" s="183" t="s">
        <v>411</v>
      </c>
      <c r="H111" s="183" t="s">
        <v>626</v>
      </c>
      <c r="I111" s="183" t="s">
        <v>417</v>
      </c>
      <c r="J111" s="183" t="s">
        <v>287</v>
      </c>
      <c r="K111" s="185">
        <v>45293</v>
      </c>
      <c r="L111" s="185">
        <v>45293</v>
      </c>
      <c r="M111" s="183" t="s">
        <v>348</v>
      </c>
      <c r="N111" s="186">
        <v>2205</v>
      </c>
      <c r="O111" s="183" t="s">
        <v>287</v>
      </c>
      <c r="P111" s="183" t="s">
        <v>356</v>
      </c>
      <c r="Q111" s="183" t="s">
        <v>287</v>
      </c>
      <c r="R111" s="183" t="s">
        <v>418</v>
      </c>
      <c r="S111" s="183" t="s">
        <v>419</v>
      </c>
      <c r="T111" s="183" t="s">
        <v>287</v>
      </c>
    </row>
    <row r="112" spans="1:20" s="183" customFormat="1" ht="14.1" customHeight="1">
      <c r="A112" s="184" t="s">
        <v>287</v>
      </c>
      <c r="B112" s="183" t="s">
        <v>288</v>
      </c>
      <c r="C112" s="183" t="s">
        <v>414</v>
      </c>
      <c r="D112" s="183" t="s">
        <v>627</v>
      </c>
      <c r="E112" s="183" t="s">
        <v>410</v>
      </c>
      <c r="F112" s="183" t="s">
        <v>370</v>
      </c>
      <c r="G112" s="183" t="s">
        <v>411</v>
      </c>
      <c r="H112" s="183" t="s">
        <v>628</v>
      </c>
      <c r="I112" s="183" t="s">
        <v>417</v>
      </c>
      <c r="J112" s="183" t="s">
        <v>287</v>
      </c>
      <c r="K112" s="185">
        <v>45293</v>
      </c>
      <c r="L112" s="185">
        <v>45293</v>
      </c>
      <c r="M112" s="183" t="s">
        <v>348</v>
      </c>
      <c r="N112" s="186">
        <v>2206.14</v>
      </c>
      <c r="O112" s="183" t="s">
        <v>287</v>
      </c>
      <c r="P112" s="183" t="s">
        <v>356</v>
      </c>
      <c r="Q112" s="183" t="s">
        <v>287</v>
      </c>
      <c r="R112" s="183" t="s">
        <v>418</v>
      </c>
      <c r="S112" s="183" t="s">
        <v>419</v>
      </c>
      <c r="T112" s="183" t="s">
        <v>287</v>
      </c>
    </row>
    <row r="113" spans="1:20" s="183" customFormat="1" ht="14.1" customHeight="1">
      <c r="A113" s="184" t="s">
        <v>287</v>
      </c>
      <c r="B113" s="183" t="s">
        <v>288</v>
      </c>
      <c r="C113" s="183" t="s">
        <v>414</v>
      </c>
      <c r="D113" s="183" t="s">
        <v>629</v>
      </c>
      <c r="E113" s="183" t="s">
        <v>410</v>
      </c>
      <c r="F113" s="183" t="s">
        <v>370</v>
      </c>
      <c r="G113" s="183" t="s">
        <v>411</v>
      </c>
      <c r="H113" s="183" t="s">
        <v>630</v>
      </c>
      <c r="I113" s="183" t="s">
        <v>417</v>
      </c>
      <c r="J113" s="183" t="s">
        <v>287</v>
      </c>
      <c r="K113" s="185">
        <v>45293</v>
      </c>
      <c r="L113" s="185">
        <v>45293</v>
      </c>
      <c r="M113" s="183" t="s">
        <v>348</v>
      </c>
      <c r="N113" s="186">
        <v>2242.35</v>
      </c>
      <c r="O113" s="183" t="s">
        <v>287</v>
      </c>
      <c r="P113" s="183" t="s">
        <v>356</v>
      </c>
      <c r="Q113" s="183" t="s">
        <v>287</v>
      </c>
      <c r="R113" s="183" t="s">
        <v>418</v>
      </c>
      <c r="S113" s="183" t="s">
        <v>419</v>
      </c>
      <c r="T113" s="183" t="s">
        <v>287</v>
      </c>
    </row>
    <row r="114" spans="1:20" s="183" customFormat="1" ht="14.1" customHeight="1">
      <c r="A114" s="184" t="s">
        <v>287</v>
      </c>
      <c r="B114" s="183" t="s">
        <v>288</v>
      </c>
      <c r="C114" s="183" t="s">
        <v>414</v>
      </c>
      <c r="D114" s="183" t="s">
        <v>631</v>
      </c>
      <c r="E114" s="183" t="s">
        <v>410</v>
      </c>
      <c r="F114" s="183" t="s">
        <v>370</v>
      </c>
      <c r="G114" s="183" t="s">
        <v>411</v>
      </c>
      <c r="H114" s="183" t="s">
        <v>632</v>
      </c>
      <c r="I114" s="183" t="s">
        <v>417</v>
      </c>
      <c r="J114" s="183" t="s">
        <v>287</v>
      </c>
      <c r="K114" s="185">
        <v>45293</v>
      </c>
      <c r="L114" s="185">
        <v>45293</v>
      </c>
      <c r="M114" s="183" t="s">
        <v>348</v>
      </c>
      <c r="N114" s="186">
        <v>2255.58</v>
      </c>
      <c r="O114" s="183" t="s">
        <v>287</v>
      </c>
      <c r="P114" s="183" t="s">
        <v>356</v>
      </c>
      <c r="Q114" s="183" t="s">
        <v>287</v>
      </c>
      <c r="R114" s="183" t="s">
        <v>418</v>
      </c>
      <c r="S114" s="183" t="s">
        <v>419</v>
      </c>
      <c r="T114" s="183" t="s">
        <v>287</v>
      </c>
    </row>
    <row r="115" spans="1:20" s="183" customFormat="1" ht="14.1" customHeight="1">
      <c r="A115" s="184" t="s">
        <v>287</v>
      </c>
      <c r="B115" s="183" t="s">
        <v>288</v>
      </c>
      <c r="C115" s="183" t="s">
        <v>414</v>
      </c>
      <c r="D115" s="183" t="s">
        <v>633</v>
      </c>
      <c r="E115" s="183" t="s">
        <v>410</v>
      </c>
      <c r="F115" s="183" t="s">
        <v>370</v>
      </c>
      <c r="G115" s="183" t="s">
        <v>411</v>
      </c>
      <c r="H115" s="183" t="s">
        <v>634</v>
      </c>
      <c r="I115" s="183" t="s">
        <v>417</v>
      </c>
      <c r="J115" s="183" t="s">
        <v>287</v>
      </c>
      <c r="K115" s="185">
        <v>45293</v>
      </c>
      <c r="L115" s="185">
        <v>45293</v>
      </c>
      <c r="M115" s="183" t="s">
        <v>348</v>
      </c>
      <c r="N115" s="186">
        <v>2301.0700000000002</v>
      </c>
      <c r="O115" s="183" t="s">
        <v>287</v>
      </c>
      <c r="P115" s="183" t="s">
        <v>356</v>
      </c>
      <c r="Q115" s="183" t="s">
        <v>287</v>
      </c>
      <c r="R115" s="183" t="s">
        <v>418</v>
      </c>
      <c r="S115" s="183" t="s">
        <v>419</v>
      </c>
      <c r="T115" s="183" t="s">
        <v>287</v>
      </c>
    </row>
    <row r="116" spans="1:20" s="183" customFormat="1" ht="14.1" customHeight="1">
      <c r="A116" s="184" t="s">
        <v>287</v>
      </c>
      <c r="B116" s="183" t="s">
        <v>288</v>
      </c>
      <c r="C116" s="183" t="s">
        <v>414</v>
      </c>
      <c r="D116" s="183" t="s">
        <v>635</v>
      </c>
      <c r="E116" s="183" t="s">
        <v>410</v>
      </c>
      <c r="F116" s="183" t="s">
        <v>370</v>
      </c>
      <c r="G116" s="183" t="s">
        <v>411</v>
      </c>
      <c r="H116" s="183" t="s">
        <v>636</v>
      </c>
      <c r="I116" s="183" t="s">
        <v>417</v>
      </c>
      <c r="J116" s="183" t="s">
        <v>287</v>
      </c>
      <c r="K116" s="185">
        <v>45293</v>
      </c>
      <c r="L116" s="185">
        <v>45293</v>
      </c>
      <c r="M116" s="183" t="s">
        <v>348</v>
      </c>
      <c r="N116" s="186">
        <v>2435.1799999999998</v>
      </c>
      <c r="O116" s="183" t="s">
        <v>287</v>
      </c>
      <c r="P116" s="183" t="s">
        <v>356</v>
      </c>
      <c r="Q116" s="183" t="s">
        <v>287</v>
      </c>
      <c r="R116" s="183" t="s">
        <v>418</v>
      </c>
      <c r="S116" s="183" t="s">
        <v>419</v>
      </c>
      <c r="T116" s="183" t="s">
        <v>287</v>
      </c>
    </row>
    <row r="117" spans="1:20" s="183" customFormat="1" ht="14.1" customHeight="1">
      <c r="A117" s="184" t="s">
        <v>287</v>
      </c>
      <c r="B117" s="183" t="s">
        <v>288</v>
      </c>
      <c r="C117" s="183" t="s">
        <v>414</v>
      </c>
      <c r="D117" s="183" t="s">
        <v>637</v>
      </c>
      <c r="E117" s="183" t="s">
        <v>410</v>
      </c>
      <c r="F117" s="183" t="s">
        <v>370</v>
      </c>
      <c r="G117" s="183" t="s">
        <v>411</v>
      </c>
      <c r="H117" s="183" t="s">
        <v>638</v>
      </c>
      <c r="I117" s="183" t="s">
        <v>417</v>
      </c>
      <c r="J117" s="183" t="s">
        <v>287</v>
      </c>
      <c r="K117" s="185">
        <v>45293</v>
      </c>
      <c r="L117" s="185">
        <v>45293</v>
      </c>
      <c r="M117" s="183" t="s">
        <v>348</v>
      </c>
      <c r="N117" s="186">
        <v>2476.84</v>
      </c>
      <c r="O117" s="183" t="s">
        <v>287</v>
      </c>
      <c r="P117" s="183" t="s">
        <v>356</v>
      </c>
      <c r="Q117" s="183" t="s">
        <v>287</v>
      </c>
      <c r="R117" s="183" t="s">
        <v>418</v>
      </c>
      <c r="S117" s="183" t="s">
        <v>419</v>
      </c>
      <c r="T117" s="183" t="s">
        <v>287</v>
      </c>
    </row>
    <row r="118" spans="1:20" s="183" customFormat="1" ht="14.1" customHeight="1">
      <c r="A118" s="184" t="s">
        <v>287</v>
      </c>
      <c r="B118" s="183" t="s">
        <v>288</v>
      </c>
      <c r="C118" s="183" t="s">
        <v>414</v>
      </c>
      <c r="D118" s="183" t="s">
        <v>639</v>
      </c>
      <c r="E118" s="183" t="s">
        <v>410</v>
      </c>
      <c r="F118" s="183" t="s">
        <v>370</v>
      </c>
      <c r="G118" s="183" t="s">
        <v>411</v>
      </c>
      <c r="H118" s="183" t="s">
        <v>640</v>
      </c>
      <c r="I118" s="183" t="s">
        <v>417</v>
      </c>
      <c r="J118" s="183" t="s">
        <v>287</v>
      </c>
      <c r="K118" s="185">
        <v>45293</v>
      </c>
      <c r="L118" s="185">
        <v>45293</v>
      </c>
      <c r="M118" s="183" t="s">
        <v>348</v>
      </c>
      <c r="N118" s="186">
        <v>2522.9899999999998</v>
      </c>
      <c r="O118" s="183" t="s">
        <v>287</v>
      </c>
      <c r="P118" s="183" t="s">
        <v>356</v>
      </c>
      <c r="Q118" s="183" t="s">
        <v>287</v>
      </c>
      <c r="R118" s="183" t="s">
        <v>418</v>
      </c>
      <c r="S118" s="183" t="s">
        <v>419</v>
      </c>
      <c r="T118" s="183" t="s">
        <v>287</v>
      </c>
    </row>
    <row r="119" spans="1:20" s="183" customFormat="1" ht="14.1" customHeight="1">
      <c r="A119" s="184" t="s">
        <v>287</v>
      </c>
      <c r="B119" s="183" t="s">
        <v>288</v>
      </c>
      <c r="C119" s="183" t="s">
        <v>414</v>
      </c>
      <c r="D119" s="183" t="s">
        <v>641</v>
      </c>
      <c r="E119" s="183" t="s">
        <v>410</v>
      </c>
      <c r="F119" s="183" t="s">
        <v>370</v>
      </c>
      <c r="G119" s="183" t="s">
        <v>411</v>
      </c>
      <c r="H119" s="183" t="s">
        <v>642</v>
      </c>
      <c r="I119" s="183" t="s">
        <v>417</v>
      </c>
      <c r="J119" s="183" t="s">
        <v>287</v>
      </c>
      <c r="K119" s="185">
        <v>45293</v>
      </c>
      <c r="L119" s="185">
        <v>45293</v>
      </c>
      <c r="M119" s="183" t="s">
        <v>348</v>
      </c>
      <c r="N119" s="186">
        <v>2590.6999999999998</v>
      </c>
      <c r="O119" s="183" t="s">
        <v>287</v>
      </c>
      <c r="P119" s="183" t="s">
        <v>356</v>
      </c>
      <c r="Q119" s="183" t="s">
        <v>287</v>
      </c>
      <c r="R119" s="183" t="s">
        <v>418</v>
      </c>
      <c r="S119" s="183" t="s">
        <v>419</v>
      </c>
      <c r="T119" s="183" t="s">
        <v>287</v>
      </c>
    </row>
    <row r="120" spans="1:20" s="183" customFormat="1" ht="14.1" customHeight="1">
      <c r="A120" s="184" t="s">
        <v>287</v>
      </c>
      <c r="B120" s="183" t="s">
        <v>288</v>
      </c>
      <c r="C120" s="183" t="s">
        <v>414</v>
      </c>
      <c r="D120" s="183" t="s">
        <v>643</v>
      </c>
      <c r="E120" s="183" t="s">
        <v>410</v>
      </c>
      <c r="F120" s="183" t="s">
        <v>370</v>
      </c>
      <c r="G120" s="183" t="s">
        <v>411</v>
      </c>
      <c r="H120" s="183" t="s">
        <v>644</v>
      </c>
      <c r="I120" s="183" t="s">
        <v>417</v>
      </c>
      <c r="J120" s="183" t="s">
        <v>287</v>
      </c>
      <c r="K120" s="185">
        <v>45293</v>
      </c>
      <c r="L120" s="185">
        <v>45293</v>
      </c>
      <c r="M120" s="183" t="s">
        <v>348</v>
      </c>
      <c r="N120" s="186">
        <v>2597.34</v>
      </c>
      <c r="O120" s="183" t="s">
        <v>287</v>
      </c>
      <c r="P120" s="183" t="s">
        <v>356</v>
      </c>
      <c r="Q120" s="183" t="s">
        <v>287</v>
      </c>
      <c r="R120" s="183" t="s">
        <v>418</v>
      </c>
      <c r="S120" s="183" t="s">
        <v>419</v>
      </c>
      <c r="T120" s="183" t="s">
        <v>287</v>
      </c>
    </row>
    <row r="121" spans="1:20" s="183" customFormat="1" ht="14.1" customHeight="1">
      <c r="A121" s="184" t="s">
        <v>287</v>
      </c>
      <c r="B121" s="183" t="s">
        <v>288</v>
      </c>
      <c r="C121" s="183" t="s">
        <v>414</v>
      </c>
      <c r="D121" s="183" t="s">
        <v>645</v>
      </c>
      <c r="E121" s="183" t="s">
        <v>410</v>
      </c>
      <c r="F121" s="183" t="s">
        <v>370</v>
      </c>
      <c r="G121" s="183" t="s">
        <v>411</v>
      </c>
      <c r="H121" s="183" t="s">
        <v>646</v>
      </c>
      <c r="I121" s="183" t="s">
        <v>417</v>
      </c>
      <c r="J121" s="183" t="s">
        <v>287</v>
      </c>
      <c r="K121" s="185">
        <v>45293</v>
      </c>
      <c r="L121" s="185">
        <v>45293</v>
      </c>
      <c r="M121" s="183" t="s">
        <v>348</v>
      </c>
      <c r="N121" s="186">
        <v>2605.8000000000002</v>
      </c>
      <c r="O121" s="183" t="s">
        <v>287</v>
      </c>
      <c r="P121" s="183" t="s">
        <v>356</v>
      </c>
      <c r="Q121" s="183" t="s">
        <v>287</v>
      </c>
      <c r="R121" s="183" t="s">
        <v>418</v>
      </c>
      <c r="S121" s="183" t="s">
        <v>419</v>
      </c>
      <c r="T121" s="183" t="s">
        <v>287</v>
      </c>
    </row>
    <row r="122" spans="1:20" s="183" customFormat="1" ht="14.1" customHeight="1">
      <c r="A122" s="184" t="s">
        <v>287</v>
      </c>
      <c r="B122" s="183" t="s">
        <v>288</v>
      </c>
      <c r="C122" s="183" t="s">
        <v>414</v>
      </c>
      <c r="D122" s="183" t="s">
        <v>647</v>
      </c>
      <c r="E122" s="183" t="s">
        <v>410</v>
      </c>
      <c r="F122" s="183" t="s">
        <v>370</v>
      </c>
      <c r="G122" s="183" t="s">
        <v>411</v>
      </c>
      <c r="H122" s="183" t="s">
        <v>648</v>
      </c>
      <c r="I122" s="183" t="s">
        <v>417</v>
      </c>
      <c r="J122" s="183" t="s">
        <v>287</v>
      </c>
      <c r="K122" s="185">
        <v>45293</v>
      </c>
      <c r="L122" s="185">
        <v>45293</v>
      </c>
      <c r="M122" s="183" t="s">
        <v>348</v>
      </c>
      <c r="N122" s="186">
        <v>2606.1799999999998</v>
      </c>
      <c r="O122" s="183" t="s">
        <v>287</v>
      </c>
      <c r="P122" s="183" t="s">
        <v>356</v>
      </c>
      <c r="Q122" s="183" t="s">
        <v>287</v>
      </c>
      <c r="R122" s="183" t="s">
        <v>418</v>
      </c>
      <c r="S122" s="183" t="s">
        <v>419</v>
      </c>
      <c r="T122" s="183" t="s">
        <v>287</v>
      </c>
    </row>
    <row r="123" spans="1:20" s="183" customFormat="1" ht="14.1" customHeight="1">
      <c r="A123" s="184" t="s">
        <v>287</v>
      </c>
      <c r="B123" s="183" t="s">
        <v>288</v>
      </c>
      <c r="C123" s="183" t="s">
        <v>414</v>
      </c>
      <c r="D123" s="183" t="s">
        <v>649</v>
      </c>
      <c r="E123" s="183" t="s">
        <v>410</v>
      </c>
      <c r="F123" s="183" t="s">
        <v>370</v>
      </c>
      <c r="G123" s="183" t="s">
        <v>411</v>
      </c>
      <c r="H123" s="183" t="s">
        <v>650</v>
      </c>
      <c r="I123" s="183" t="s">
        <v>417</v>
      </c>
      <c r="J123" s="183" t="s">
        <v>287</v>
      </c>
      <c r="K123" s="185">
        <v>45293</v>
      </c>
      <c r="L123" s="185">
        <v>45293</v>
      </c>
      <c r="M123" s="183" t="s">
        <v>348</v>
      </c>
      <c r="N123" s="186">
        <v>2613.58</v>
      </c>
      <c r="O123" s="183" t="s">
        <v>287</v>
      </c>
      <c r="P123" s="183" t="s">
        <v>356</v>
      </c>
      <c r="Q123" s="183" t="s">
        <v>287</v>
      </c>
      <c r="R123" s="183" t="s">
        <v>418</v>
      </c>
      <c r="S123" s="183" t="s">
        <v>419</v>
      </c>
      <c r="T123" s="183" t="s">
        <v>287</v>
      </c>
    </row>
    <row r="124" spans="1:20" s="183" customFormat="1" ht="14.1" customHeight="1">
      <c r="A124" s="184" t="s">
        <v>287</v>
      </c>
      <c r="B124" s="183" t="s">
        <v>288</v>
      </c>
      <c r="C124" s="183" t="s">
        <v>414</v>
      </c>
      <c r="D124" s="183" t="s">
        <v>651</v>
      </c>
      <c r="E124" s="183" t="s">
        <v>410</v>
      </c>
      <c r="F124" s="183" t="s">
        <v>370</v>
      </c>
      <c r="G124" s="183" t="s">
        <v>411</v>
      </c>
      <c r="H124" s="183" t="s">
        <v>652</v>
      </c>
      <c r="I124" s="183" t="s">
        <v>417</v>
      </c>
      <c r="J124" s="183" t="s">
        <v>287</v>
      </c>
      <c r="K124" s="185">
        <v>45293</v>
      </c>
      <c r="L124" s="185">
        <v>45293</v>
      </c>
      <c r="M124" s="183" t="s">
        <v>348</v>
      </c>
      <c r="N124" s="186">
        <v>2691.51</v>
      </c>
      <c r="O124" s="183" t="s">
        <v>287</v>
      </c>
      <c r="P124" s="183" t="s">
        <v>356</v>
      </c>
      <c r="Q124" s="183" t="s">
        <v>287</v>
      </c>
      <c r="R124" s="183" t="s">
        <v>418</v>
      </c>
      <c r="S124" s="183" t="s">
        <v>419</v>
      </c>
      <c r="T124" s="183" t="s">
        <v>287</v>
      </c>
    </row>
    <row r="125" spans="1:20" s="183" customFormat="1" ht="14.1" customHeight="1">
      <c r="A125" s="184" t="s">
        <v>287</v>
      </c>
      <c r="B125" s="183" t="s">
        <v>288</v>
      </c>
      <c r="C125" s="183" t="s">
        <v>414</v>
      </c>
      <c r="D125" s="183" t="s">
        <v>653</v>
      </c>
      <c r="E125" s="183" t="s">
        <v>410</v>
      </c>
      <c r="F125" s="183" t="s">
        <v>370</v>
      </c>
      <c r="G125" s="183" t="s">
        <v>411</v>
      </c>
      <c r="H125" s="183" t="s">
        <v>654</v>
      </c>
      <c r="I125" s="183" t="s">
        <v>417</v>
      </c>
      <c r="J125" s="183" t="s">
        <v>287</v>
      </c>
      <c r="K125" s="185">
        <v>45293</v>
      </c>
      <c r="L125" s="185">
        <v>45293</v>
      </c>
      <c r="M125" s="183" t="s">
        <v>348</v>
      </c>
      <c r="N125" s="186">
        <v>2709.93</v>
      </c>
      <c r="O125" s="183" t="s">
        <v>287</v>
      </c>
      <c r="P125" s="183" t="s">
        <v>356</v>
      </c>
      <c r="Q125" s="183" t="s">
        <v>287</v>
      </c>
      <c r="R125" s="183" t="s">
        <v>418</v>
      </c>
      <c r="S125" s="183" t="s">
        <v>419</v>
      </c>
      <c r="T125" s="183" t="s">
        <v>287</v>
      </c>
    </row>
    <row r="126" spans="1:20" s="183" customFormat="1" ht="14.1" customHeight="1">
      <c r="A126" s="184" t="s">
        <v>287</v>
      </c>
      <c r="B126" s="183" t="s">
        <v>288</v>
      </c>
      <c r="C126" s="183" t="s">
        <v>414</v>
      </c>
      <c r="D126" s="183" t="s">
        <v>655</v>
      </c>
      <c r="E126" s="183" t="s">
        <v>410</v>
      </c>
      <c r="F126" s="183" t="s">
        <v>370</v>
      </c>
      <c r="G126" s="183" t="s">
        <v>411</v>
      </c>
      <c r="H126" s="183" t="s">
        <v>656</v>
      </c>
      <c r="I126" s="183" t="s">
        <v>417</v>
      </c>
      <c r="J126" s="183" t="s">
        <v>287</v>
      </c>
      <c r="K126" s="185">
        <v>45293</v>
      </c>
      <c r="L126" s="185">
        <v>45293</v>
      </c>
      <c r="M126" s="183" t="s">
        <v>348</v>
      </c>
      <c r="N126" s="186">
        <v>2787.18</v>
      </c>
      <c r="O126" s="183" t="s">
        <v>287</v>
      </c>
      <c r="P126" s="183" t="s">
        <v>356</v>
      </c>
      <c r="Q126" s="183" t="s">
        <v>287</v>
      </c>
      <c r="R126" s="183" t="s">
        <v>418</v>
      </c>
      <c r="S126" s="183" t="s">
        <v>419</v>
      </c>
      <c r="T126" s="183" t="s">
        <v>287</v>
      </c>
    </row>
    <row r="127" spans="1:20" s="183" customFormat="1" ht="14.1" customHeight="1">
      <c r="A127" s="184" t="s">
        <v>287</v>
      </c>
      <c r="B127" s="183" t="s">
        <v>288</v>
      </c>
      <c r="C127" s="183" t="s">
        <v>414</v>
      </c>
      <c r="D127" s="183" t="s">
        <v>657</v>
      </c>
      <c r="E127" s="183" t="s">
        <v>410</v>
      </c>
      <c r="F127" s="183" t="s">
        <v>370</v>
      </c>
      <c r="G127" s="183" t="s">
        <v>411</v>
      </c>
      <c r="H127" s="183" t="s">
        <v>658</v>
      </c>
      <c r="I127" s="183" t="s">
        <v>417</v>
      </c>
      <c r="J127" s="183" t="s">
        <v>287</v>
      </c>
      <c r="K127" s="185">
        <v>45293</v>
      </c>
      <c r="L127" s="185">
        <v>45293</v>
      </c>
      <c r="M127" s="183" t="s">
        <v>348</v>
      </c>
      <c r="N127" s="186">
        <v>2812.2</v>
      </c>
      <c r="O127" s="183" t="s">
        <v>287</v>
      </c>
      <c r="P127" s="183" t="s">
        <v>356</v>
      </c>
      <c r="Q127" s="183" t="s">
        <v>287</v>
      </c>
      <c r="R127" s="183" t="s">
        <v>418</v>
      </c>
      <c r="S127" s="183" t="s">
        <v>419</v>
      </c>
      <c r="T127" s="183" t="s">
        <v>287</v>
      </c>
    </row>
    <row r="128" spans="1:20" s="183" customFormat="1" ht="14.1" customHeight="1">
      <c r="A128" s="184" t="s">
        <v>287</v>
      </c>
      <c r="B128" s="183" t="s">
        <v>288</v>
      </c>
      <c r="C128" s="183" t="s">
        <v>414</v>
      </c>
      <c r="D128" s="183" t="s">
        <v>659</v>
      </c>
      <c r="E128" s="183" t="s">
        <v>410</v>
      </c>
      <c r="F128" s="183" t="s">
        <v>370</v>
      </c>
      <c r="G128" s="183" t="s">
        <v>411</v>
      </c>
      <c r="H128" s="183" t="s">
        <v>660</v>
      </c>
      <c r="I128" s="183" t="s">
        <v>417</v>
      </c>
      <c r="J128" s="183" t="s">
        <v>287</v>
      </c>
      <c r="K128" s="185">
        <v>45293</v>
      </c>
      <c r="L128" s="185">
        <v>45293</v>
      </c>
      <c r="M128" s="183" t="s">
        <v>348</v>
      </c>
      <c r="N128" s="186">
        <v>2857.88</v>
      </c>
      <c r="O128" s="183" t="s">
        <v>287</v>
      </c>
      <c r="P128" s="183" t="s">
        <v>356</v>
      </c>
      <c r="Q128" s="183" t="s">
        <v>287</v>
      </c>
      <c r="R128" s="183" t="s">
        <v>418</v>
      </c>
      <c r="S128" s="183" t="s">
        <v>419</v>
      </c>
      <c r="T128" s="183" t="s">
        <v>287</v>
      </c>
    </row>
    <row r="129" spans="1:20" s="183" customFormat="1" ht="14.1" customHeight="1">
      <c r="A129" s="184" t="s">
        <v>287</v>
      </c>
      <c r="B129" s="183" t="s">
        <v>288</v>
      </c>
      <c r="C129" s="183" t="s">
        <v>414</v>
      </c>
      <c r="D129" s="183" t="s">
        <v>661</v>
      </c>
      <c r="E129" s="183" t="s">
        <v>410</v>
      </c>
      <c r="F129" s="183" t="s">
        <v>370</v>
      </c>
      <c r="G129" s="183" t="s">
        <v>411</v>
      </c>
      <c r="H129" s="183" t="s">
        <v>662</v>
      </c>
      <c r="I129" s="183" t="s">
        <v>417</v>
      </c>
      <c r="J129" s="183" t="s">
        <v>287</v>
      </c>
      <c r="K129" s="185">
        <v>45293</v>
      </c>
      <c r="L129" s="185">
        <v>45293</v>
      </c>
      <c r="M129" s="183" t="s">
        <v>348</v>
      </c>
      <c r="N129" s="186">
        <v>2911.59</v>
      </c>
      <c r="O129" s="183" t="s">
        <v>287</v>
      </c>
      <c r="P129" s="183" t="s">
        <v>356</v>
      </c>
      <c r="Q129" s="183" t="s">
        <v>287</v>
      </c>
      <c r="R129" s="183" t="s">
        <v>468</v>
      </c>
      <c r="S129" s="183" t="s">
        <v>419</v>
      </c>
      <c r="T129" s="183" t="s">
        <v>287</v>
      </c>
    </row>
    <row r="130" spans="1:20" s="183" customFormat="1" ht="14.1" customHeight="1">
      <c r="A130" s="184" t="s">
        <v>287</v>
      </c>
      <c r="B130" s="183" t="s">
        <v>288</v>
      </c>
      <c r="C130" s="183" t="s">
        <v>414</v>
      </c>
      <c r="D130" s="183" t="s">
        <v>663</v>
      </c>
      <c r="E130" s="183" t="s">
        <v>410</v>
      </c>
      <c r="F130" s="183" t="s">
        <v>370</v>
      </c>
      <c r="G130" s="183" t="s">
        <v>411</v>
      </c>
      <c r="H130" s="183" t="s">
        <v>664</v>
      </c>
      <c r="I130" s="183" t="s">
        <v>417</v>
      </c>
      <c r="J130" s="183" t="s">
        <v>287</v>
      </c>
      <c r="K130" s="185">
        <v>45293</v>
      </c>
      <c r="L130" s="185">
        <v>45293</v>
      </c>
      <c r="M130" s="183" t="s">
        <v>348</v>
      </c>
      <c r="N130" s="186">
        <v>2916.24</v>
      </c>
      <c r="O130" s="183" t="s">
        <v>287</v>
      </c>
      <c r="P130" s="183" t="s">
        <v>356</v>
      </c>
      <c r="Q130" s="183" t="s">
        <v>287</v>
      </c>
      <c r="R130" s="183" t="s">
        <v>418</v>
      </c>
      <c r="S130" s="183" t="s">
        <v>419</v>
      </c>
      <c r="T130" s="183" t="s">
        <v>287</v>
      </c>
    </row>
    <row r="131" spans="1:20" s="183" customFormat="1" ht="14.1" customHeight="1">
      <c r="A131" s="184" t="s">
        <v>287</v>
      </c>
      <c r="B131" s="183" t="s">
        <v>288</v>
      </c>
      <c r="C131" s="183" t="s">
        <v>414</v>
      </c>
      <c r="D131" s="183" t="s">
        <v>665</v>
      </c>
      <c r="E131" s="183" t="s">
        <v>410</v>
      </c>
      <c r="F131" s="183" t="s">
        <v>370</v>
      </c>
      <c r="G131" s="183" t="s">
        <v>411</v>
      </c>
      <c r="H131" s="183" t="s">
        <v>666</v>
      </c>
      <c r="I131" s="183" t="s">
        <v>417</v>
      </c>
      <c r="J131" s="183" t="s">
        <v>287</v>
      </c>
      <c r="K131" s="185">
        <v>45293</v>
      </c>
      <c r="L131" s="185">
        <v>45293</v>
      </c>
      <c r="M131" s="183" t="s">
        <v>348</v>
      </c>
      <c r="N131" s="186">
        <v>2947.93</v>
      </c>
      <c r="O131" s="183" t="s">
        <v>287</v>
      </c>
      <c r="P131" s="183" t="s">
        <v>356</v>
      </c>
      <c r="Q131" s="183" t="s">
        <v>287</v>
      </c>
      <c r="R131" s="183" t="s">
        <v>418</v>
      </c>
      <c r="S131" s="183" t="s">
        <v>419</v>
      </c>
      <c r="T131" s="183" t="s">
        <v>287</v>
      </c>
    </row>
    <row r="132" spans="1:20" s="183" customFormat="1" ht="14.1" customHeight="1">
      <c r="A132" s="184" t="s">
        <v>287</v>
      </c>
      <c r="B132" s="183" t="s">
        <v>288</v>
      </c>
      <c r="C132" s="183" t="s">
        <v>414</v>
      </c>
      <c r="D132" s="183" t="s">
        <v>667</v>
      </c>
      <c r="E132" s="183" t="s">
        <v>410</v>
      </c>
      <c r="F132" s="183" t="s">
        <v>370</v>
      </c>
      <c r="G132" s="183" t="s">
        <v>411</v>
      </c>
      <c r="H132" s="183" t="s">
        <v>668</v>
      </c>
      <c r="I132" s="183" t="s">
        <v>417</v>
      </c>
      <c r="J132" s="183" t="s">
        <v>287</v>
      </c>
      <c r="K132" s="185">
        <v>45293</v>
      </c>
      <c r="L132" s="185">
        <v>45293</v>
      </c>
      <c r="M132" s="183" t="s">
        <v>348</v>
      </c>
      <c r="N132" s="186">
        <v>2954.92</v>
      </c>
      <c r="O132" s="183" t="s">
        <v>287</v>
      </c>
      <c r="P132" s="183" t="s">
        <v>356</v>
      </c>
      <c r="Q132" s="183" t="s">
        <v>287</v>
      </c>
      <c r="R132" s="183" t="s">
        <v>418</v>
      </c>
      <c r="S132" s="183" t="s">
        <v>419</v>
      </c>
      <c r="T132" s="183" t="s">
        <v>287</v>
      </c>
    </row>
    <row r="133" spans="1:20" s="183" customFormat="1" ht="14.1" customHeight="1">
      <c r="A133" s="184" t="s">
        <v>287</v>
      </c>
      <c r="B133" s="183" t="s">
        <v>288</v>
      </c>
      <c r="C133" s="183" t="s">
        <v>414</v>
      </c>
      <c r="D133" s="183" t="s">
        <v>669</v>
      </c>
      <c r="E133" s="183" t="s">
        <v>410</v>
      </c>
      <c r="F133" s="183" t="s">
        <v>370</v>
      </c>
      <c r="G133" s="183" t="s">
        <v>411</v>
      </c>
      <c r="H133" s="183" t="s">
        <v>670</v>
      </c>
      <c r="I133" s="183" t="s">
        <v>417</v>
      </c>
      <c r="J133" s="183" t="s">
        <v>287</v>
      </c>
      <c r="K133" s="185">
        <v>45293</v>
      </c>
      <c r="L133" s="185">
        <v>45293</v>
      </c>
      <c r="M133" s="183" t="s">
        <v>348</v>
      </c>
      <c r="N133" s="186">
        <v>2975.07</v>
      </c>
      <c r="O133" s="183" t="s">
        <v>287</v>
      </c>
      <c r="P133" s="183" t="s">
        <v>356</v>
      </c>
      <c r="Q133" s="183" t="s">
        <v>287</v>
      </c>
      <c r="R133" s="183" t="s">
        <v>418</v>
      </c>
      <c r="S133" s="183" t="s">
        <v>419</v>
      </c>
      <c r="T133" s="183" t="s">
        <v>287</v>
      </c>
    </row>
    <row r="134" spans="1:20" s="183" customFormat="1" ht="14.1" customHeight="1">
      <c r="A134" s="184" t="s">
        <v>287</v>
      </c>
      <c r="B134" s="183" t="s">
        <v>288</v>
      </c>
      <c r="C134" s="183" t="s">
        <v>436</v>
      </c>
      <c r="D134" s="183" t="s">
        <v>671</v>
      </c>
      <c r="E134" s="183" t="s">
        <v>410</v>
      </c>
      <c r="F134" s="183" t="s">
        <v>370</v>
      </c>
      <c r="G134" s="183" t="s">
        <v>411</v>
      </c>
      <c r="H134" s="183" t="s">
        <v>672</v>
      </c>
      <c r="I134" s="183" t="s">
        <v>417</v>
      </c>
      <c r="J134" s="183" t="s">
        <v>287</v>
      </c>
      <c r="K134" s="185">
        <v>45299</v>
      </c>
      <c r="L134" s="185">
        <v>45299</v>
      </c>
      <c r="M134" s="183" t="s">
        <v>348</v>
      </c>
      <c r="N134" s="186">
        <v>3008.72</v>
      </c>
      <c r="O134" s="183" t="s">
        <v>287</v>
      </c>
      <c r="P134" s="183" t="s">
        <v>356</v>
      </c>
      <c r="Q134" s="183" t="s">
        <v>287</v>
      </c>
      <c r="R134" s="183" t="s">
        <v>418</v>
      </c>
      <c r="S134" s="183" t="s">
        <v>419</v>
      </c>
      <c r="T134" s="183" t="s">
        <v>287</v>
      </c>
    </row>
    <row r="135" spans="1:20" s="183" customFormat="1" ht="14.1" customHeight="1">
      <c r="A135" s="184" t="s">
        <v>287</v>
      </c>
      <c r="B135" s="183" t="s">
        <v>288</v>
      </c>
      <c r="C135" s="183" t="s">
        <v>414</v>
      </c>
      <c r="D135" s="183" t="s">
        <v>673</v>
      </c>
      <c r="E135" s="183" t="s">
        <v>410</v>
      </c>
      <c r="F135" s="183" t="s">
        <v>370</v>
      </c>
      <c r="G135" s="183" t="s">
        <v>411</v>
      </c>
      <c r="H135" s="183" t="s">
        <v>674</v>
      </c>
      <c r="I135" s="183" t="s">
        <v>417</v>
      </c>
      <c r="J135" s="183" t="s">
        <v>287</v>
      </c>
      <c r="K135" s="185">
        <v>45293</v>
      </c>
      <c r="L135" s="185">
        <v>45293</v>
      </c>
      <c r="M135" s="183" t="s">
        <v>348</v>
      </c>
      <c r="N135" s="186">
        <v>3037.86</v>
      </c>
      <c r="O135" s="183" t="s">
        <v>287</v>
      </c>
      <c r="P135" s="183" t="s">
        <v>356</v>
      </c>
      <c r="Q135" s="183" t="s">
        <v>287</v>
      </c>
      <c r="R135" s="183" t="s">
        <v>418</v>
      </c>
      <c r="S135" s="183" t="s">
        <v>419</v>
      </c>
      <c r="T135" s="183" t="s">
        <v>287</v>
      </c>
    </row>
    <row r="136" spans="1:20" s="183" customFormat="1" ht="14.1" customHeight="1">
      <c r="A136" s="184" t="s">
        <v>287</v>
      </c>
      <c r="B136" s="183" t="s">
        <v>288</v>
      </c>
      <c r="C136" s="183" t="s">
        <v>414</v>
      </c>
      <c r="D136" s="183" t="s">
        <v>675</v>
      </c>
      <c r="E136" s="183" t="s">
        <v>410</v>
      </c>
      <c r="F136" s="183" t="s">
        <v>370</v>
      </c>
      <c r="G136" s="183" t="s">
        <v>411</v>
      </c>
      <c r="H136" s="183" t="s">
        <v>676</v>
      </c>
      <c r="I136" s="183" t="s">
        <v>417</v>
      </c>
      <c r="J136" s="183" t="s">
        <v>287</v>
      </c>
      <c r="K136" s="185">
        <v>45293</v>
      </c>
      <c r="L136" s="185">
        <v>45293</v>
      </c>
      <c r="M136" s="183" t="s">
        <v>348</v>
      </c>
      <c r="N136" s="186">
        <v>3044.75</v>
      </c>
      <c r="O136" s="183" t="s">
        <v>287</v>
      </c>
      <c r="P136" s="183" t="s">
        <v>356</v>
      </c>
      <c r="Q136" s="183" t="s">
        <v>287</v>
      </c>
      <c r="R136" s="183" t="s">
        <v>418</v>
      </c>
      <c r="S136" s="183" t="s">
        <v>419</v>
      </c>
      <c r="T136" s="183" t="s">
        <v>287</v>
      </c>
    </row>
    <row r="137" spans="1:20" s="183" customFormat="1" ht="14.1" customHeight="1">
      <c r="A137" s="184" t="s">
        <v>287</v>
      </c>
      <c r="B137" s="183" t="s">
        <v>288</v>
      </c>
      <c r="C137" s="183" t="s">
        <v>414</v>
      </c>
      <c r="D137" s="183" t="s">
        <v>677</v>
      </c>
      <c r="E137" s="183" t="s">
        <v>410</v>
      </c>
      <c r="F137" s="183" t="s">
        <v>370</v>
      </c>
      <c r="G137" s="183" t="s">
        <v>411</v>
      </c>
      <c r="H137" s="183" t="s">
        <v>678</v>
      </c>
      <c r="I137" s="183" t="s">
        <v>417</v>
      </c>
      <c r="J137" s="183" t="s">
        <v>287</v>
      </c>
      <c r="K137" s="185">
        <v>45293</v>
      </c>
      <c r="L137" s="185">
        <v>45293</v>
      </c>
      <c r="M137" s="183" t="s">
        <v>348</v>
      </c>
      <c r="N137" s="186">
        <v>3060.24</v>
      </c>
      <c r="O137" s="183" t="s">
        <v>287</v>
      </c>
      <c r="P137" s="183" t="s">
        <v>356</v>
      </c>
      <c r="Q137" s="183" t="s">
        <v>287</v>
      </c>
      <c r="R137" s="183" t="s">
        <v>418</v>
      </c>
      <c r="S137" s="183" t="s">
        <v>419</v>
      </c>
      <c r="T137" s="183" t="s">
        <v>287</v>
      </c>
    </row>
    <row r="138" spans="1:20" s="183" customFormat="1" ht="14.1" customHeight="1">
      <c r="A138" s="184" t="s">
        <v>287</v>
      </c>
      <c r="B138" s="183" t="s">
        <v>288</v>
      </c>
      <c r="C138" s="183" t="s">
        <v>414</v>
      </c>
      <c r="D138" s="183" t="s">
        <v>679</v>
      </c>
      <c r="E138" s="183" t="s">
        <v>410</v>
      </c>
      <c r="F138" s="183" t="s">
        <v>370</v>
      </c>
      <c r="G138" s="183" t="s">
        <v>411</v>
      </c>
      <c r="H138" s="183" t="s">
        <v>680</v>
      </c>
      <c r="I138" s="183" t="s">
        <v>417</v>
      </c>
      <c r="J138" s="183" t="s">
        <v>287</v>
      </c>
      <c r="K138" s="185">
        <v>45293</v>
      </c>
      <c r="L138" s="185">
        <v>45293</v>
      </c>
      <c r="M138" s="183" t="s">
        <v>348</v>
      </c>
      <c r="N138" s="186">
        <v>3126.59</v>
      </c>
      <c r="O138" s="183" t="s">
        <v>287</v>
      </c>
      <c r="P138" s="183" t="s">
        <v>356</v>
      </c>
      <c r="Q138" s="183" t="s">
        <v>287</v>
      </c>
      <c r="R138" s="183" t="s">
        <v>418</v>
      </c>
      <c r="S138" s="183" t="s">
        <v>419</v>
      </c>
      <c r="T138" s="183" t="s">
        <v>287</v>
      </c>
    </row>
    <row r="139" spans="1:20" s="183" customFormat="1" ht="14.1" customHeight="1">
      <c r="A139" s="184" t="s">
        <v>287</v>
      </c>
      <c r="B139" s="183" t="s">
        <v>288</v>
      </c>
      <c r="C139" s="183" t="s">
        <v>414</v>
      </c>
      <c r="D139" s="183" t="s">
        <v>681</v>
      </c>
      <c r="E139" s="183" t="s">
        <v>410</v>
      </c>
      <c r="F139" s="183" t="s">
        <v>370</v>
      </c>
      <c r="G139" s="183" t="s">
        <v>411</v>
      </c>
      <c r="H139" s="183" t="s">
        <v>682</v>
      </c>
      <c r="I139" s="183" t="s">
        <v>417</v>
      </c>
      <c r="J139" s="183" t="s">
        <v>287</v>
      </c>
      <c r="K139" s="185">
        <v>45293</v>
      </c>
      <c r="L139" s="185">
        <v>45293</v>
      </c>
      <c r="M139" s="183" t="s">
        <v>348</v>
      </c>
      <c r="N139" s="186">
        <v>3142.74</v>
      </c>
      <c r="O139" s="183" t="s">
        <v>287</v>
      </c>
      <c r="P139" s="183" t="s">
        <v>356</v>
      </c>
      <c r="Q139" s="183" t="s">
        <v>287</v>
      </c>
      <c r="R139" s="183" t="s">
        <v>418</v>
      </c>
      <c r="S139" s="183" t="s">
        <v>419</v>
      </c>
      <c r="T139" s="183" t="s">
        <v>287</v>
      </c>
    </row>
    <row r="140" spans="1:20" s="183" customFormat="1" ht="14.1" customHeight="1">
      <c r="A140" s="184" t="s">
        <v>287</v>
      </c>
      <c r="B140" s="183" t="s">
        <v>288</v>
      </c>
      <c r="C140" s="183" t="s">
        <v>414</v>
      </c>
      <c r="D140" s="183" t="s">
        <v>683</v>
      </c>
      <c r="E140" s="183" t="s">
        <v>410</v>
      </c>
      <c r="F140" s="183" t="s">
        <v>370</v>
      </c>
      <c r="G140" s="183" t="s">
        <v>411</v>
      </c>
      <c r="H140" s="183" t="s">
        <v>684</v>
      </c>
      <c r="I140" s="183" t="s">
        <v>417</v>
      </c>
      <c r="J140" s="183" t="s">
        <v>287</v>
      </c>
      <c r="K140" s="185">
        <v>45293</v>
      </c>
      <c r="L140" s="185">
        <v>45293</v>
      </c>
      <c r="M140" s="183" t="s">
        <v>348</v>
      </c>
      <c r="N140" s="186">
        <v>3163.95</v>
      </c>
      <c r="O140" s="183" t="s">
        <v>287</v>
      </c>
      <c r="P140" s="183" t="s">
        <v>356</v>
      </c>
      <c r="Q140" s="183" t="s">
        <v>287</v>
      </c>
      <c r="R140" s="183" t="s">
        <v>418</v>
      </c>
      <c r="S140" s="183" t="s">
        <v>419</v>
      </c>
      <c r="T140" s="183" t="s">
        <v>287</v>
      </c>
    </row>
    <row r="141" spans="1:20" s="183" customFormat="1" ht="14.1" customHeight="1">
      <c r="A141" s="184" t="s">
        <v>287</v>
      </c>
      <c r="B141" s="183" t="s">
        <v>288</v>
      </c>
      <c r="C141" s="183" t="s">
        <v>414</v>
      </c>
      <c r="D141" s="183" t="s">
        <v>685</v>
      </c>
      <c r="E141" s="183" t="s">
        <v>410</v>
      </c>
      <c r="F141" s="183" t="s">
        <v>370</v>
      </c>
      <c r="G141" s="183" t="s">
        <v>411</v>
      </c>
      <c r="H141" s="183" t="s">
        <v>686</v>
      </c>
      <c r="I141" s="183" t="s">
        <v>417</v>
      </c>
      <c r="J141" s="183" t="s">
        <v>287</v>
      </c>
      <c r="K141" s="185">
        <v>45293</v>
      </c>
      <c r="L141" s="185">
        <v>45293</v>
      </c>
      <c r="M141" s="183" t="s">
        <v>348</v>
      </c>
      <c r="N141" s="186">
        <v>3220.59</v>
      </c>
      <c r="O141" s="183" t="s">
        <v>287</v>
      </c>
      <c r="P141" s="183" t="s">
        <v>356</v>
      </c>
      <c r="Q141" s="183" t="s">
        <v>287</v>
      </c>
      <c r="R141" s="183" t="s">
        <v>418</v>
      </c>
      <c r="S141" s="183" t="s">
        <v>419</v>
      </c>
      <c r="T141" s="183" t="s">
        <v>287</v>
      </c>
    </row>
    <row r="142" spans="1:20" s="183" customFormat="1" ht="14.1" customHeight="1">
      <c r="A142" s="184" t="s">
        <v>287</v>
      </c>
      <c r="B142" s="183" t="s">
        <v>288</v>
      </c>
      <c r="C142" s="183" t="s">
        <v>414</v>
      </c>
      <c r="D142" s="183" t="s">
        <v>687</v>
      </c>
      <c r="E142" s="183" t="s">
        <v>410</v>
      </c>
      <c r="F142" s="183" t="s">
        <v>370</v>
      </c>
      <c r="G142" s="183" t="s">
        <v>411</v>
      </c>
      <c r="H142" s="183" t="s">
        <v>688</v>
      </c>
      <c r="I142" s="183" t="s">
        <v>417</v>
      </c>
      <c r="J142" s="183" t="s">
        <v>287</v>
      </c>
      <c r="K142" s="185">
        <v>45293</v>
      </c>
      <c r="L142" s="185">
        <v>45293</v>
      </c>
      <c r="M142" s="183" t="s">
        <v>348</v>
      </c>
      <c r="N142" s="186">
        <v>3224.84</v>
      </c>
      <c r="O142" s="183" t="s">
        <v>287</v>
      </c>
      <c r="P142" s="183" t="s">
        <v>356</v>
      </c>
      <c r="Q142" s="183" t="s">
        <v>287</v>
      </c>
      <c r="R142" s="183" t="s">
        <v>418</v>
      </c>
      <c r="S142" s="183" t="s">
        <v>419</v>
      </c>
      <c r="T142" s="183" t="s">
        <v>287</v>
      </c>
    </row>
    <row r="143" spans="1:20" s="183" customFormat="1" ht="14.1" customHeight="1">
      <c r="A143" s="184" t="s">
        <v>287</v>
      </c>
      <c r="B143" s="183" t="s">
        <v>288</v>
      </c>
      <c r="C143" s="183" t="s">
        <v>414</v>
      </c>
      <c r="D143" s="183" t="s">
        <v>689</v>
      </c>
      <c r="E143" s="183" t="s">
        <v>410</v>
      </c>
      <c r="F143" s="183" t="s">
        <v>370</v>
      </c>
      <c r="G143" s="183" t="s">
        <v>411</v>
      </c>
      <c r="H143" s="183" t="s">
        <v>690</v>
      </c>
      <c r="I143" s="183" t="s">
        <v>417</v>
      </c>
      <c r="J143" s="183" t="s">
        <v>287</v>
      </c>
      <c r="K143" s="185">
        <v>45293</v>
      </c>
      <c r="L143" s="185">
        <v>45293</v>
      </c>
      <c r="M143" s="183" t="s">
        <v>348</v>
      </c>
      <c r="N143" s="186">
        <v>3232.6</v>
      </c>
      <c r="O143" s="183" t="s">
        <v>287</v>
      </c>
      <c r="P143" s="183" t="s">
        <v>356</v>
      </c>
      <c r="Q143" s="183" t="s">
        <v>287</v>
      </c>
      <c r="R143" s="183" t="s">
        <v>418</v>
      </c>
      <c r="S143" s="183" t="s">
        <v>419</v>
      </c>
      <c r="T143" s="183" t="s">
        <v>287</v>
      </c>
    </row>
    <row r="144" spans="1:20" s="183" customFormat="1" ht="14.1" customHeight="1">
      <c r="A144" s="184" t="s">
        <v>287</v>
      </c>
      <c r="B144" s="183" t="s">
        <v>288</v>
      </c>
      <c r="C144" s="183" t="s">
        <v>414</v>
      </c>
      <c r="D144" s="183" t="s">
        <v>691</v>
      </c>
      <c r="E144" s="183" t="s">
        <v>410</v>
      </c>
      <c r="F144" s="183" t="s">
        <v>370</v>
      </c>
      <c r="G144" s="183" t="s">
        <v>411</v>
      </c>
      <c r="H144" s="183" t="s">
        <v>692</v>
      </c>
      <c r="I144" s="183" t="s">
        <v>417</v>
      </c>
      <c r="J144" s="183" t="s">
        <v>287</v>
      </c>
      <c r="K144" s="185">
        <v>45293</v>
      </c>
      <c r="L144" s="185">
        <v>45293</v>
      </c>
      <c r="M144" s="183" t="s">
        <v>348</v>
      </c>
      <c r="N144" s="186">
        <v>3261.96</v>
      </c>
      <c r="O144" s="183" t="s">
        <v>287</v>
      </c>
      <c r="P144" s="183" t="s">
        <v>356</v>
      </c>
      <c r="Q144" s="183" t="s">
        <v>287</v>
      </c>
      <c r="R144" s="183" t="s">
        <v>418</v>
      </c>
      <c r="S144" s="183" t="s">
        <v>419</v>
      </c>
      <c r="T144" s="183" t="s">
        <v>287</v>
      </c>
    </row>
    <row r="145" spans="1:20" s="183" customFormat="1" ht="14.1" customHeight="1">
      <c r="A145" s="184" t="s">
        <v>287</v>
      </c>
      <c r="B145" s="183" t="s">
        <v>288</v>
      </c>
      <c r="C145" s="183" t="s">
        <v>414</v>
      </c>
      <c r="D145" s="183" t="s">
        <v>693</v>
      </c>
      <c r="E145" s="183" t="s">
        <v>410</v>
      </c>
      <c r="F145" s="183" t="s">
        <v>370</v>
      </c>
      <c r="G145" s="183" t="s">
        <v>411</v>
      </c>
      <c r="H145" s="183" t="s">
        <v>694</v>
      </c>
      <c r="I145" s="183" t="s">
        <v>417</v>
      </c>
      <c r="J145" s="183" t="s">
        <v>287</v>
      </c>
      <c r="K145" s="185">
        <v>45293</v>
      </c>
      <c r="L145" s="185">
        <v>45293</v>
      </c>
      <c r="M145" s="183" t="s">
        <v>348</v>
      </c>
      <c r="N145" s="186">
        <v>3349.96</v>
      </c>
      <c r="O145" s="183" t="s">
        <v>287</v>
      </c>
      <c r="P145" s="183" t="s">
        <v>356</v>
      </c>
      <c r="Q145" s="183" t="s">
        <v>287</v>
      </c>
      <c r="R145" s="183" t="s">
        <v>418</v>
      </c>
      <c r="S145" s="183" t="s">
        <v>419</v>
      </c>
      <c r="T145" s="183" t="s">
        <v>287</v>
      </c>
    </row>
    <row r="146" spans="1:20" s="183" customFormat="1" ht="14.1" customHeight="1">
      <c r="A146" s="184" t="s">
        <v>287</v>
      </c>
      <c r="B146" s="183" t="s">
        <v>288</v>
      </c>
      <c r="C146" s="183" t="s">
        <v>414</v>
      </c>
      <c r="D146" s="183" t="s">
        <v>695</v>
      </c>
      <c r="E146" s="183" t="s">
        <v>410</v>
      </c>
      <c r="F146" s="183" t="s">
        <v>370</v>
      </c>
      <c r="G146" s="183" t="s">
        <v>411</v>
      </c>
      <c r="H146" s="183" t="s">
        <v>696</v>
      </c>
      <c r="I146" s="183" t="s">
        <v>417</v>
      </c>
      <c r="J146" s="183" t="s">
        <v>287</v>
      </c>
      <c r="K146" s="185">
        <v>45293</v>
      </c>
      <c r="L146" s="185">
        <v>45293</v>
      </c>
      <c r="M146" s="183" t="s">
        <v>348</v>
      </c>
      <c r="N146" s="186">
        <v>3385.74</v>
      </c>
      <c r="O146" s="183" t="s">
        <v>287</v>
      </c>
      <c r="P146" s="183" t="s">
        <v>356</v>
      </c>
      <c r="Q146" s="183" t="s">
        <v>287</v>
      </c>
      <c r="R146" s="183" t="s">
        <v>418</v>
      </c>
      <c r="S146" s="183" t="s">
        <v>419</v>
      </c>
      <c r="T146" s="183" t="s">
        <v>287</v>
      </c>
    </row>
    <row r="147" spans="1:20" s="183" customFormat="1" ht="14.1" customHeight="1">
      <c r="A147" s="184" t="s">
        <v>287</v>
      </c>
      <c r="B147" s="183" t="s">
        <v>288</v>
      </c>
      <c r="C147" s="183" t="s">
        <v>414</v>
      </c>
      <c r="D147" s="183" t="s">
        <v>697</v>
      </c>
      <c r="E147" s="183" t="s">
        <v>410</v>
      </c>
      <c r="F147" s="183" t="s">
        <v>370</v>
      </c>
      <c r="G147" s="183" t="s">
        <v>411</v>
      </c>
      <c r="H147" s="183" t="s">
        <v>698</v>
      </c>
      <c r="I147" s="183" t="s">
        <v>417</v>
      </c>
      <c r="J147" s="183" t="s">
        <v>287</v>
      </c>
      <c r="K147" s="185">
        <v>45293</v>
      </c>
      <c r="L147" s="185">
        <v>45293</v>
      </c>
      <c r="M147" s="183" t="s">
        <v>348</v>
      </c>
      <c r="N147" s="186">
        <v>3386.91</v>
      </c>
      <c r="O147" s="183" t="s">
        <v>287</v>
      </c>
      <c r="P147" s="183" t="s">
        <v>356</v>
      </c>
      <c r="Q147" s="183" t="s">
        <v>287</v>
      </c>
      <c r="R147" s="183" t="s">
        <v>418</v>
      </c>
      <c r="S147" s="183" t="s">
        <v>419</v>
      </c>
      <c r="T147" s="183" t="s">
        <v>287</v>
      </c>
    </row>
    <row r="148" spans="1:20" s="183" customFormat="1" ht="14.1" customHeight="1">
      <c r="A148" s="184" t="s">
        <v>287</v>
      </c>
      <c r="B148" s="183" t="s">
        <v>288</v>
      </c>
      <c r="C148" s="183" t="s">
        <v>414</v>
      </c>
      <c r="D148" s="183" t="s">
        <v>699</v>
      </c>
      <c r="E148" s="183" t="s">
        <v>410</v>
      </c>
      <c r="F148" s="183" t="s">
        <v>370</v>
      </c>
      <c r="G148" s="183" t="s">
        <v>411</v>
      </c>
      <c r="H148" s="183" t="s">
        <v>700</v>
      </c>
      <c r="I148" s="183" t="s">
        <v>417</v>
      </c>
      <c r="J148" s="183" t="s">
        <v>287</v>
      </c>
      <c r="K148" s="185">
        <v>45293</v>
      </c>
      <c r="L148" s="185">
        <v>45293</v>
      </c>
      <c r="M148" s="183" t="s">
        <v>348</v>
      </c>
      <c r="N148" s="186">
        <v>3432.97</v>
      </c>
      <c r="O148" s="183" t="s">
        <v>287</v>
      </c>
      <c r="P148" s="183" t="s">
        <v>356</v>
      </c>
      <c r="Q148" s="183" t="s">
        <v>287</v>
      </c>
      <c r="R148" s="183" t="s">
        <v>418</v>
      </c>
      <c r="S148" s="183" t="s">
        <v>419</v>
      </c>
      <c r="T148" s="183" t="s">
        <v>287</v>
      </c>
    </row>
    <row r="149" spans="1:20" s="183" customFormat="1" ht="14.1" customHeight="1">
      <c r="A149" s="184" t="s">
        <v>287</v>
      </c>
      <c r="B149" s="183" t="s">
        <v>288</v>
      </c>
      <c r="C149" s="183" t="s">
        <v>414</v>
      </c>
      <c r="D149" s="183" t="s">
        <v>701</v>
      </c>
      <c r="E149" s="183" t="s">
        <v>410</v>
      </c>
      <c r="F149" s="183" t="s">
        <v>370</v>
      </c>
      <c r="G149" s="183" t="s">
        <v>411</v>
      </c>
      <c r="H149" s="183" t="s">
        <v>702</v>
      </c>
      <c r="I149" s="183" t="s">
        <v>417</v>
      </c>
      <c r="J149" s="183" t="s">
        <v>287</v>
      </c>
      <c r="K149" s="185">
        <v>45293</v>
      </c>
      <c r="L149" s="185">
        <v>45293</v>
      </c>
      <c r="M149" s="183" t="s">
        <v>348</v>
      </c>
      <c r="N149" s="186">
        <v>3496.58</v>
      </c>
      <c r="O149" s="183" t="s">
        <v>287</v>
      </c>
      <c r="P149" s="183" t="s">
        <v>356</v>
      </c>
      <c r="Q149" s="183" t="s">
        <v>287</v>
      </c>
      <c r="R149" s="183" t="s">
        <v>418</v>
      </c>
      <c r="S149" s="183" t="s">
        <v>419</v>
      </c>
      <c r="T149" s="183" t="s">
        <v>287</v>
      </c>
    </row>
    <row r="150" spans="1:20" s="183" customFormat="1" ht="14.1" customHeight="1">
      <c r="A150" s="184" t="s">
        <v>287</v>
      </c>
      <c r="B150" s="183" t="s">
        <v>288</v>
      </c>
      <c r="C150" s="183" t="s">
        <v>414</v>
      </c>
      <c r="D150" s="183" t="s">
        <v>703</v>
      </c>
      <c r="E150" s="183" t="s">
        <v>410</v>
      </c>
      <c r="F150" s="183" t="s">
        <v>370</v>
      </c>
      <c r="G150" s="183" t="s">
        <v>411</v>
      </c>
      <c r="H150" s="183" t="s">
        <v>704</v>
      </c>
      <c r="I150" s="183" t="s">
        <v>417</v>
      </c>
      <c r="J150" s="183" t="s">
        <v>287</v>
      </c>
      <c r="K150" s="185">
        <v>45293</v>
      </c>
      <c r="L150" s="185">
        <v>45293</v>
      </c>
      <c r="M150" s="183" t="s">
        <v>348</v>
      </c>
      <c r="N150" s="186">
        <v>3502</v>
      </c>
      <c r="O150" s="183" t="s">
        <v>287</v>
      </c>
      <c r="P150" s="183" t="s">
        <v>356</v>
      </c>
      <c r="Q150" s="183" t="s">
        <v>287</v>
      </c>
      <c r="R150" s="183" t="s">
        <v>418</v>
      </c>
      <c r="S150" s="183" t="s">
        <v>419</v>
      </c>
      <c r="T150" s="183" t="s">
        <v>287</v>
      </c>
    </row>
    <row r="151" spans="1:20" s="183" customFormat="1" ht="14.1" customHeight="1">
      <c r="A151" s="184" t="s">
        <v>287</v>
      </c>
      <c r="B151" s="183" t="s">
        <v>288</v>
      </c>
      <c r="C151" s="183" t="s">
        <v>414</v>
      </c>
      <c r="D151" s="183" t="s">
        <v>705</v>
      </c>
      <c r="E151" s="183" t="s">
        <v>410</v>
      </c>
      <c r="F151" s="183" t="s">
        <v>370</v>
      </c>
      <c r="G151" s="183" t="s">
        <v>411</v>
      </c>
      <c r="H151" s="183" t="s">
        <v>706</v>
      </c>
      <c r="I151" s="183" t="s">
        <v>417</v>
      </c>
      <c r="J151" s="183" t="s">
        <v>287</v>
      </c>
      <c r="K151" s="185">
        <v>45293</v>
      </c>
      <c r="L151" s="185">
        <v>45293</v>
      </c>
      <c r="M151" s="183" t="s">
        <v>348</v>
      </c>
      <c r="N151" s="186">
        <v>3517.31</v>
      </c>
      <c r="O151" s="183" t="s">
        <v>287</v>
      </c>
      <c r="P151" s="183" t="s">
        <v>356</v>
      </c>
      <c r="Q151" s="183" t="s">
        <v>287</v>
      </c>
      <c r="R151" s="183" t="s">
        <v>418</v>
      </c>
      <c r="S151" s="183" t="s">
        <v>419</v>
      </c>
      <c r="T151" s="183" t="s">
        <v>287</v>
      </c>
    </row>
    <row r="152" spans="1:20" s="183" customFormat="1" ht="14.1" customHeight="1">
      <c r="A152" s="184" t="s">
        <v>287</v>
      </c>
      <c r="B152" s="183" t="s">
        <v>288</v>
      </c>
      <c r="C152" s="183" t="s">
        <v>414</v>
      </c>
      <c r="D152" s="183" t="s">
        <v>707</v>
      </c>
      <c r="E152" s="183" t="s">
        <v>410</v>
      </c>
      <c r="F152" s="183" t="s">
        <v>370</v>
      </c>
      <c r="G152" s="183" t="s">
        <v>411</v>
      </c>
      <c r="H152" s="183" t="s">
        <v>708</v>
      </c>
      <c r="I152" s="183" t="s">
        <v>417</v>
      </c>
      <c r="J152" s="183" t="s">
        <v>287</v>
      </c>
      <c r="K152" s="185">
        <v>45293</v>
      </c>
      <c r="L152" s="185">
        <v>45293</v>
      </c>
      <c r="M152" s="183" t="s">
        <v>348</v>
      </c>
      <c r="N152" s="186">
        <v>3551.91</v>
      </c>
      <c r="O152" s="183" t="s">
        <v>287</v>
      </c>
      <c r="P152" s="183" t="s">
        <v>356</v>
      </c>
      <c r="Q152" s="183" t="s">
        <v>287</v>
      </c>
      <c r="R152" s="183" t="s">
        <v>418</v>
      </c>
      <c r="S152" s="183" t="s">
        <v>419</v>
      </c>
      <c r="T152" s="183" t="s">
        <v>287</v>
      </c>
    </row>
    <row r="153" spans="1:20" s="183" customFormat="1" ht="14.1" customHeight="1">
      <c r="A153" s="184" t="s">
        <v>287</v>
      </c>
      <c r="B153" s="183" t="s">
        <v>288</v>
      </c>
      <c r="C153" s="183" t="s">
        <v>414</v>
      </c>
      <c r="D153" s="183" t="s">
        <v>709</v>
      </c>
      <c r="E153" s="183" t="s">
        <v>410</v>
      </c>
      <c r="F153" s="183" t="s">
        <v>370</v>
      </c>
      <c r="G153" s="183" t="s">
        <v>411</v>
      </c>
      <c r="H153" s="183" t="s">
        <v>710</v>
      </c>
      <c r="I153" s="183" t="s">
        <v>417</v>
      </c>
      <c r="J153" s="183" t="s">
        <v>287</v>
      </c>
      <c r="K153" s="185">
        <v>45293</v>
      </c>
      <c r="L153" s="185">
        <v>45293</v>
      </c>
      <c r="M153" s="183" t="s">
        <v>348</v>
      </c>
      <c r="N153" s="186">
        <v>3563.11</v>
      </c>
      <c r="O153" s="183" t="s">
        <v>287</v>
      </c>
      <c r="P153" s="183" t="s">
        <v>356</v>
      </c>
      <c r="Q153" s="183" t="s">
        <v>287</v>
      </c>
      <c r="R153" s="183" t="s">
        <v>418</v>
      </c>
      <c r="S153" s="183" t="s">
        <v>419</v>
      </c>
      <c r="T153" s="183" t="s">
        <v>287</v>
      </c>
    </row>
    <row r="154" spans="1:20" s="183" customFormat="1" ht="14.1" customHeight="1">
      <c r="A154" s="184" t="s">
        <v>287</v>
      </c>
      <c r="B154" s="183" t="s">
        <v>288</v>
      </c>
      <c r="C154" s="183" t="s">
        <v>414</v>
      </c>
      <c r="D154" s="183" t="s">
        <v>711</v>
      </c>
      <c r="E154" s="183" t="s">
        <v>410</v>
      </c>
      <c r="F154" s="183" t="s">
        <v>370</v>
      </c>
      <c r="G154" s="183" t="s">
        <v>411</v>
      </c>
      <c r="H154" s="183" t="s">
        <v>712</v>
      </c>
      <c r="I154" s="183" t="s">
        <v>417</v>
      </c>
      <c r="J154" s="183" t="s">
        <v>287</v>
      </c>
      <c r="K154" s="185">
        <v>45293</v>
      </c>
      <c r="L154" s="185">
        <v>45293</v>
      </c>
      <c r="M154" s="183" t="s">
        <v>348</v>
      </c>
      <c r="N154" s="186">
        <v>3586.08</v>
      </c>
      <c r="O154" s="183" t="s">
        <v>287</v>
      </c>
      <c r="P154" s="183" t="s">
        <v>356</v>
      </c>
      <c r="Q154" s="183" t="s">
        <v>287</v>
      </c>
      <c r="R154" s="183" t="s">
        <v>418</v>
      </c>
      <c r="S154" s="183" t="s">
        <v>419</v>
      </c>
      <c r="T154" s="183" t="s">
        <v>287</v>
      </c>
    </row>
    <row r="155" spans="1:20" s="183" customFormat="1" ht="14.1" customHeight="1">
      <c r="A155" s="184" t="s">
        <v>287</v>
      </c>
      <c r="B155" s="183" t="s">
        <v>288</v>
      </c>
      <c r="C155" s="183" t="s">
        <v>414</v>
      </c>
      <c r="D155" s="183" t="s">
        <v>713</v>
      </c>
      <c r="E155" s="183" t="s">
        <v>410</v>
      </c>
      <c r="F155" s="183" t="s">
        <v>370</v>
      </c>
      <c r="G155" s="183" t="s">
        <v>411</v>
      </c>
      <c r="H155" s="183" t="s">
        <v>714</v>
      </c>
      <c r="I155" s="183" t="s">
        <v>417</v>
      </c>
      <c r="J155" s="183" t="s">
        <v>287</v>
      </c>
      <c r="K155" s="185">
        <v>45293</v>
      </c>
      <c r="L155" s="185">
        <v>45293</v>
      </c>
      <c r="M155" s="183" t="s">
        <v>348</v>
      </c>
      <c r="N155" s="186">
        <v>3650.85</v>
      </c>
      <c r="O155" s="183" t="s">
        <v>287</v>
      </c>
      <c r="P155" s="183" t="s">
        <v>356</v>
      </c>
      <c r="Q155" s="183" t="s">
        <v>287</v>
      </c>
      <c r="R155" s="183" t="s">
        <v>418</v>
      </c>
      <c r="S155" s="183" t="s">
        <v>419</v>
      </c>
      <c r="T155" s="183" t="s">
        <v>287</v>
      </c>
    </row>
    <row r="156" spans="1:20" s="183" customFormat="1" ht="14.1" customHeight="1">
      <c r="A156" s="184" t="s">
        <v>287</v>
      </c>
      <c r="B156" s="183" t="s">
        <v>288</v>
      </c>
      <c r="C156" s="183" t="s">
        <v>414</v>
      </c>
      <c r="D156" s="183" t="s">
        <v>715</v>
      </c>
      <c r="E156" s="183" t="s">
        <v>410</v>
      </c>
      <c r="F156" s="183" t="s">
        <v>370</v>
      </c>
      <c r="G156" s="183" t="s">
        <v>411</v>
      </c>
      <c r="H156" s="183" t="s">
        <v>716</v>
      </c>
      <c r="I156" s="183" t="s">
        <v>417</v>
      </c>
      <c r="J156" s="183" t="s">
        <v>287</v>
      </c>
      <c r="K156" s="185">
        <v>45293</v>
      </c>
      <c r="L156" s="185">
        <v>45293</v>
      </c>
      <c r="M156" s="183" t="s">
        <v>348</v>
      </c>
      <c r="N156" s="186">
        <v>3655.51</v>
      </c>
      <c r="O156" s="183" t="s">
        <v>287</v>
      </c>
      <c r="P156" s="183" t="s">
        <v>356</v>
      </c>
      <c r="Q156" s="183" t="s">
        <v>287</v>
      </c>
      <c r="R156" s="183" t="s">
        <v>418</v>
      </c>
      <c r="S156" s="183" t="s">
        <v>419</v>
      </c>
      <c r="T156" s="183" t="s">
        <v>287</v>
      </c>
    </row>
    <row r="157" spans="1:20" s="183" customFormat="1" ht="14.1" customHeight="1">
      <c r="A157" s="184" t="s">
        <v>287</v>
      </c>
      <c r="B157" s="183" t="s">
        <v>288</v>
      </c>
      <c r="C157" s="183" t="s">
        <v>414</v>
      </c>
      <c r="D157" s="183" t="s">
        <v>717</v>
      </c>
      <c r="E157" s="183" t="s">
        <v>410</v>
      </c>
      <c r="F157" s="183" t="s">
        <v>370</v>
      </c>
      <c r="G157" s="183" t="s">
        <v>411</v>
      </c>
      <c r="H157" s="183" t="s">
        <v>718</v>
      </c>
      <c r="I157" s="183" t="s">
        <v>417</v>
      </c>
      <c r="J157" s="183" t="s">
        <v>287</v>
      </c>
      <c r="K157" s="185">
        <v>45293</v>
      </c>
      <c r="L157" s="185">
        <v>45293</v>
      </c>
      <c r="M157" s="183" t="s">
        <v>348</v>
      </c>
      <c r="N157" s="186">
        <v>3670</v>
      </c>
      <c r="O157" s="183" t="s">
        <v>287</v>
      </c>
      <c r="P157" s="183" t="s">
        <v>356</v>
      </c>
      <c r="Q157" s="183" t="s">
        <v>287</v>
      </c>
      <c r="R157" s="183" t="s">
        <v>418</v>
      </c>
      <c r="S157" s="183" t="s">
        <v>419</v>
      </c>
      <c r="T157" s="183" t="s">
        <v>287</v>
      </c>
    </row>
    <row r="158" spans="1:20" s="183" customFormat="1" ht="14.1" customHeight="1">
      <c r="A158" s="184" t="s">
        <v>287</v>
      </c>
      <c r="B158" s="183" t="s">
        <v>288</v>
      </c>
      <c r="C158" s="183" t="s">
        <v>414</v>
      </c>
      <c r="D158" s="183" t="s">
        <v>719</v>
      </c>
      <c r="E158" s="183" t="s">
        <v>410</v>
      </c>
      <c r="F158" s="183" t="s">
        <v>370</v>
      </c>
      <c r="G158" s="183" t="s">
        <v>411</v>
      </c>
      <c r="H158" s="183" t="s">
        <v>720</v>
      </c>
      <c r="I158" s="183" t="s">
        <v>417</v>
      </c>
      <c r="J158" s="183" t="s">
        <v>287</v>
      </c>
      <c r="K158" s="185">
        <v>45293</v>
      </c>
      <c r="L158" s="185">
        <v>45293</v>
      </c>
      <c r="M158" s="183" t="s">
        <v>348</v>
      </c>
      <c r="N158" s="186">
        <v>3671.79</v>
      </c>
      <c r="O158" s="183" t="s">
        <v>287</v>
      </c>
      <c r="P158" s="183" t="s">
        <v>356</v>
      </c>
      <c r="Q158" s="183" t="s">
        <v>287</v>
      </c>
      <c r="R158" s="183" t="s">
        <v>418</v>
      </c>
      <c r="S158" s="183" t="s">
        <v>419</v>
      </c>
      <c r="T158" s="183" t="s">
        <v>287</v>
      </c>
    </row>
    <row r="159" spans="1:20" s="183" customFormat="1" ht="14.1" customHeight="1">
      <c r="A159" s="184" t="s">
        <v>287</v>
      </c>
      <c r="B159" s="183" t="s">
        <v>288</v>
      </c>
      <c r="C159" s="183" t="s">
        <v>414</v>
      </c>
      <c r="D159" s="183" t="s">
        <v>721</v>
      </c>
      <c r="E159" s="183" t="s">
        <v>410</v>
      </c>
      <c r="F159" s="183" t="s">
        <v>370</v>
      </c>
      <c r="G159" s="183" t="s">
        <v>411</v>
      </c>
      <c r="H159" s="183" t="s">
        <v>722</v>
      </c>
      <c r="I159" s="183" t="s">
        <v>417</v>
      </c>
      <c r="J159" s="183" t="s">
        <v>287</v>
      </c>
      <c r="K159" s="185">
        <v>45293</v>
      </c>
      <c r="L159" s="185">
        <v>45293</v>
      </c>
      <c r="M159" s="183" t="s">
        <v>348</v>
      </c>
      <c r="N159" s="186">
        <v>3698.64</v>
      </c>
      <c r="O159" s="183" t="s">
        <v>287</v>
      </c>
      <c r="P159" s="183" t="s">
        <v>356</v>
      </c>
      <c r="Q159" s="183" t="s">
        <v>287</v>
      </c>
      <c r="R159" s="183" t="s">
        <v>418</v>
      </c>
      <c r="S159" s="183" t="s">
        <v>419</v>
      </c>
      <c r="T159" s="183" t="s">
        <v>287</v>
      </c>
    </row>
    <row r="160" spans="1:20" s="183" customFormat="1" ht="14.1" customHeight="1">
      <c r="A160" s="184" t="s">
        <v>287</v>
      </c>
      <c r="B160" s="183" t="s">
        <v>288</v>
      </c>
      <c r="C160" s="183" t="s">
        <v>414</v>
      </c>
      <c r="D160" s="183" t="s">
        <v>723</v>
      </c>
      <c r="E160" s="183" t="s">
        <v>410</v>
      </c>
      <c r="F160" s="183" t="s">
        <v>370</v>
      </c>
      <c r="G160" s="183" t="s">
        <v>411</v>
      </c>
      <c r="H160" s="183" t="s">
        <v>724</v>
      </c>
      <c r="I160" s="183" t="s">
        <v>417</v>
      </c>
      <c r="J160" s="183" t="s">
        <v>287</v>
      </c>
      <c r="K160" s="185">
        <v>45293</v>
      </c>
      <c r="L160" s="185">
        <v>45293</v>
      </c>
      <c r="M160" s="183" t="s">
        <v>348</v>
      </c>
      <c r="N160" s="186">
        <v>3712.1</v>
      </c>
      <c r="O160" s="183" t="s">
        <v>287</v>
      </c>
      <c r="P160" s="183" t="s">
        <v>356</v>
      </c>
      <c r="Q160" s="183" t="s">
        <v>287</v>
      </c>
      <c r="R160" s="183" t="s">
        <v>418</v>
      </c>
      <c r="S160" s="183" t="s">
        <v>419</v>
      </c>
      <c r="T160" s="183" t="s">
        <v>287</v>
      </c>
    </row>
    <row r="161" spans="1:20" s="183" customFormat="1" ht="14.1" customHeight="1">
      <c r="A161" s="184" t="s">
        <v>287</v>
      </c>
      <c r="B161" s="183" t="s">
        <v>288</v>
      </c>
      <c r="C161" s="183" t="s">
        <v>414</v>
      </c>
      <c r="D161" s="183" t="s">
        <v>725</v>
      </c>
      <c r="E161" s="183" t="s">
        <v>410</v>
      </c>
      <c r="F161" s="183" t="s">
        <v>370</v>
      </c>
      <c r="G161" s="183" t="s">
        <v>411</v>
      </c>
      <c r="H161" s="183" t="s">
        <v>726</v>
      </c>
      <c r="I161" s="183" t="s">
        <v>417</v>
      </c>
      <c r="J161" s="183" t="s">
        <v>287</v>
      </c>
      <c r="K161" s="185">
        <v>45293</v>
      </c>
      <c r="L161" s="185">
        <v>45293</v>
      </c>
      <c r="M161" s="183" t="s">
        <v>348</v>
      </c>
      <c r="N161" s="186">
        <v>3714.12</v>
      </c>
      <c r="O161" s="183" t="s">
        <v>287</v>
      </c>
      <c r="P161" s="183" t="s">
        <v>356</v>
      </c>
      <c r="Q161" s="183" t="s">
        <v>287</v>
      </c>
      <c r="R161" s="183" t="s">
        <v>418</v>
      </c>
      <c r="S161" s="183" t="s">
        <v>419</v>
      </c>
      <c r="T161" s="183" t="s">
        <v>287</v>
      </c>
    </row>
    <row r="162" spans="1:20" s="183" customFormat="1" ht="14.1" customHeight="1">
      <c r="A162" s="184" t="s">
        <v>287</v>
      </c>
      <c r="B162" s="183" t="s">
        <v>288</v>
      </c>
      <c r="C162" s="183" t="s">
        <v>414</v>
      </c>
      <c r="D162" s="183" t="s">
        <v>727</v>
      </c>
      <c r="E162" s="183" t="s">
        <v>410</v>
      </c>
      <c r="F162" s="183" t="s">
        <v>370</v>
      </c>
      <c r="G162" s="183" t="s">
        <v>411</v>
      </c>
      <c r="H162" s="183" t="s">
        <v>728</v>
      </c>
      <c r="I162" s="183" t="s">
        <v>417</v>
      </c>
      <c r="J162" s="183" t="s">
        <v>287</v>
      </c>
      <c r="K162" s="185">
        <v>45293</v>
      </c>
      <c r="L162" s="185">
        <v>45293</v>
      </c>
      <c r="M162" s="183" t="s">
        <v>348</v>
      </c>
      <c r="N162" s="186">
        <v>3781.96</v>
      </c>
      <c r="O162" s="183" t="s">
        <v>287</v>
      </c>
      <c r="P162" s="183" t="s">
        <v>356</v>
      </c>
      <c r="Q162" s="183" t="s">
        <v>287</v>
      </c>
      <c r="R162" s="183" t="s">
        <v>418</v>
      </c>
      <c r="S162" s="183" t="s">
        <v>419</v>
      </c>
      <c r="T162" s="183" t="s">
        <v>287</v>
      </c>
    </row>
    <row r="163" spans="1:20" s="183" customFormat="1" ht="14.1" customHeight="1">
      <c r="A163" s="184" t="s">
        <v>287</v>
      </c>
      <c r="B163" s="183" t="s">
        <v>288</v>
      </c>
      <c r="C163" s="183" t="s">
        <v>414</v>
      </c>
      <c r="D163" s="183" t="s">
        <v>729</v>
      </c>
      <c r="E163" s="183" t="s">
        <v>410</v>
      </c>
      <c r="F163" s="183" t="s">
        <v>370</v>
      </c>
      <c r="G163" s="183" t="s">
        <v>411</v>
      </c>
      <c r="H163" s="183" t="s">
        <v>730</v>
      </c>
      <c r="I163" s="183" t="s">
        <v>417</v>
      </c>
      <c r="J163" s="183" t="s">
        <v>287</v>
      </c>
      <c r="K163" s="185">
        <v>45293</v>
      </c>
      <c r="L163" s="185">
        <v>45293</v>
      </c>
      <c r="M163" s="183" t="s">
        <v>348</v>
      </c>
      <c r="N163" s="186">
        <v>3812.35</v>
      </c>
      <c r="O163" s="183" t="s">
        <v>287</v>
      </c>
      <c r="P163" s="183" t="s">
        <v>356</v>
      </c>
      <c r="Q163" s="183" t="s">
        <v>287</v>
      </c>
      <c r="R163" s="183" t="s">
        <v>418</v>
      </c>
      <c r="S163" s="183" t="s">
        <v>419</v>
      </c>
      <c r="T163" s="183" t="s">
        <v>287</v>
      </c>
    </row>
    <row r="164" spans="1:20" s="183" customFormat="1" ht="14.1" customHeight="1">
      <c r="A164" s="184" t="s">
        <v>287</v>
      </c>
      <c r="B164" s="183" t="s">
        <v>288</v>
      </c>
      <c r="C164" s="183" t="s">
        <v>414</v>
      </c>
      <c r="D164" s="183" t="s">
        <v>731</v>
      </c>
      <c r="E164" s="183" t="s">
        <v>410</v>
      </c>
      <c r="F164" s="183" t="s">
        <v>370</v>
      </c>
      <c r="G164" s="183" t="s">
        <v>411</v>
      </c>
      <c r="H164" s="183" t="s">
        <v>732</v>
      </c>
      <c r="I164" s="183" t="s">
        <v>417</v>
      </c>
      <c r="J164" s="183" t="s">
        <v>287</v>
      </c>
      <c r="K164" s="185">
        <v>45293</v>
      </c>
      <c r="L164" s="185">
        <v>45293</v>
      </c>
      <c r="M164" s="183" t="s">
        <v>348</v>
      </c>
      <c r="N164" s="186">
        <v>3821.25</v>
      </c>
      <c r="O164" s="183" t="s">
        <v>287</v>
      </c>
      <c r="P164" s="183" t="s">
        <v>356</v>
      </c>
      <c r="Q164" s="183" t="s">
        <v>287</v>
      </c>
      <c r="R164" s="183" t="s">
        <v>418</v>
      </c>
      <c r="S164" s="183" t="s">
        <v>419</v>
      </c>
      <c r="T164" s="183" t="s">
        <v>287</v>
      </c>
    </row>
    <row r="165" spans="1:20" s="183" customFormat="1" ht="14.1" customHeight="1">
      <c r="A165" s="184" t="s">
        <v>287</v>
      </c>
      <c r="B165" s="183" t="s">
        <v>288</v>
      </c>
      <c r="C165" s="183" t="s">
        <v>414</v>
      </c>
      <c r="D165" s="183" t="s">
        <v>733</v>
      </c>
      <c r="E165" s="183" t="s">
        <v>410</v>
      </c>
      <c r="F165" s="183" t="s">
        <v>370</v>
      </c>
      <c r="G165" s="183" t="s">
        <v>411</v>
      </c>
      <c r="H165" s="183" t="s">
        <v>734</v>
      </c>
      <c r="I165" s="183" t="s">
        <v>417</v>
      </c>
      <c r="J165" s="183" t="s">
        <v>287</v>
      </c>
      <c r="K165" s="185">
        <v>45293</v>
      </c>
      <c r="L165" s="185">
        <v>45293</v>
      </c>
      <c r="M165" s="183" t="s">
        <v>348</v>
      </c>
      <c r="N165" s="186">
        <v>3834.43</v>
      </c>
      <c r="O165" s="183" t="s">
        <v>287</v>
      </c>
      <c r="P165" s="183" t="s">
        <v>356</v>
      </c>
      <c r="Q165" s="183" t="s">
        <v>287</v>
      </c>
      <c r="R165" s="183" t="s">
        <v>418</v>
      </c>
      <c r="S165" s="183" t="s">
        <v>419</v>
      </c>
      <c r="T165" s="183" t="s">
        <v>287</v>
      </c>
    </row>
    <row r="166" spans="1:20" s="183" customFormat="1" ht="14.1" customHeight="1">
      <c r="A166" s="184" t="s">
        <v>287</v>
      </c>
      <c r="B166" s="183" t="s">
        <v>288</v>
      </c>
      <c r="C166" s="183" t="s">
        <v>414</v>
      </c>
      <c r="D166" s="183" t="s">
        <v>735</v>
      </c>
      <c r="E166" s="183" t="s">
        <v>410</v>
      </c>
      <c r="F166" s="183" t="s">
        <v>370</v>
      </c>
      <c r="G166" s="183" t="s">
        <v>411</v>
      </c>
      <c r="H166" s="183" t="s">
        <v>736</v>
      </c>
      <c r="I166" s="183" t="s">
        <v>417</v>
      </c>
      <c r="J166" s="183" t="s">
        <v>287</v>
      </c>
      <c r="K166" s="185">
        <v>45293</v>
      </c>
      <c r="L166" s="185">
        <v>45293</v>
      </c>
      <c r="M166" s="183" t="s">
        <v>348</v>
      </c>
      <c r="N166" s="186">
        <v>3859.03</v>
      </c>
      <c r="O166" s="183" t="s">
        <v>287</v>
      </c>
      <c r="P166" s="183" t="s">
        <v>356</v>
      </c>
      <c r="Q166" s="183" t="s">
        <v>287</v>
      </c>
      <c r="R166" s="183" t="s">
        <v>418</v>
      </c>
      <c r="S166" s="183" t="s">
        <v>419</v>
      </c>
      <c r="T166" s="183" t="s">
        <v>287</v>
      </c>
    </row>
    <row r="167" spans="1:20" s="183" customFormat="1" ht="14.1" customHeight="1">
      <c r="A167" s="184" t="s">
        <v>287</v>
      </c>
      <c r="B167" s="183" t="s">
        <v>288</v>
      </c>
      <c r="C167" s="183" t="s">
        <v>414</v>
      </c>
      <c r="D167" s="183" t="s">
        <v>737</v>
      </c>
      <c r="E167" s="183" t="s">
        <v>410</v>
      </c>
      <c r="F167" s="183" t="s">
        <v>370</v>
      </c>
      <c r="G167" s="183" t="s">
        <v>411</v>
      </c>
      <c r="H167" s="183" t="s">
        <v>738</v>
      </c>
      <c r="I167" s="183" t="s">
        <v>417</v>
      </c>
      <c r="J167" s="183" t="s">
        <v>287</v>
      </c>
      <c r="K167" s="185">
        <v>45293</v>
      </c>
      <c r="L167" s="185">
        <v>45293</v>
      </c>
      <c r="M167" s="183" t="s">
        <v>348</v>
      </c>
      <c r="N167" s="186">
        <v>3862.68</v>
      </c>
      <c r="O167" s="183" t="s">
        <v>287</v>
      </c>
      <c r="P167" s="183" t="s">
        <v>356</v>
      </c>
      <c r="Q167" s="183" t="s">
        <v>287</v>
      </c>
      <c r="R167" s="183" t="s">
        <v>418</v>
      </c>
      <c r="S167" s="183" t="s">
        <v>419</v>
      </c>
      <c r="T167" s="183" t="s">
        <v>287</v>
      </c>
    </row>
    <row r="168" spans="1:20" s="183" customFormat="1" ht="14.1" customHeight="1">
      <c r="A168" s="184" t="s">
        <v>287</v>
      </c>
      <c r="B168" s="183" t="s">
        <v>288</v>
      </c>
      <c r="C168" s="183" t="s">
        <v>414</v>
      </c>
      <c r="D168" s="183" t="s">
        <v>739</v>
      </c>
      <c r="E168" s="183" t="s">
        <v>410</v>
      </c>
      <c r="F168" s="183" t="s">
        <v>370</v>
      </c>
      <c r="G168" s="183" t="s">
        <v>411</v>
      </c>
      <c r="H168" s="183" t="s">
        <v>740</v>
      </c>
      <c r="I168" s="183" t="s">
        <v>417</v>
      </c>
      <c r="J168" s="183" t="s">
        <v>287</v>
      </c>
      <c r="K168" s="185">
        <v>45293</v>
      </c>
      <c r="L168" s="185">
        <v>45293</v>
      </c>
      <c r="M168" s="183" t="s">
        <v>348</v>
      </c>
      <c r="N168" s="186">
        <v>3903.42</v>
      </c>
      <c r="O168" s="183" t="s">
        <v>287</v>
      </c>
      <c r="P168" s="183" t="s">
        <v>356</v>
      </c>
      <c r="Q168" s="183" t="s">
        <v>287</v>
      </c>
      <c r="R168" s="183" t="s">
        <v>418</v>
      </c>
      <c r="S168" s="183" t="s">
        <v>419</v>
      </c>
      <c r="T168" s="183" t="s">
        <v>287</v>
      </c>
    </row>
    <row r="169" spans="1:20" s="183" customFormat="1" ht="14.1" customHeight="1">
      <c r="A169" s="184" t="s">
        <v>287</v>
      </c>
      <c r="B169" s="183" t="s">
        <v>288</v>
      </c>
      <c r="C169" s="183" t="s">
        <v>414</v>
      </c>
      <c r="D169" s="183" t="s">
        <v>741</v>
      </c>
      <c r="E169" s="183" t="s">
        <v>410</v>
      </c>
      <c r="F169" s="183" t="s">
        <v>370</v>
      </c>
      <c r="G169" s="183" t="s">
        <v>411</v>
      </c>
      <c r="H169" s="183" t="s">
        <v>742</v>
      </c>
      <c r="I169" s="183" t="s">
        <v>417</v>
      </c>
      <c r="J169" s="183" t="s">
        <v>287</v>
      </c>
      <c r="K169" s="185">
        <v>45293</v>
      </c>
      <c r="L169" s="185">
        <v>45293</v>
      </c>
      <c r="M169" s="183" t="s">
        <v>348</v>
      </c>
      <c r="N169" s="186">
        <v>3911.4</v>
      </c>
      <c r="O169" s="183" t="s">
        <v>287</v>
      </c>
      <c r="P169" s="183" t="s">
        <v>356</v>
      </c>
      <c r="Q169" s="183" t="s">
        <v>287</v>
      </c>
      <c r="R169" s="183" t="s">
        <v>418</v>
      </c>
      <c r="S169" s="183" t="s">
        <v>419</v>
      </c>
      <c r="T169" s="183" t="s">
        <v>287</v>
      </c>
    </row>
    <row r="170" spans="1:20" s="183" customFormat="1" ht="14.1" customHeight="1">
      <c r="A170" s="184" t="s">
        <v>287</v>
      </c>
      <c r="B170" s="183" t="s">
        <v>288</v>
      </c>
      <c r="C170" s="183" t="s">
        <v>414</v>
      </c>
      <c r="D170" s="183" t="s">
        <v>743</v>
      </c>
      <c r="E170" s="183" t="s">
        <v>410</v>
      </c>
      <c r="F170" s="183" t="s">
        <v>370</v>
      </c>
      <c r="G170" s="183" t="s">
        <v>411</v>
      </c>
      <c r="H170" s="183" t="s">
        <v>744</v>
      </c>
      <c r="I170" s="183" t="s">
        <v>417</v>
      </c>
      <c r="J170" s="183" t="s">
        <v>287</v>
      </c>
      <c r="K170" s="185">
        <v>45293</v>
      </c>
      <c r="L170" s="185">
        <v>45293</v>
      </c>
      <c r="M170" s="183" t="s">
        <v>348</v>
      </c>
      <c r="N170" s="186">
        <v>3923.58</v>
      </c>
      <c r="O170" s="183" t="s">
        <v>287</v>
      </c>
      <c r="P170" s="183" t="s">
        <v>356</v>
      </c>
      <c r="Q170" s="183" t="s">
        <v>287</v>
      </c>
      <c r="R170" s="183" t="s">
        <v>418</v>
      </c>
      <c r="S170" s="183" t="s">
        <v>419</v>
      </c>
      <c r="T170" s="183" t="s">
        <v>287</v>
      </c>
    </row>
    <row r="171" spans="1:20" s="183" customFormat="1" ht="14.1" customHeight="1">
      <c r="A171" s="184" t="s">
        <v>287</v>
      </c>
      <c r="B171" s="183" t="s">
        <v>288</v>
      </c>
      <c r="C171" s="183" t="s">
        <v>414</v>
      </c>
      <c r="D171" s="183" t="s">
        <v>745</v>
      </c>
      <c r="E171" s="183" t="s">
        <v>410</v>
      </c>
      <c r="F171" s="183" t="s">
        <v>370</v>
      </c>
      <c r="G171" s="183" t="s">
        <v>411</v>
      </c>
      <c r="H171" s="183" t="s">
        <v>746</v>
      </c>
      <c r="I171" s="183" t="s">
        <v>417</v>
      </c>
      <c r="J171" s="183" t="s">
        <v>287</v>
      </c>
      <c r="K171" s="185">
        <v>45293</v>
      </c>
      <c r="L171" s="185">
        <v>45293</v>
      </c>
      <c r="M171" s="183" t="s">
        <v>348</v>
      </c>
      <c r="N171" s="186">
        <v>3948.52</v>
      </c>
      <c r="O171" s="183" t="s">
        <v>287</v>
      </c>
      <c r="P171" s="183" t="s">
        <v>356</v>
      </c>
      <c r="Q171" s="183" t="s">
        <v>287</v>
      </c>
      <c r="R171" s="183" t="s">
        <v>418</v>
      </c>
      <c r="S171" s="183" t="s">
        <v>419</v>
      </c>
      <c r="T171" s="183" t="s">
        <v>287</v>
      </c>
    </row>
    <row r="172" spans="1:20" s="183" customFormat="1" ht="14.1" customHeight="1">
      <c r="A172" s="184" t="s">
        <v>287</v>
      </c>
      <c r="B172" s="183" t="s">
        <v>288</v>
      </c>
      <c r="C172" s="183" t="s">
        <v>414</v>
      </c>
      <c r="D172" s="183" t="s">
        <v>747</v>
      </c>
      <c r="E172" s="183" t="s">
        <v>410</v>
      </c>
      <c r="F172" s="183" t="s">
        <v>370</v>
      </c>
      <c r="G172" s="183" t="s">
        <v>411</v>
      </c>
      <c r="H172" s="183" t="s">
        <v>748</v>
      </c>
      <c r="I172" s="183" t="s">
        <v>417</v>
      </c>
      <c r="J172" s="183" t="s">
        <v>287</v>
      </c>
      <c r="K172" s="185">
        <v>45293</v>
      </c>
      <c r="L172" s="185">
        <v>45293</v>
      </c>
      <c r="M172" s="183" t="s">
        <v>348</v>
      </c>
      <c r="N172" s="186">
        <v>3951.5</v>
      </c>
      <c r="O172" s="183" t="s">
        <v>287</v>
      </c>
      <c r="P172" s="183" t="s">
        <v>356</v>
      </c>
      <c r="Q172" s="183" t="s">
        <v>287</v>
      </c>
      <c r="R172" s="183" t="s">
        <v>418</v>
      </c>
      <c r="S172" s="183" t="s">
        <v>419</v>
      </c>
      <c r="T172" s="183" t="s">
        <v>287</v>
      </c>
    </row>
    <row r="173" spans="1:20" s="183" customFormat="1" ht="14.1" customHeight="1">
      <c r="A173" s="184" t="s">
        <v>287</v>
      </c>
      <c r="B173" s="183" t="s">
        <v>288</v>
      </c>
      <c r="C173" s="183" t="s">
        <v>414</v>
      </c>
      <c r="D173" s="183" t="s">
        <v>749</v>
      </c>
      <c r="E173" s="183" t="s">
        <v>410</v>
      </c>
      <c r="F173" s="183" t="s">
        <v>370</v>
      </c>
      <c r="G173" s="183" t="s">
        <v>411</v>
      </c>
      <c r="H173" s="183" t="s">
        <v>750</v>
      </c>
      <c r="I173" s="183" t="s">
        <v>417</v>
      </c>
      <c r="J173" s="183" t="s">
        <v>287</v>
      </c>
      <c r="K173" s="185">
        <v>45293</v>
      </c>
      <c r="L173" s="185">
        <v>45293</v>
      </c>
      <c r="M173" s="183" t="s">
        <v>348</v>
      </c>
      <c r="N173" s="186">
        <v>3981.89</v>
      </c>
      <c r="O173" s="183" t="s">
        <v>287</v>
      </c>
      <c r="P173" s="183" t="s">
        <v>356</v>
      </c>
      <c r="Q173" s="183" t="s">
        <v>287</v>
      </c>
      <c r="R173" s="183" t="s">
        <v>418</v>
      </c>
      <c r="S173" s="183" t="s">
        <v>419</v>
      </c>
      <c r="T173" s="183" t="s">
        <v>287</v>
      </c>
    </row>
    <row r="174" spans="1:20" s="183" customFormat="1" ht="14.1" customHeight="1">
      <c r="A174" s="184" t="s">
        <v>287</v>
      </c>
      <c r="B174" s="183" t="s">
        <v>288</v>
      </c>
      <c r="C174" s="183" t="s">
        <v>414</v>
      </c>
      <c r="D174" s="183" t="s">
        <v>751</v>
      </c>
      <c r="E174" s="183" t="s">
        <v>410</v>
      </c>
      <c r="F174" s="183" t="s">
        <v>370</v>
      </c>
      <c r="G174" s="183" t="s">
        <v>411</v>
      </c>
      <c r="H174" s="183" t="s">
        <v>752</v>
      </c>
      <c r="I174" s="183" t="s">
        <v>417</v>
      </c>
      <c r="J174" s="183" t="s">
        <v>287</v>
      </c>
      <c r="K174" s="185">
        <v>45293</v>
      </c>
      <c r="L174" s="185">
        <v>45293</v>
      </c>
      <c r="M174" s="183" t="s">
        <v>348</v>
      </c>
      <c r="N174" s="186">
        <v>4007.39</v>
      </c>
      <c r="O174" s="183" t="s">
        <v>287</v>
      </c>
      <c r="P174" s="183" t="s">
        <v>356</v>
      </c>
      <c r="Q174" s="183" t="s">
        <v>287</v>
      </c>
      <c r="R174" s="183" t="s">
        <v>418</v>
      </c>
      <c r="S174" s="183" t="s">
        <v>419</v>
      </c>
      <c r="T174" s="183" t="s">
        <v>287</v>
      </c>
    </row>
    <row r="175" spans="1:20" s="183" customFormat="1" ht="14.1" customHeight="1">
      <c r="A175" s="184" t="s">
        <v>287</v>
      </c>
      <c r="B175" s="183" t="s">
        <v>288</v>
      </c>
      <c r="C175" s="183" t="s">
        <v>414</v>
      </c>
      <c r="D175" s="183" t="s">
        <v>753</v>
      </c>
      <c r="E175" s="183" t="s">
        <v>410</v>
      </c>
      <c r="F175" s="183" t="s">
        <v>370</v>
      </c>
      <c r="G175" s="183" t="s">
        <v>411</v>
      </c>
      <c r="H175" s="183" t="s">
        <v>754</v>
      </c>
      <c r="I175" s="183" t="s">
        <v>417</v>
      </c>
      <c r="J175" s="183" t="s">
        <v>287</v>
      </c>
      <c r="K175" s="185">
        <v>45293</v>
      </c>
      <c r="L175" s="185">
        <v>45293</v>
      </c>
      <c r="M175" s="183" t="s">
        <v>348</v>
      </c>
      <c r="N175" s="186">
        <v>4028.12</v>
      </c>
      <c r="O175" s="183" t="s">
        <v>287</v>
      </c>
      <c r="P175" s="183" t="s">
        <v>356</v>
      </c>
      <c r="Q175" s="183" t="s">
        <v>287</v>
      </c>
      <c r="R175" s="183" t="s">
        <v>418</v>
      </c>
      <c r="S175" s="183" t="s">
        <v>419</v>
      </c>
      <c r="T175" s="183" t="s">
        <v>287</v>
      </c>
    </row>
    <row r="176" spans="1:20" s="183" customFormat="1" ht="14.1" customHeight="1">
      <c r="A176" s="184" t="s">
        <v>287</v>
      </c>
      <c r="B176" s="183" t="s">
        <v>288</v>
      </c>
      <c r="C176" s="183" t="s">
        <v>414</v>
      </c>
      <c r="D176" s="183" t="s">
        <v>755</v>
      </c>
      <c r="E176" s="183" t="s">
        <v>410</v>
      </c>
      <c r="F176" s="183" t="s">
        <v>370</v>
      </c>
      <c r="G176" s="183" t="s">
        <v>411</v>
      </c>
      <c r="H176" s="183" t="s">
        <v>756</v>
      </c>
      <c r="I176" s="183" t="s">
        <v>417</v>
      </c>
      <c r="J176" s="183" t="s">
        <v>287</v>
      </c>
      <c r="K176" s="185">
        <v>45293</v>
      </c>
      <c r="L176" s="185">
        <v>45293</v>
      </c>
      <c r="M176" s="183" t="s">
        <v>348</v>
      </c>
      <c r="N176" s="186">
        <v>4040.45</v>
      </c>
      <c r="O176" s="183" t="s">
        <v>287</v>
      </c>
      <c r="P176" s="183" t="s">
        <v>356</v>
      </c>
      <c r="Q176" s="183" t="s">
        <v>287</v>
      </c>
      <c r="R176" s="183" t="s">
        <v>418</v>
      </c>
      <c r="S176" s="183" t="s">
        <v>419</v>
      </c>
      <c r="T176" s="183" t="s">
        <v>287</v>
      </c>
    </row>
    <row r="177" spans="1:20" s="183" customFormat="1" ht="14.1" customHeight="1">
      <c r="A177" s="184" t="s">
        <v>287</v>
      </c>
      <c r="B177" s="183" t="s">
        <v>288</v>
      </c>
      <c r="C177" s="183" t="s">
        <v>414</v>
      </c>
      <c r="D177" s="183" t="s">
        <v>757</v>
      </c>
      <c r="E177" s="183" t="s">
        <v>410</v>
      </c>
      <c r="F177" s="183" t="s">
        <v>370</v>
      </c>
      <c r="G177" s="183" t="s">
        <v>411</v>
      </c>
      <c r="H177" s="183" t="s">
        <v>758</v>
      </c>
      <c r="I177" s="183" t="s">
        <v>417</v>
      </c>
      <c r="J177" s="183" t="s">
        <v>287</v>
      </c>
      <c r="K177" s="185">
        <v>45293</v>
      </c>
      <c r="L177" s="185">
        <v>45293</v>
      </c>
      <c r="M177" s="183" t="s">
        <v>348</v>
      </c>
      <c r="N177" s="186">
        <v>4090.79</v>
      </c>
      <c r="O177" s="183" t="s">
        <v>287</v>
      </c>
      <c r="P177" s="183" t="s">
        <v>356</v>
      </c>
      <c r="Q177" s="183" t="s">
        <v>287</v>
      </c>
      <c r="R177" s="183" t="s">
        <v>418</v>
      </c>
      <c r="S177" s="183" t="s">
        <v>419</v>
      </c>
      <c r="T177" s="183" t="s">
        <v>287</v>
      </c>
    </row>
    <row r="178" spans="1:20" s="183" customFormat="1" ht="14.1" customHeight="1">
      <c r="A178" s="184" t="s">
        <v>287</v>
      </c>
      <c r="B178" s="183" t="s">
        <v>288</v>
      </c>
      <c r="C178" s="183" t="s">
        <v>414</v>
      </c>
      <c r="D178" s="183" t="s">
        <v>759</v>
      </c>
      <c r="E178" s="183" t="s">
        <v>410</v>
      </c>
      <c r="F178" s="183" t="s">
        <v>370</v>
      </c>
      <c r="G178" s="183" t="s">
        <v>411</v>
      </c>
      <c r="H178" s="183" t="s">
        <v>760</v>
      </c>
      <c r="I178" s="183" t="s">
        <v>417</v>
      </c>
      <c r="J178" s="183" t="s">
        <v>287</v>
      </c>
      <c r="K178" s="185">
        <v>45293</v>
      </c>
      <c r="L178" s="185">
        <v>45293</v>
      </c>
      <c r="M178" s="183" t="s">
        <v>348</v>
      </c>
      <c r="N178" s="186">
        <v>4122.71</v>
      </c>
      <c r="O178" s="183" t="s">
        <v>287</v>
      </c>
      <c r="P178" s="183" t="s">
        <v>356</v>
      </c>
      <c r="Q178" s="183" t="s">
        <v>287</v>
      </c>
      <c r="R178" s="183" t="s">
        <v>418</v>
      </c>
      <c r="S178" s="183" t="s">
        <v>419</v>
      </c>
      <c r="T178" s="183" t="s">
        <v>287</v>
      </c>
    </row>
    <row r="179" spans="1:20" s="183" customFormat="1" ht="14.1" customHeight="1">
      <c r="A179" s="184" t="s">
        <v>287</v>
      </c>
      <c r="B179" s="183" t="s">
        <v>288</v>
      </c>
      <c r="C179" s="183" t="s">
        <v>414</v>
      </c>
      <c r="D179" s="183" t="s">
        <v>761</v>
      </c>
      <c r="E179" s="183" t="s">
        <v>410</v>
      </c>
      <c r="F179" s="183" t="s">
        <v>370</v>
      </c>
      <c r="G179" s="183" t="s">
        <v>411</v>
      </c>
      <c r="H179" s="183" t="s">
        <v>762</v>
      </c>
      <c r="I179" s="183" t="s">
        <v>417</v>
      </c>
      <c r="J179" s="183" t="s">
        <v>287</v>
      </c>
      <c r="K179" s="185">
        <v>45293</v>
      </c>
      <c r="L179" s="185">
        <v>45293</v>
      </c>
      <c r="M179" s="183" t="s">
        <v>348</v>
      </c>
      <c r="N179" s="186">
        <v>4132.38</v>
      </c>
      <c r="O179" s="183" t="s">
        <v>287</v>
      </c>
      <c r="P179" s="183" t="s">
        <v>356</v>
      </c>
      <c r="Q179" s="183" t="s">
        <v>287</v>
      </c>
      <c r="R179" s="183" t="s">
        <v>418</v>
      </c>
      <c r="S179" s="183" t="s">
        <v>419</v>
      </c>
      <c r="T179" s="183" t="s">
        <v>287</v>
      </c>
    </row>
    <row r="180" spans="1:20" s="183" customFormat="1" ht="14.1" customHeight="1">
      <c r="A180" s="184" t="s">
        <v>287</v>
      </c>
      <c r="B180" s="183" t="s">
        <v>288</v>
      </c>
      <c r="C180" s="183" t="s">
        <v>414</v>
      </c>
      <c r="D180" s="183" t="s">
        <v>763</v>
      </c>
      <c r="E180" s="183" t="s">
        <v>410</v>
      </c>
      <c r="F180" s="183" t="s">
        <v>370</v>
      </c>
      <c r="G180" s="183" t="s">
        <v>411</v>
      </c>
      <c r="H180" s="183" t="s">
        <v>764</v>
      </c>
      <c r="I180" s="183" t="s">
        <v>417</v>
      </c>
      <c r="J180" s="183" t="s">
        <v>287</v>
      </c>
      <c r="K180" s="185">
        <v>45293</v>
      </c>
      <c r="L180" s="185">
        <v>45293</v>
      </c>
      <c r="M180" s="183" t="s">
        <v>348</v>
      </c>
      <c r="N180" s="186">
        <v>4138.55</v>
      </c>
      <c r="O180" s="183" t="s">
        <v>287</v>
      </c>
      <c r="P180" s="183" t="s">
        <v>356</v>
      </c>
      <c r="Q180" s="183" t="s">
        <v>287</v>
      </c>
      <c r="R180" s="183" t="s">
        <v>418</v>
      </c>
      <c r="S180" s="183" t="s">
        <v>419</v>
      </c>
      <c r="T180" s="183" t="s">
        <v>287</v>
      </c>
    </row>
    <row r="181" spans="1:20" s="183" customFormat="1" ht="14.1" customHeight="1">
      <c r="A181" s="184" t="s">
        <v>287</v>
      </c>
      <c r="B181" s="183" t="s">
        <v>288</v>
      </c>
      <c r="C181" s="183" t="s">
        <v>414</v>
      </c>
      <c r="D181" s="183" t="s">
        <v>765</v>
      </c>
      <c r="E181" s="183" t="s">
        <v>410</v>
      </c>
      <c r="F181" s="183" t="s">
        <v>370</v>
      </c>
      <c r="G181" s="183" t="s">
        <v>411</v>
      </c>
      <c r="H181" s="183" t="s">
        <v>766</v>
      </c>
      <c r="I181" s="183" t="s">
        <v>417</v>
      </c>
      <c r="J181" s="183" t="s">
        <v>287</v>
      </c>
      <c r="K181" s="185">
        <v>45293</v>
      </c>
      <c r="L181" s="185">
        <v>45293</v>
      </c>
      <c r="M181" s="183" t="s">
        <v>348</v>
      </c>
      <c r="N181" s="186">
        <v>4166.3999999999996</v>
      </c>
      <c r="O181" s="183" t="s">
        <v>287</v>
      </c>
      <c r="P181" s="183" t="s">
        <v>356</v>
      </c>
      <c r="Q181" s="183" t="s">
        <v>287</v>
      </c>
      <c r="R181" s="183" t="s">
        <v>418</v>
      </c>
      <c r="S181" s="183" t="s">
        <v>419</v>
      </c>
      <c r="T181" s="183" t="s">
        <v>287</v>
      </c>
    </row>
    <row r="182" spans="1:20" s="183" customFormat="1" ht="14.1" customHeight="1">
      <c r="A182" s="184" t="s">
        <v>287</v>
      </c>
      <c r="B182" s="183" t="s">
        <v>288</v>
      </c>
      <c r="C182" s="183" t="s">
        <v>414</v>
      </c>
      <c r="D182" s="183" t="s">
        <v>767</v>
      </c>
      <c r="E182" s="183" t="s">
        <v>410</v>
      </c>
      <c r="F182" s="183" t="s">
        <v>370</v>
      </c>
      <c r="G182" s="183" t="s">
        <v>411</v>
      </c>
      <c r="H182" s="183" t="s">
        <v>768</v>
      </c>
      <c r="I182" s="183" t="s">
        <v>417</v>
      </c>
      <c r="J182" s="183" t="s">
        <v>287</v>
      </c>
      <c r="K182" s="185">
        <v>45293</v>
      </c>
      <c r="L182" s="185">
        <v>45293</v>
      </c>
      <c r="M182" s="183" t="s">
        <v>348</v>
      </c>
      <c r="N182" s="186">
        <v>4190.32</v>
      </c>
      <c r="O182" s="183" t="s">
        <v>287</v>
      </c>
      <c r="P182" s="183" t="s">
        <v>356</v>
      </c>
      <c r="Q182" s="183" t="s">
        <v>287</v>
      </c>
      <c r="R182" s="183" t="s">
        <v>418</v>
      </c>
      <c r="S182" s="183" t="s">
        <v>419</v>
      </c>
      <c r="T182" s="183" t="s">
        <v>287</v>
      </c>
    </row>
    <row r="183" spans="1:20" s="183" customFormat="1" ht="14.1" customHeight="1">
      <c r="A183" s="184" t="s">
        <v>287</v>
      </c>
      <c r="B183" s="183" t="s">
        <v>288</v>
      </c>
      <c r="C183" s="183" t="s">
        <v>414</v>
      </c>
      <c r="D183" s="183" t="s">
        <v>769</v>
      </c>
      <c r="E183" s="183" t="s">
        <v>410</v>
      </c>
      <c r="F183" s="183" t="s">
        <v>370</v>
      </c>
      <c r="G183" s="183" t="s">
        <v>411</v>
      </c>
      <c r="H183" s="183" t="s">
        <v>770</v>
      </c>
      <c r="I183" s="183" t="s">
        <v>417</v>
      </c>
      <c r="J183" s="183" t="s">
        <v>287</v>
      </c>
      <c r="K183" s="185">
        <v>45293</v>
      </c>
      <c r="L183" s="185">
        <v>45293</v>
      </c>
      <c r="M183" s="183" t="s">
        <v>348</v>
      </c>
      <c r="N183" s="186">
        <v>4204.21</v>
      </c>
      <c r="O183" s="183" t="s">
        <v>287</v>
      </c>
      <c r="P183" s="183" t="s">
        <v>356</v>
      </c>
      <c r="Q183" s="183" t="s">
        <v>287</v>
      </c>
      <c r="R183" s="183" t="s">
        <v>418</v>
      </c>
      <c r="S183" s="183" t="s">
        <v>419</v>
      </c>
      <c r="T183" s="183" t="s">
        <v>287</v>
      </c>
    </row>
    <row r="184" spans="1:20" s="183" customFormat="1" ht="14.1" customHeight="1">
      <c r="A184" s="184" t="s">
        <v>287</v>
      </c>
      <c r="B184" s="183" t="s">
        <v>288</v>
      </c>
      <c r="C184" s="183" t="s">
        <v>414</v>
      </c>
      <c r="D184" s="183" t="s">
        <v>771</v>
      </c>
      <c r="E184" s="183" t="s">
        <v>410</v>
      </c>
      <c r="F184" s="183" t="s">
        <v>370</v>
      </c>
      <c r="G184" s="183" t="s">
        <v>411</v>
      </c>
      <c r="H184" s="183" t="s">
        <v>772</v>
      </c>
      <c r="I184" s="183" t="s">
        <v>417</v>
      </c>
      <c r="J184" s="183" t="s">
        <v>287</v>
      </c>
      <c r="K184" s="185">
        <v>45293</v>
      </c>
      <c r="L184" s="185">
        <v>45293</v>
      </c>
      <c r="M184" s="183" t="s">
        <v>348</v>
      </c>
      <c r="N184" s="186">
        <v>4224.74</v>
      </c>
      <c r="O184" s="183" t="s">
        <v>287</v>
      </c>
      <c r="P184" s="183" t="s">
        <v>356</v>
      </c>
      <c r="Q184" s="183" t="s">
        <v>287</v>
      </c>
      <c r="R184" s="183" t="s">
        <v>418</v>
      </c>
      <c r="S184" s="183" t="s">
        <v>419</v>
      </c>
      <c r="T184" s="183" t="s">
        <v>287</v>
      </c>
    </row>
    <row r="185" spans="1:20" s="183" customFormat="1" ht="14.1" customHeight="1">
      <c r="A185" s="184" t="s">
        <v>287</v>
      </c>
      <c r="B185" s="183" t="s">
        <v>288</v>
      </c>
      <c r="C185" s="183" t="s">
        <v>414</v>
      </c>
      <c r="D185" s="183" t="s">
        <v>773</v>
      </c>
      <c r="E185" s="183" t="s">
        <v>410</v>
      </c>
      <c r="F185" s="183" t="s">
        <v>370</v>
      </c>
      <c r="G185" s="183" t="s">
        <v>411</v>
      </c>
      <c r="H185" s="183" t="s">
        <v>774</v>
      </c>
      <c r="I185" s="183" t="s">
        <v>417</v>
      </c>
      <c r="J185" s="183" t="s">
        <v>287</v>
      </c>
      <c r="K185" s="185">
        <v>45293</v>
      </c>
      <c r="L185" s="185">
        <v>45293</v>
      </c>
      <c r="M185" s="183" t="s">
        <v>348</v>
      </c>
      <c r="N185" s="186">
        <v>4233.24</v>
      </c>
      <c r="O185" s="183" t="s">
        <v>287</v>
      </c>
      <c r="P185" s="183" t="s">
        <v>356</v>
      </c>
      <c r="Q185" s="183" t="s">
        <v>287</v>
      </c>
      <c r="R185" s="183" t="s">
        <v>418</v>
      </c>
      <c r="S185" s="183" t="s">
        <v>419</v>
      </c>
      <c r="T185" s="183" t="s">
        <v>287</v>
      </c>
    </row>
    <row r="186" spans="1:20" s="183" customFormat="1" ht="14.1" customHeight="1">
      <c r="A186" s="184" t="s">
        <v>287</v>
      </c>
      <c r="B186" s="183" t="s">
        <v>288</v>
      </c>
      <c r="C186" s="183" t="s">
        <v>414</v>
      </c>
      <c r="D186" s="183" t="s">
        <v>775</v>
      </c>
      <c r="E186" s="183" t="s">
        <v>410</v>
      </c>
      <c r="F186" s="183" t="s">
        <v>370</v>
      </c>
      <c r="G186" s="183" t="s">
        <v>411</v>
      </c>
      <c r="H186" s="183" t="s">
        <v>776</v>
      </c>
      <c r="I186" s="183" t="s">
        <v>417</v>
      </c>
      <c r="J186" s="183" t="s">
        <v>287</v>
      </c>
      <c r="K186" s="185">
        <v>45293</v>
      </c>
      <c r="L186" s="185">
        <v>45293</v>
      </c>
      <c r="M186" s="183" t="s">
        <v>348</v>
      </c>
      <c r="N186" s="186">
        <v>4235.8599999999997</v>
      </c>
      <c r="O186" s="183" t="s">
        <v>287</v>
      </c>
      <c r="P186" s="183" t="s">
        <v>356</v>
      </c>
      <c r="Q186" s="183" t="s">
        <v>287</v>
      </c>
      <c r="R186" s="183" t="s">
        <v>418</v>
      </c>
      <c r="S186" s="183" t="s">
        <v>419</v>
      </c>
      <c r="T186" s="183" t="s">
        <v>287</v>
      </c>
    </row>
    <row r="187" spans="1:20" s="183" customFormat="1" ht="14.1" customHeight="1">
      <c r="A187" s="184" t="s">
        <v>287</v>
      </c>
      <c r="B187" s="183" t="s">
        <v>288</v>
      </c>
      <c r="C187" s="183" t="s">
        <v>414</v>
      </c>
      <c r="D187" s="183" t="s">
        <v>777</v>
      </c>
      <c r="E187" s="183" t="s">
        <v>410</v>
      </c>
      <c r="F187" s="183" t="s">
        <v>370</v>
      </c>
      <c r="G187" s="183" t="s">
        <v>411</v>
      </c>
      <c r="H187" s="183" t="s">
        <v>778</v>
      </c>
      <c r="I187" s="183" t="s">
        <v>417</v>
      </c>
      <c r="J187" s="183" t="s">
        <v>287</v>
      </c>
      <c r="K187" s="185">
        <v>45293</v>
      </c>
      <c r="L187" s="185">
        <v>45293</v>
      </c>
      <c r="M187" s="183" t="s">
        <v>348</v>
      </c>
      <c r="N187" s="186">
        <v>4262.45</v>
      </c>
      <c r="O187" s="183" t="s">
        <v>287</v>
      </c>
      <c r="P187" s="183" t="s">
        <v>356</v>
      </c>
      <c r="Q187" s="183" t="s">
        <v>287</v>
      </c>
      <c r="R187" s="183" t="s">
        <v>418</v>
      </c>
      <c r="S187" s="183" t="s">
        <v>419</v>
      </c>
      <c r="T187" s="183" t="s">
        <v>287</v>
      </c>
    </row>
    <row r="188" spans="1:20" s="183" customFormat="1" ht="14.1" customHeight="1">
      <c r="A188" s="184" t="s">
        <v>287</v>
      </c>
      <c r="B188" s="183" t="s">
        <v>288</v>
      </c>
      <c r="C188" s="183" t="s">
        <v>414</v>
      </c>
      <c r="D188" s="183" t="s">
        <v>779</v>
      </c>
      <c r="E188" s="183" t="s">
        <v>410</v>
      </c>
      <c r="F188" s="183" t="s">
        <v>370</v>
      </c>
      <c r="G188" s="183" t="s">
        <v>411</v>
      </c>
      <c r="H188" s="183" t="s">
        <v>780</v>
      </c>
      <c r="I188" s="183" t="s">
        <v>417</v>
      </c>
      <c r="J188" s="183" t="s">
        <v>287</v>
      </c>
      <c r="K188" s="185">
        <v>45293</v>
      </c>
      <c r="L188" s="185">
        <v>45293</v>
      </c>
      <c r="M188" s="183" t="s">
        <v>348</v>
      </c>
      <c r="N188" s="186">
        <v>4270.5</v>
      </c>
      <c r="O188" s="183" t="s">
        <v>287</v>
      </c>
      <c r="P188" s="183" t="s">
        <v>356</v>
      </c>
      <c r="Q188" s="183" t="s">
        <v>287</v>
      </c>
      <c r="R188" s="183" t="s">
        <v>418</v>
      </c>
      <c r="S188" s="183" t="s">
        <v>419</v>
      </c>
      <c r="T188" s="183" t="s">
        <v>287</v>
      </c>
    </row>
    <row r="189" spans="1:20" s="183" customFormat="1" ht="14.1" customHeight="1">
      <c r="A189" s="184" t="s">
        <v>287</v>
      </c>
      <c r="B189" s="183" t="s">
        <v>288</v>
      </c>
      <c r="C189" s="183" t="s">
        <v>414</v>
      </c>
      <c r="D189" s="183" t="s">
        <v>781</v>
      </c>
      <c r="E189" s="183" t="s">
        <v>410</v>
      </c>
      <c r="F189" s="183" t="s">
        <v>370</v>
      </c>
      <c r="G189" s="183" t="s">
        <v>411</v>
      </c>
      <c r="H189" s="183" t="s">
        <v>782</v>
      </c>
      <c r="I189" s="183" t="s">
        <v>417</v>
      </c>
      <c r="J189" s="183" t="s">
        <v>287</v>
      </c>
      <c r="K189" s="185">
        <v>45293</v>
      </c>
      <c r="L189" s="185">
        <v>45293</v>
      </c>
      <c r="M189" s="183" t="s">
        <v>348</v>
      </c>
      <c r="N189" s="186">
        <v>4286.55</v>
      </c>
      <c r="O189" s="183" t="s">
        <v>287</v>
      </c>
      <c r="P189" s="183" t="s">
        <v>356</v>
      </c>
      <c r="Q189" s="183" t="s">
        <v>287</v>
      </c>
      <c r="R189" s="183" t="s">
        <v>418</v>
      </c>
      <c r="S189" s="183" t="s">
        <v>419</v>
      </c>
      <c r="T189" s="183" t="s">
        <v>287</v>
      </c>
    </row>
    <row r="190" spans="1:20" s="183" customFormat="1" ht="14.1" customHeight="1">
      <c r="A190" s="184" t="s">
        <v>287</v>
      </c>
      <c r="B190" s="183" t="s">
        <v>288</v>
      </c>
      <c r="C190" s="183" t="s">
        <v>414</v>
      </c>
      <c r="D190" s="183" t="s">
        <v>783</v>
      </c>
      <c r="E190" s="183" t="s">
        <v>410</v>
      </c>
      <c r="F190" s="183" t="s">
        <v>370</v>
      </c>
      <c r="G190" s="183" t="s">
        <v>411</v>
      </c>
      <c r="H190" s="183" t="s">
        <v>784</v>
      </c>
      <c r="I190" s="183" t="s">
        <v>417</v>
      </c>
      <c r="J190" s="183" t="s">
        <v>287</v>
      </c>
      <c r="K190" s="185">
        <v>45293</v>
      </c>
      <c r="L190" s="185">
        <v>45293</v>
      </c>
      <c r="M190" s="183" t="s">
        <v>348</v>
      </c>
      <c r="N190" s="186">
        <v>4294.38</v>
      </c>
      <c r="O190" s="183" t="s">
        <v>287</v>
      </c>
      <c r="P190" s="183" t="s">
        <v>356</v>
      </c>
      <c r="Q190" s="183" t="s">
        <v>287</v>
      </c>
      <c r="R190" s="183" t="s">
        <v>418</v>
      </c>
      <c r="S190" s="183" t="s">
        <v>419</v>
      </c>
      <c r="T190" s="183" t="s">
        <v>287</v>
      </c>
    </row>
    <row r="191" spans="1:20" s="183" customFormat="1" ht="14.1" customHeight="1">
      <c r="A191" s="184" t="s">
        <v>287</v>
      </c>
      <c r="B191" s="183" t="s">
        <v>288</v>
      </c>
      <c r="C191" s="183" t="s">
        <v>414</v>
      </c>
      <c r="D191" s="183" t="s">
        <v>785</v>
      </c>
      <c r="E191" s="183" t="s">
        <v>410</v>
      </c>
      <c r="F191" s="183" t="s">
        <v>370</v>
      </c>
      <c r="G191" s="183" t="s">
        <v>411</v>
      </c>
      <c r="H191" s="183" t="s">
        <v>786</v>
      </c>
      <c r="I191" s="183" t="s">
        <v>417</v>
      </c>
      <c r="J191" s="183" t="s">
        <v>287</v>
      </c>
      <c r="K191" s="185">
        <v>45293</v>
      </c>
      <c r="L191" s="185">
        <v>45293</v>
      </c>
      <c r="M191" s="183" t="s">
        <v>348</v>
      </c>
      <c r="N191" s="186">
        <v>4310.3</v>
      </c>
      <c r="O191" s="183" t="s">
        <v>287</v>
      </c>
      <c r="P191" s="183" t="s">
        <v>356</v>
      </c>
      <c r="Q191" s="183" t="s">
        <v>287</v>
      </c>
      <c r="R191" s="183" t="s">
        <v>418</v>
      </c>
      <c r="S191" s="183" t="s">
        <v>419</v>
      </c>
      <c r="T191" s="183" t="s">
        <v>287</v>
      </c>
    </row>
    <row r="192" spans="1:20" s="183" customFormat="1" ht="14.1" customHeight="1">
      <c r="A192" s="184" t="s">
        <v>287</v>
      </c>
      <c r="B192" s="183" t="s">
        <v>288</v>
      </c>
      <c r="C192" s="183" t="s">
        <v>414</v>
      </c>
      <c r="D192" s="183" t="s">
        <v>787</v>
      </c>
      <c r="E192" s="183" t="s">
        <v>410</v>
      </c>
      <c r="F192" s="183" t="s">
        <v>370</v>
      </c>
      <c r="G192" s="183" t="s">
        <v>411</v>
      </c>
      <c r="H192" s="183" t="s">
        <v>788</v>
      </c>
      <c r="I192" s="183" t="s">
        <v>417</v>
      </c>
      <c r="J192" s="183" t="s">
        <v>287</v>
      </c>
      <c r="K192" s="185">
        <v>45293</v>
      </c>
      <c r="L192" s="185">
        <v>45293</v>
      </c>
      <c r="M192" s="183" t="s">
        <v>348</v>
      </c>
      <c r="N192" s="186">
        <v>4314.29</v>
      </c>
      <c r="O192" s="183" t="s">
        <v>287</v>
      </c>
      <c r="P192" s="183" t="s">
        <v>356</v>
      </c>
      <c r="Q192" s="183" t="s">
        <v>287</v>
      </c>
      <c r="R192" s="183" t="s">
        <v>418</v>
      </c>
      <c r="S192" s="183" t="s">
        <v>419</v>
      </c>
      <c r="T192" s="183" t="s">
        <v>287</v>
      </c>
    </row>
    <row r="193" spans="1:20" s="183" customFormat="1" ht="14.1" customHeight="1">
      <c r="A193" s="184" t="s">
        <v>287</v>
      </c>
      <c r="B193" s="183" t="s">
        <v>288</v>
      </c>
      <c r="C193" s="183" t="s">
        <v>414</v>
      </c>
      <c r="D193" s="183" t="s">
        <v>789</v>
      </c>
      <c r="E193" s="183" t="s">
        <v>410</v>
      </c>
      <c r="F193" s="183" t="s">
        <v>370</v>
      </c>
      <c r="G193" s="183" t="s">
        <v>411</v>
      </c>
      <c r="H193" s="183" t="s">
        <v>790</v>
      </c>
      <c r="I193" s="183" t="s">
        <v>417</v>
      </c>
      <c r="J193" s="183" t="s">
        <v>287</v>
      </c>
      <c r="K193" s="185">
        <v>45293</v>
      </c>
      <c r="L193" s="185">
        <v>45293</v>
      </c>
      <c r="M193" s="183" t="s">
        <v>348</v>
      </c>
      <c r="N193" s="186">
        <v>4354.3999999999996</v>
      </c>
      <c r="O193" s="183" t="s">
        <v>287</v>
      </c>
      <c r="P193" s="183" t="s">
        <v>356</v>
      </c>
      <c r="Q193" s="183" t="s">
        <v>287</v>
      </c>
      <c r="R193" s="183" t="s">
        <v>418</v>
      </c>
      <c r="S193" s="183" t="s">
        <v>419</v>
      </c>
      <c r="T193" s="183" t="s">
        <v>287</v>
      </c>
    </row>
    <row r="194" spans="1:20" s="183" customFormat="1" ht="14.1" customHeight="1">
      <c r="A194" s="184" t="s">
        <v>287</v>
      </c>
      <c r="B194" s="183" t="s">
        <v>288</v>
      </c>
      <c r="C194" s="183" t="s">
        <v>414</v>
      </c>
      <c r="D194" s="183" t="s">
        <v>791</v>
      </c>
      <c r="E194" s="183" t="s">
        <v>410</v>
      </c>
      <c r="F194" s="183" t="s">
        <v>370</v>
      </c>
      <c r="G194" s="183" t="s">
        <v>411</v>
      </c>
      <c r="H194" s="183" t="s">
        <v>792</v>
      </c>
      <c r="I194" s="183" t="s">
        <v>417</v>
      </c>
      <c r="J194" s="183" t="s">
        <v>287</v>
      </c>
      <c r="K194" s="185">
        <v>45293</v>
      </c>
      <c r="L194" s="185">
        <v>45293</v>
      </c>
      <c r="M194" s="183" t="s">
        <v>348</v>
      </c>
      <c r="N194" s="186">
        <v>4360.16</v>
      </c>
      <c r="O194" s="183" t="s">
        <v>287</v>
      </c>
      <c r="P194" s="183" t="s">
        <v>356</v>
      </c>
      <c r="Q194" s="183" t="s">
        <v>287</v>
      </c>
      <c r="R194" s="183" t="s">
        <v>418</v>
      </c>
      <c r="S194" s="183" t="s">
        <v>419</v>
      </c>
      <c r="T194" s="183" t="s">
        <v>287</v>
      </c>
    </row>
    <row r="195" spans="1:20" s="183" customFormat="1" ht="14.1" customHeight="1">
      <c r="A195" s="184" t="s">
        <v>287</v>
      </c>
      <c r="B195" s="183" t="s">
        <v>288</v>
      </c>
      <c r="C195" s="183" t="s">
        <v>414</v>
      </c>
      <c r="D195" s="183" t="s">
        <v>793</v>
      </c>
      <c r="E195" s="183" t="s">
        <v>410</v>
      </c>
      <c r="F195" s="183" t="s">
        <v>370</v>
      </c>
      <c r="G195" s="183" t="s">
        <v>411</v>
      </c>
      <c r="H195" s="183" t="s">
        <v>794</v>
      </c>
      <c r="I195" s="183" t="s">
        <v>417</v>
      </c>
      <c r="J195" s="183" t="s">
        <v>287</v>
      </c>
      <c r="K195" s="185">
        <v>45293</v>
      </c>
      <c r="L195" s="185">
        <v>45293</v>
      </c>
      <c r="M195" s="183" t="s">
        <v>348</v>
      </c>
      <c r="N195" s="186">
        <v>4366.33</v>
      </c>
      <c r="O195" s="183" t="s">
        <v>287</v>
      </c>
      <c r="P195" s="183" t="s">
        <v>356</v>
      </c>
      <c r="Q195" s="183" t="s">
        <v>287</v>
      </c>
      <c r="R195" s="183" t="s">
        <v>418</v>
      </c>
      <c r="S195" s="183" t="s">
        <v>419</v>
      </c>
      <c r="T195" s="183" t="s">
        <v>287</v>
      </c>
    </row>
    <row r="196" spans="1:20" s="183" customFormat="1" ht="14.1" customHeight="1">
      <c r="A196" s="184" t="s">
        <v>287</v>
      </c>
      <c r="B196" s="183" t="s">
        <v>288</v>
      </c>
      <c r="C196" s="183" t="s">
        <v>414</v>
      </c>
      <c r="D196" s="183" t="s">
        <v>795</v>
      </c>
      <c r="E196" s="183" t="s">
        <v>410</v>
      </c>
      <c r="F196" s="183" t="s">
        <v>370</v>
      </c>
      <c r="G196" s="183" t="s">
        <v>411</v>
      </c>
      <c r="H196" s="183" t="s">
        <v>796</v>
      </c>
      <c r="I196" s="183" t="s">
        <v>417</v>
      </c>
      <c r="J196" s="183" t="s">
        <v>287</v>
      </c>
      <c r="K196" s="185">
        <v>45293</v>
      </c>
      <c r="L196" s="185">
        <v>45293</v>
      </c>
      <c r="M196" s="183" t="s">
        <v>348</v>
      </c>
      <c r="N196" s="186">
        <v>4376.04</v>
      </c>
      <c r="O196" s="183" t="s">
        <v>287</v>
      </c>
      <c r="P196" s="183" t="s">
        <v>356</v>
      </c>
      <c r="Q196" s="183" t="s">
        <v>287</v>
      </c>
      <c r="R196" s="183" t="s">
        <v>418</v>
      </c>
      <c r="S196" s="183" t="s">
        <v>419</v>
      </c>
      <c r="T196" s="183" t="s">
        <v>287</v>
      </c>
    </row>
    <row r="197" spans="1:20" s="183" customFormat="1" ht="14.1" customHeight="1">
      <c r="A197" s="184" t="s">
        <v>287</v>
      </c>
      <c r="B197" s="183" t="s">
        <v>288</v>
      </c>
      <c r="C197" s="183" t="s">
        <v>414</v>
      </c>
      <c r="D197" s="183" t="s">
        <v>797</v>
      </c>
      <c r="E197" s="183" t="s">
        <v>410</v>
      </c>
      <c r="F197" s="183" t="s">
        <v>370</v>
      </c>
      <c r="G197" s="183" t="s">
        <v>411</v>
      </c>
      <c r="H197" s="183" t="s">
        <v>798</v>
      </c>
      <c r="I197" s="183" t="s">
        <v>417</v>
      </c>
      <c r="J197" s="183" t="s">
        <v>287</v>
      </c>
      <c r="K197" s="185">
        <v>45293</v>
      </c>
      <c r="L197" s="185">
        <v>45293</v>
      </c>
      <c r="M197" s="183" t="s">
        <v>348</v>
      </c>
      <c r="N197" s="186">
        <v>4394.99</v>
      </c>
      <c r="O197" s="183" t="s">
        <v>287</v>
      </c>
      <c r="P197" s="183" t="s">
        <v>356</v>
      </c>
      <c r="Q197" s="183" t="s">
        <v>287</v>
      </c>
      <c r="R197" s="183" t="s">
        <v>418</v>
      </c>
      <c r="S197" s="183" t="s">
        <v>419</v>
      </c>
      <c r="T197" s="183" t="s">
        <v>287</v>
      </c>
    </row>
    <row r="198" spans="1:20" s="183" customFormat="1" ht="14.1" customHeight="1">
      <c r="A198" s="184" t="s">
        <v>287</v>
      </c>
      <c r="B198" s="183" t="s">
        <v>288</v>
      </c>
      <c r="C198" s="183" t="s">
        <v>414</v>
      </c>
      <c r="D198" s="183" t="s">
        <v>799</v>
      </c>
      <c r="E198" s="183" t="s">
        <v>410</v>
      </c>
      <c r="F198" s="183" t="s">
        <v>370</v>
      </c>
      <c r="G198" s="183" t="s">
        <v>411</v>
      </c>
      <c r="H198" s="183" t="s">
        <v>800</v>
      </c>
      <c r="I198" s="183" t="s">
        <v>417</v>
      </c>
      <c r="J198" s="183" t="s">
        <v>287</v>
      </c>
      <c r="K198" s="185">
        <v>45293</v>
      </c>
      <c r="L198" s="185">
        <v>45293</v>
      </c>
      <c r="M198" s="183" t="s">
        <v>348</v>
      </c>
      <c r="N198" s="186">
        <v>4397.92</v>
      </c>
      <c r="O198" s="183" t="s">
        <v>287</v>
      </c>
      <c r="P198" s="183" t="s">
        <v>356</v>
      </c>
      <c r="Q198" s="183" t="s">
        <v>287</v>
      </c>
      <c r="R198" s="183" t="s">
        <v>418</v>
      </c>
      <c r="S198" s="183" t="s">
        <v>419</v>
      </c>
      <c r="T198" s="183" t="s">
        <v>287</v>
      </c>
    </row>
    <row r="199" spans="1:20" s="183" customFormat="1" ht="14.1" customHeight="1">
      <c r="A199" s="184" t="s">
        <v>287</v>
      </c>
      <c r="B199" s="183" t="s">
        <v>288</v>
      </c>
      <c r="C199" s="183" t="s">
        <v>414</v>
      </c>
      <c r="D199" s="183" t="s">
        <v>801</v>
      </c>
      <c r="E199" s="183" t="s">
        <v>410</v>
      </c>
      <c r="F199" s="183" t="s">
        <v>370</v>
      </c>
      <c r="G199" s="183" t="s">
        <v>411</v>
      </c>
      <c r="H199" s="183" t="s">
        <v>802</v>
      </c>
      <c r="I199" s="183" t="s">
        <v>417</v>
      </c>
      <c r="J199" s="183" t="s">
        <v>287</v>
      </c>
      <c r="K199" s="185">
        <v>45293</v>
      </c>
      <c r="L199" s="185">
        <v>45293</v>
      </c>
      <c r="M199" s="183" t="s">
        <v>348</v>
      </c>
      <c r="N199" s="186">
        <v>4405.63</v>
      </c>
      <c r="O199" s="183" t="s">
        <v>287</v>
      </c>
      <c r="P199" s="183" t="s">
        <v>356</v>
      </c>
      <c r="Q199" s="183" t="s">
        <v>287</v>
      </c>
      <c r="R199" s="183" t="s">
        <v>418</v>
      </c>
      <c r="S199" s="183" t="s">
        <v>419</v>
      </c>
      <c r="T199" s="183" t="s">
        <v>287</v>
      </c>
    </row>
    <row r="200" spans="1:20" s="183" customFormat="1" ht="14.1" customHeight="1">
      <c r="A200" s="184" t="s">
        <v>287</v>
      </c>
      <c r="B200" s="183" t="s">
        <v>288</v>
      </c>
      <c r="C200" s="183" t="s">
        <v>414</v>
      </c>
      <c r="D200" s="183" t="s">
        <v>803</v>
      </c>
      <c r="E200" s="183" t="s">
        <v>410</v>
      </c>
      <c r="F200" s="183" t="s">
        <v>370</v>
      </c>
      <c r="G200" s="183" t="s">
        <v>411</v>
      </c>
      <c r="H200" s="183" t="s">
        <v>804</v>
      </c>
      <c r="I200" s="183" t="s">
        <v>417</v>
      </c>
      <c r="J200" s="183" t="s">
        <v>287</v>
      </c>
      <c r="K200" s="185">
        <v>45293</v>
      </c>
      <c r="L200" s="185">
        <v>45293</v>
      </c>
      <c r="M200" s="183" t="s">
        <v>348</v>
      </c>
      <c r="N200" s="186">
        <v>4430.3599999999997</v>
      </c>
      <c r="O200" s="183" t="s">
        <v>287</v>
      </c>
      <c r="P200" s="183" t="s">
        <v>356</v>
      </c>
      <c r="Q200" s="183" t="s">
        <v>287</v>
      </c>
      <c r="R200" s="183" t="s">
        <v>418</v>
      </c>
      <c r="S200" s="183" t="s">
        <v>419</v>
      </c>
      <c r="T200" s="183" t="s">
        <v>287</v>
      </c>
    </row>
    <row r="201" spans="1:20" s="183" customFormat="1" ht="14.1" customHeight="1">
      <c r="A201" s="184" t="s">
        <v>287</v>
      </c>
      <c r="B201" s="183" t="s">
        <v>288</v>
      </c>
      <c r="C201" s="183" t="s">
        <v>414</v>
      </c>
      <c r="D201" s="183" t="s">
        <v>805</v>
      </c>
      <c r="E201" s="183" t="s">
        <v>410</v>
      </c>
      <c r="F201" s="183" t="s">
        <v>370</v>
      </c>
      <c r="G201" s="183" t="s">
        <v>411</v>
      </c>
      <c r="H201" s="183" t="s">
        <v>806</v>
      </c>
      <c r="I201" s="183" t="s">
        <v>417</v>
      </c>
      <c r="J201" s="183" t="s">
        <v>287</v>
      </c>
      <c r="K201" s="185">
        <v>45293</v>
      </c>
      <c r="L201" s="185">
        <v>45293</v>
      </c>
      <c r="M201" s="183" t="s">
        <v>348</v>
      </c>
      <c r="N201" s="186">
        <v>4436.3599999999997</v>
      </c>
      <c r="O201" s="183" t="s">
        <v>287</v>
      </c>
      <c r="P201" s="183" t="s">
        <v>356</v>
      </c>
      <c r="Q201" s="183" t="s">
        <v>287</v>
      </c>
      <c r="R201" s="183" t="s">
        <v>418</v>
      </c>
      <c r="S201" s="183" t="s">
        <v>419</v>
      </c>
      <c r="T201" s="183" t="s">
        <v>287</v>
      </c>
    </row>
    <row r="202" spans="1:20" s="183" customFormat="1" ht="14.1" customHeight="1">
      <c r="A202" s="184" t="s">
        <v>287</v>
      </c>
      <c r="B202" s="183" t="s">
        <v>288</v>
      </c>
      <c r="C202" s="183" t="s">
        <v>414</v>
      </c>
      <c r="D202" s="183" t="s">
        <v>807</v>
      </c>
      <c r="E202" s="183" t="s">
        <v>410</v>
      </c>
      <c r="F202" s="183" t="s">
        <v>370</v>
      </c>
      <c r="G202" s="183" t="s">
        <v>411</v>
      </c>
      <c r="H202" s="183" t="s">
        <v>808</v>
      </c>
      <c r="I202" s="183" t="s">
        <v>417</v>
      </c>
      <c r="J202" s="183" t="s">
        <v>287</v>
      </c>
      <c r="K202" s="185">
        <v>45293</v>
      </c>
      <c r="L202" s="185">
        <v>45293</v>
      </c>
      <c r="M202" s="183" t="s">
        <v>348</v>
      </c>
      <c r="N202" s="186">
        <v>4442.88</v>
      </c>
      <c r="O202" s="183" t="s">
        <v>287</v>
      </c>
      <c r="P202" s="183" t="s">
        <v>356</v>
      </c>
      <c r="Q202" s="183" t="s">
        <v>287</v>
      </c>
      <c r="R202" s="183" t="s">
        <v>418</v>
      </c>
      <c r="S202" s="183" t="s">
        <v>419</v>
      </c>
      <c r="T202" s="183" t="s">
        <v>287</v>
      </c>
    </row>
    <row r="203" spans="1:20" s="183" customFormat="1" ht="14.1" customHeight="1">
      <c r="A203" s="184" t="s">
        <v>287</v>
      </c>
      <c r="B203" s="183" t="s">
        <v>288</v>
      </c>
      <c r="C203" s="183" t="s">
        <v>414</v>
      </c>
      <c r="D203" s="183" t="s">
        <v>809</v>
      </c>
      <c r="E203" s="183" t="s">
        <v>410</v>
      </c>
      <c r="F203" s="183" t="s">
        <v>370</v>
      </c>
      <c r="G203" s="183" t="s">
        <v>411</v>
      </c>
      <c r="H203" s="183" t="s">
        <v>810</v>
      </c>
      <c r="I203" s="183" t="s">
        <v>417</v>
      </c>
      <c r="J203" s="183" t="s">
        <v>287</v>
      </c>
      <c r="K203" s="185">
        <v>45293</v>
      </c>
      <c r="L203" s="185">
        <v>45293</v>
      </c>
      <c r="M203" s="183" t="s">
        <v>348</v>
      </c>
      <c r="N203" s="186">
        <v>4484.8999999999996</v>
      </c>
      <c r="O203" s="183" t="s">
        <v>287</v>
      </c>
      <c r="P203" s="183" t="s">
        <v>356</v>
      </c>
      <c r="Q203" s="183" t="s">
        <v>287</v>
      </c>
      <c r="R203" s="183" t="s">
        <v>418</v>
      </c>
      <c r="S203" s="183" t="s">
        <v>419</v>
      </c>
      <c r="T203" s="183" t="s">
        <v>287</v>
      </c>
    </row>
    <row r="204" spans="1:20" s="183" customFormat="1" ht="14.1" customHeight="1">
      <c r="A204" s="184" t="s">
        <v>287</v>
      </c>
      <c r="B204" s="183" t="s">
        <v>288</v>
      </c>
      <c r="C204" s="183" t="s">
        <v>414</v>
      </c>
      <c r="D204" s="183" t="s">
        <v>811</v>
      </c>
      <c r="E204" s="183" t="s">
        <v>410</v>
      </c>
      <c r="F204" s="183" t="s">
        <v>370</v>
      </c>
      <c r="G204" s="183" t="s">
        <v>411</v>
      </c>
      <c r="H204" s="183" t="s">
        <v>812</v>
      </c>
      <c r="I204" s="183" t="s">
        <v>417</v>
      </c>
      <c r="J204" s="183" t="s">
        <v>287</v>
      </c>
      <c r="K204" s="185">
        <v>45293</v>
      </c>
      <c r="L204" s="185">
        <v>45293</v>
      </c>
      <c r="M204" s="183" t="s">
        <v>348</v>
      </c>
      <c r="N204" s="186">
        <v>4496.88</v>
      </c>
      <c r="O204" s="183" t="s">
        <v>287</v>
      </c>
      <c r="P204" s="183" t="s">
        <v>356</v>
      </c>
      <c r="Q204" s="183" t="s">
        <v>287</v>
      </c>
      <c r="R204" s="183" t="s">
        <v>418</v>
      </c>
      <c r="S204" s="183" t="s">
        <v>419</v>
      </c>
      <c r="T204" s="183" t="s">
        <v>287</v>
      </c>
    </row>
    <row r="205" spans="1:20" s="183" customFormat="1" ht="14.1" customHeight="1">
      <c r="A205" s="184" t="s">
        <v>287</v>
      </c>
      <c r="B205" s="183" t="s">
        <v>288</v>
      </c>
      <c r="C205" s="183" t="s">
        <v>414</v>
      </c>
      <c r="D205" s="183" t="s">
        <v>813</v>
      </c>
      <c r="E205" s="183" t="s">
        <v>410</v>
      </c>
      <c r="F205" s="183" t="s">
        <v>370</v>
      </c>
      <c r="G205" s="183" t="s">
        <v>411</v>
      </c>
      <c r="H205" s="183" t="s">
        <v>814</v>
      </c>
      <c r="I205" s="183" t="s">
        <v>417</v>
      </c>
      <c r="J205" s="183" t="s">
        <v>287</v>
      </c>
      <c r="K205" s="185">
        <v>45293</v>
      </c>
      <c r="L205" s="185">
        <v>45293</v>
      </c>
      <c r="M205" s="183" t="s">
        <v>348</v>
      </c>
      <c r="N205" s="186">
        <v>4521.33</v>
      </c>
      <c r="O205" s="183" t="s">
        <v>287</v>
      </c>
      <c r="P205" s="183" t="s">
        <v>356</v>
      </c>
      <c r="Q205" s="183" t="s">
        <v>287</v>
      </c>
      <c r="R205" s="183" t="s">
        <v>418</v>
      </c>
      <c r="S205" s="183" t="s">
        <v>419</v>
      </c>
      <c r="T205" s="183" t="s">
        <v>287</v>
      </c>
    </row>
    <row r="206" spans="1:20" s="183" customFormat="1" ht="14.1" customHeight="1">
      <c r="A206" s="184" t="s">
        <v>287</v>
      </c>
      <c r="B206" s="183" t="s">
        <v>288</v>
      </c>
      <c r="C206" s="183" t="s">
        <v>414</v>
      </c>
      <c r="D206" s="183" t="s">
        <v>815</v>
      </c>
      <c r="E206" s="183" t="s">
        <v>410</v>
      </c>
      <c r="F206" s="183" t="s">
        <v>370</v>
      </c>
      <c r="G206" s="183" t="s">
        <v>411</v>
      </c>
      <c r="H206" s="183" t="s">
        <v>816</v>
      </c>
      <c r="I206" s="183" t="s">
        <v>417</v>
      </c>
      <c r="J206" s="183" t="s">
        <v>287</v>
      </c>
      <c r="K206" s="185">
        <v>45293</v>
      </c>
      <c r="L206" s="185">
        <v>45293</v>
      </c>
      <c r="M206" s="183" t="s">
        <v>348</v>
      </c>
      <c r="N206" s="186">
        <v>4523.92</v>
      </c>
      <c r="O206" s="183" t="s">
        <v>287</v>
      </c>
      <c r="P206" s="183" t="s">
        <v>356</v>
      </c>
      <c r="Q206" s="183" t="s">
        <v>287</v>
      </c>
      <c r="R206" s="183" t="s">
        <v>418</v>
      </c>
      <c r="S206" s="183" t="s">
        <v>419</v>
      </c>
      <c r="T206" s="183" t="s">
        <v>287</v>
      </c>
    </row>
    <row r="207" spans="1:20" s="183" customFormat="1" ht="14.1" customHeight="1">
      <c r="A207" s="184" t="s">
        <v>287</v>
      </c>
      <c r="B207" s="183" t="s">
        <v>288</v>
      </c>
      <c r="C207" s="183" t="s">
        <v>414</v>
      </c>
      <c r="D207" s="183" t="s">
        <v>817</v>
      </c>
      <c r="E207" s="183" t="s">
        <v>410</v>
      </c>
      <c r="F207" s="183" t="s">
        <v>370</v>
      </c>
      <c r="G207" s="183" t="s">
        <v>411</v>
      </c>
      <c r="H207" s="183" t="s">
        <v>818</v>
      </c>
      <c r="I207" s="183" t="s">
        <v>417</v>
      </c>
      <c r="J207" s="183" t="s">
        <v>287</v>
      </c>
      <c r="K207" s="185">
        <v>45293</v>
      </c>
      <c r="L207" s="185">
        <v>45293</v>
      </c>
      <c r="M207" s="183" t="s">
        <v>348</v>
      </c>
      <c r="N207" s="186">
        <v>4524.09</v>
      </c>
      <c r="O207" s="183" t="s">
        <v>287</v>
      </c>
      <c r="P207" s="183" t="s">
        <v>356</v>
      </c>
      <c r="Q207" s="183" t="s">
        <v>287</v>
      </c>
      <c r="R207" s="183" t="s">
        <v>418</v>
      </c>
      <c r="S207" s="183" t="s">
        <v>419</v>
      </c>
      <c r="T207" s="183" t="s">
        <v>287</v>
      </c>
    </row>
    <row r="208" spans="1:20" s="183" customFormat="1" ht="14.1" customHeight="1">
      <c r="A208" s="184" t="s">
        <v>287</v>
      </c>
      <c r="B208" s="183" t="s">
        <v>288</v>
      </c>
      <c r="C208" s="183" t="s">
        <v>414</v>
      </c>
      <c r="D208" s="183" t="s">
        <v>819</v>
      </c>
      <c r="E208" s="183" t="s">
        <v>410</v>
      </c>
      <c r="F208" s="183" t="s">
        <v>370</v>
      </c>
      <c r="G208" s="183" t="s">
        <v>411</v>
      </c>
      <c r="H208" s="183" t="s">
        <v>820</v>
      </c>
      <c r="I208" s="183" t="s">
        <v>417</v>
      </c>
      <c r="J208" s="183" t="s">
        <v>287</v>
      </c>
      <c r="K208" s="185">
        <v>45293</v>
      </c>
      <c r="L208" s="185">
        <v>45293</v>
      </c>
      <c r="M208" s="183" t="s">
        <v>348</v>
      </c>
      <c r="N208" s="186">
        <v>4544.1400000000003</v>
      </c>
      <c r="O208" s="183" t="s">
        <v>287</v>
      </c>
      <c r="P208" s="183" t="s">
        <v>356</v>
      </c>
      <c r="Q208" s="183" t="s">
        <v>287</v>
      </c>
      <c r="R208" s="183" t="s">
        <v>418</v>
      </c>
      <c r="S208" s="183" t="s">
        <v>419</v>
      </c>
      <c r="T208" s="183" t="s">
        <v>287</v>
      </c>
    </row>
    <row r="209" spans="1:20" s="183" customFormat="1" ht="14.1" customHeight="1">
      <c r="A209" s="184" t="s">
        <v>287</v>
      </c>
      <c r="B209" s="183" t="s">
        <v>288</v>
      </c>
      <c r="C209" s="183" t="s">
        <v>414</v>
      </c>
      <c r="D209" s="183" t="s">
        <v>821</v>
      </c>
      <c r="E209" s="183" t="s">
        <v>410</v>
      </c>
      <c r="F209" s="183" t="s">
        <v>370</v>
      </c>
      <c r="G209" s="183" t="s">
        <v>411</v>
      </c>
      <c r="H209" s="183" t="s">
        <v>822</v>
      </c>
      <c r="I209" s="183" t="s">
        <v>417</v>
      </c>
      <c r="J209" s="183" t="s">
        <v>287</v>
      </c>
      <c r="K209" s="185">
        <v>45293</v>
      </c>
      <c r="L209" s="185">
        <v>45293</v>
      </c>
      <c r="M209" s="183" t="s">
        <v>348</v>
      </c>
      <c r="N209" s="186">
        <v>4547.04</v>
      </c>
      <c r="O209" s="183" t="s">
        <v>287</v>
      </c>
      <c r="P209" s="183" t="s">
        <v>356</v>
      </c>
      <c r="Q209" s="183" t="s">
        <v>287</v>
      </c>
      <c r="R209" s="183" t="s">
        <v>418</v>
      </c>
      <c r="S209" s="183" t="s">
        <v>419</v>
      </c>
      <c r="T209" s="183" t="s">
        <v>287</v>
      </c>
    </row>
    <row r="210" spans="1:20" s="183" customFormat="1" ht="14.1" customHeight="1">
      <c r="A210" s="184" t="s">
        <v>287</v>
      </c>
      <c r="B210" s="183" t="s">
        <v>288</v>
      </c>
      <c r="C210" s="183" t="s">
        <v>414</v>
      </c>
      <c r="D210" s="183" t="s">
        <v>823</v>
      </c>
      <c r="E210" s="183" t="s">
        <v>410</v>
      </c>
      <c r="F210" s="183" t="s">
        <v>370</v>
      </c>
      <c r="G210" s="183" t="s">
        <v>411</v>
      </c>
      <c r="H210" s="183" t="s">
        <v>824</v>
      </c>
      <c r="I210" s="183" t="s">
        <v>417</v>
      </c>
      <c r="J210" s="183" t="s">
        <v>287</v>
      </c>
      <c r="K210" s="185">
        <v>45293</v>
      </c>
      <c r="L210" s="185">
        <v>45293</v>
      </c>
      <c r="M210" s="183" t="s">
        <v>348</v>
      </c>
      <c r="N210" s="186">
        <v>4573.1400000000003</v>
      </c>
      <c r="O210" s="183" t="s">
        <v>287</v>
      </c>
      <c r="P210" s="183" t="s">
        <v>356</v>
      </c>
      <c r="Q210" s="183" t="s">
        <v>287</v>
      </c>
      <c r="R210" s="183" t="s">
        <v>418</v>
      </c>
      <c r="S210" s="183" t="s">
        <v>419</v>
      </c>
      <c r="T210" s="183" t="s">
        <v>287</v>
      </c>
    </row>
    <row r="211" spans="1:20" s="183" customFormat="1" ht="14.1" customHeight="1">
      <c r="A211" s="184" t="s">
        <v>287</v>
      </c>
      <c r="B211" s="183" t="s">
        <v>288</v>
      </c>
      <c r="C211" s="183" t="s">
        <v>414</v>
      </c>
      <c r="D211" s="183" t="s">
        <v>825</v>
      </c>
      <c r="E211" s="183" t="s">
        <v>410</v>
      </c>
      <c r="F211" s="183" t="s">
        <v>370</v>
      </c>
      <c r="G211" s="183" t="s">
        <v>411</v>
      </c>
      <c r="H211" s="183" t="s">
        <v>826</v>
      </c>
      <c r="I211" s="183" t="s">
        <v>417</v>
      </c>
      <c r="J211" s="183" t="s">
        <v>287</v>
      </c>
      <c r="K211" s="185">
        <v>45293</v>
      </c>
      <c r="L211" s="185">
        <v>45293</v>
      </c>
      <c r="M211" s="183" t="s">
        <v>348</v>
      </c>
      <c r="N211" s="186">
        <v>4575.3100000000004</v>
      </c>
      <c r="O211" s="183" t="s">
        <v>287</v>
      </c>
      <c r="P211" s="183" t="s">
        <v>356</v>
      </c>
      <c r="Q211" s="183" t="s">
        <v>287</v>
      </c>
      <c r="R211" s="183" t="s">
        <v>418</v>
      </c>
      <c r="S211" s="183" t="s">
        <v>419</v>
      </c>
      <c r="T211" s="183" t="s">
        <v>287</v>
      </c>
    </row>
    <row r="212" spans="1:20" s="183" customFormat="1" ht="14.1" customHeight="1">
      <c r="A212" s="184" t="s">
        <v>287</v>
      </c>
      <c r="B212" s="183" t="s">
        <v>288</v>
      </c>
      <c r="C212" s="183" t="s">
        <v>414</v>
      </c>
      <c r="D212" s="183" t="s">
        <v>827</v>
      </c>
      <c r="E212" s="183" t="s">
        <v>410</v>
      </c>
      <c r="F212" s="183" t="s">
        <v>370</v>
      </c>
      <c r="G212" s="183" t="s">
        <v>411</v>
      </c>
      <c r="H212" s="183" t="s">
        <v>828</v>
      </c>
      <c r="I212" s="183" t="s">
        <v>417</v>
      </c>
      <c r="J212" s="183" t="s">
        <v>287</v>
      </c>
      <c r="K212" s="185">
        <v>45293</v>
      </c>
      <c r="L212" s="185">
        <v>45293</v>
      </c>
      <c r="M212" s="183" t="s">
        <v>348</v>
      </c>
      <c r="N212" s="186">
        <v>4601.91</v>
      </c>
      <c r="O212" s="183" t="s">
        <v>287</v>
      </c>
      <c r="P212" s="183" t="s">
        <v>356</v>
      </c>
      <c r="Q212" s="183" t="s">
        <v>287</v>
      </c>
      <c r="R212" s="183" t="s">
        <v>418</v>
      </c>
      <c r="S212" s="183" t="s">
        <v>419</v>
      </c>
      <c r="T212" s="183" t="s">
        <v>287</v>
      </c>
    </row>
    <row r="213" spans="1:20" s="183" customFormat="1" ht="14.1" customHeight="1">
      <c r="A213" s="184" t="s">
        <v>287</v>
      </c>
      <c r="B213" s="183" t="s">
        <v>288</v>
      </c>
      <c r="C213" s="183" t="s">
        <v>414</v>
      </c>
      <c r="D213" s="183" t="s">
        <v>829</v>
      </c>
      <c r="E213" s="183" t="s">
        <v>410</v>
      </c>
      <c r="F213" s="183" t="s">
        <v>370</v>
      </c>
      <c r="G213" s="183" t="s">
        <v>411</v>
      </c>
      <c r="H213" s="183" t="s">
        <v>830</v>
      </c>
      <c r="I213" s="183" t="s">
        <v>417</v>
      </c>
      <c r="J213" s="183" t="s">
        <v>287</v>
      </c>
      <c r="K213" s="185">
        <v>45293</v>
      </c>
      <c r="L213" s="185">
        <v>45293</v>
      </c>
      <c r="M213" s="183" t="s">
        <v>348</v>
      </c>
      <c r="N213" s="186">
        <v>4661.78</v>
      </c>
      <c r="O213" s="183" t="s">
        <v>287</v>
      </c>
      <c r="P213" s="183" t="s">
        <v>356</v>
      </c>
      <c r="Q213" s="183" t="s">
        <v>287</v>
      </c>
      <c r="R213" s="183" t="s">
        <v>418</v>
      </c>
      <c r="S213" s="183" t="s">
        <v>419</v>
      </c>
      <c r="T213" s="183" t="s">
        <v>287</v>
      </c>
    </row>
    <row r="214" spans="1:20" s="183" customFormat="1" ht="14.1" customHeight="1">
      <c r="A214" s="184" t="s">
        <v>287</v>
      </c>
      <c r="B214" s="183" t="s">
        <v>288</v>
      </c>
      <c r="C214" s="183" t="s">
        <v>414</v>
      </c>
      <c r="D214" s="183" t="s">
        <v>831</v>
      </c>
      <c r="E214" s="183" t="s">
        <v>410</v>
      </c>
      <c r="F214" s="183" t="s">
        <v>370</v>
      </c>
      <c r="G214" s="183" t="s">
        <v>411</v>
      </c>
      <c r="H214" s="183" t="s">
        <v>832</v>
      </c>
      <c r="I214" s="183" t="s">
        <v>417</v>
      </c>
      <c r="J214" s="183" t="s">
        <v>287</v>
      </c>
      <c r="K214" s="185">
        <v>45293</v>
      </c>
      <c r="L214" s="185">
        <v>45293</v>
      </c>
      <c r="M214" s="183" t="s">
        <v>348</v>
      </c>
      <c r="N214" s="186">
        <v>4664.38</v>
      </c>
      <c r="O214" s="183" t="s">
        <v>287</v>
      </c>
      <c r="P214" s="183" t="s">
        <v>356</v>
      </c>
      <c r="Q214" s="183" t="s">
        <v>287</v>
      </c>
      <c r="R214" s="183" t="s">
        <v>418</v>
      </c>
      <c r="S214" s="183" t="s">
        <v>419</v>
      </c>
      <c r="T214" s="183" t="s">
        <v>287</v>
      </c>
    </row>
    <row r="215" spans="1:20" s="183" customFormat="1" ht="14.1" customHeight="1">
      <c r="A215" s="184" t="s">
        <v>287</v>
      </c>
      <c r="B215" s="183" t="s">
        <v>288</v>
      </c>
      <c r="C215" s="183" t="s">
        <v>414</v>
      </c>
      <c r="D215" s="183" t="s">
        <v>833</v>
      </c>
      <c r="E215" s="183" t="s">
        <v>410</v>
      </c>
      <c r="F215" s="183" t="s">
        <v>370</v>
      </c>
      <c r="G215" s="183" t="s">
        <v>411</v>
      </c>
      <c r="H215" s="183" t="s">
        <v>834</v>
      </c>
      <c r="I215" s="183" t="s">
        <v>417</v>
      </c>
      <c r="J215" s="183" t="s">
        <v>287</v>
      </c>
      <c r="K215" s="185">
        <v>45293</v>
      </c>
      <c r="L215" s="185">
        <v>45293</v>
      </c>
      <c r="M215" s="183" t="s">
        <v>348</v>
      </c>
      <c r="N215" s="186">
        <v>4669.42</v>
      </c>
      <c r="O215" s="183" t="s">
        <v>287</v>
      </c>
      <c r="P215" s="183" t="s">
        <v>356</v>
      </c>
      <c r="Q215" s="183" t="s">
        <v>287</v>
      </c>
      <c r="R215" s="183" t="s">
        <v>418</v>
      </c>
      <c r="S215" s="183" t="s">
        <v>419</v>
      </c>
      <c r="T215" s="183" t="s">
        <v>287</v>
      </c>
    </row>
    <row r="216" spans="1:20" s="183" customFormat="1" ht="14.1" customHeight="1">
      <c r="A216" s="184" t="s">
        <v>287</v>
      </c>
      <c r="B216" s="183" t="s">
        <v>288</v>
      </c>
      <c r="C216" s="183" t="s">
        <v>414</v>
      </c>
      <c r="D216" s="183" t="s">
        <v>835</v>
      </c>
      <c r="E216" s="183" t="s">
        <v>410</v>
      </c>
      <c r="F216" s="183" t="s">
        <v>370</v>
      </c>
      <c r="G216" s="183" t="s">
        <v>411</v>
      </c>
      <c r="H216" s="183" t="s">
        <v>836</v>
      </c>
      <c r="I216" s="183" t="s">
        <v>417</v>
      </c>
      <c r="J216" s="183" t="s">
        <v>287</v>
      </c>
      <c r="K216" s="185">
        <v>45293</v>
      </c>
      <c r="L216" s="185">
        <v>45293</v>
      </c>
      <c r="M216" s="183" t="s">
        <v>348</v>
      </c>
      <c r="N216" s="186">
        <v>4694.12</v>
      </c>
      <c r="O216" s="183" t="s">
        <v>287</v>
      </c>
      <c r="P216" s="183" t="s">
        <v>356</v>
      </c>
      <c r="Q216" s="183" t="s">
        <v>287</v>
      </c>
      <c r="R216" s="183" t="s">
        <v>418</v>
      </c>
      <c r="S216" s="183" t="s">
        <v>419</v>
      </c>
      <c r="T216" s="183" t="s">
        <v>287</v>
      </c>
    </row>
    <row r="217" spans="1:20" s="183" customFormat="1" ht="14.1" customHeight="1">
      <c r="A217" s="184" t="s">
        <v>287</v>
      </c>
      <c r="B217" s="183" t="s">
        <v>288</v>
      </c>
      <c r="C217" s="183" t="s">
        <v>414</v>
      </c>
      <c r="D217" s="183" t="s">
        <v>837</v>
      </c>
      <c r="E217" s="183" t="s">
        <v>410</v>
      </c>
      <c r="F217" s="183" t="s">
        <v>370</v>
      </c>
      <c r="G217" s="183" t="s">
        <v>411</v>
      </c>
      <c r="H217" s="183" t="s">
        <v>838</v>
      </c>
      <c r="I217" s="183" t="s">
        <v>417</v>
      </c>
      <c r="J217" s="183" t="s">
        <v>287</v>
      </c>
      <c r="K217" s="185">
        <v>45293</v>
      </c>
      <c r="L217" s="185">
        <v>45293</v>
      </c>
      <c r="M217" s="183" t="s">
        <v>348</v>
      </c>
      <c r="N217" s="186">
        <v>4739.58</v>
      </c>
      <c r="O217" s="183" t="s">
        <v>287</v>
      </c>
      <c r="P217" s="183" t="s">
        <v>356</v>
      </c>
      <c r="Q217" s="183" t="s">
        <v>287</v>
      </c>
      <c r="R217" s="183" t="s">
        <v>418</v>
      </c>
      <c r="S217" s="183" t="s">
        <v>419</v>
      </c>
      <c r="T217" s="183" t="s">
        <v>287</v>
      </c>
    </row>
    <row r="218" spans="1:20" s="183" customFormat="1" ht="14.1" customHeight="1">
      <c r="A218" s="184" t="s">
        <v>287</v>
      </c>
      <c r="B218" s="183" t="s">
        <v>288</v>
      </c>
      <c r="C218" s="183" t="s">
        <v>414</v>
      </c>
      <c r="D218" s="183" t="s">
        <v>839</v>
      </c>
      <c r="E218" s="183" t="s">
        <v>410</v>
      </c>
      <c r="F218" s="183" t="s">
        <v>370</v>
      </c>
      <c r="G218" s="183" t="s">
        <v>411</v>
      </c>
      <c r="H218" s="183" t="s">
        <v>840</v>
      </c>
      <c r="I218" s="183" t="s">
        <v>417</v>
      </c>
      <c r="J218" s="183" t="s">
        <v>287</v>
      </c>
      <c r="K218" s="185">
        <v>45293</v>
      </c>
      <c r="L218" s="185">
        <v>45293</v>
      </c>
      <c r="M218" s="183" t="s">
        <v>348</v>
      </c>
      <c r="N218" s="186">
        <v>4766</v>
      </c>
      <c r="O218" s="183" t="s">
        <v>287</v>
      </c>
      <c r="P218" s="183" t="s">
        <v>356</v>
      </c>
      <c r="Q218" s="183" t="s">
        <v>287</v>
      </c>
      <c r="R218" s="183" t="s">
        <v>418</v>
      </c>
      <c r="S218" s="183" t="s">
        <v>419</v>
      </c>
      <c r="T218" s="183" t="s">
        <v>287</v>
      </c>
    </row>
    <row r="219" spans="1:20" s="183" customFormat="1" ht="14.1" customHeight="1">
      <c r="A219" s="184" t="s">
        <v>287</v>
      </c>
      <c r="B219" s="183" t="s">
        <v>288</v>
      </c>
      <c r="C219" s="183" t="s">
        <v>414</v>
      </c>
      <c r="D219" s="183" t="s">
        <v>841</v>
      </c>
      <c r="E219" s="183" t="s">
        <v>410</v>
      </c>
      <c r="F219" s="183" t="s">
        <v>370</v>
      </c>
      <c r="G219" s="183" t="s">
        <v>411</v>
      </c>
      <c r="H219" s="183" t="s">
        <v>842</v>
      </c>
      <c r="I219" s="183" t="s">
        <v>417</v>
      </c>
      <c r="J219" s="183" t="s">
        <v>287</v>
      </c>
      <c r="K219" s="185">
        <v>45293</v>
      </c>
      <c r="L219" s="185">
        <v>45293</v>
      </c>
      <c r="M219" s="183" t="s">
        <v>348</v>
      </c>
      <c r="N219" s="186">
        <v>4817.49</v>
      </c>
      <c r="O219" s="183" t="s">
        <v>287</v>
      </c>
      <c r="P219" s="183" t="s">
        <v>356</v>
      </c>
      <c r="Q219" s="183" t="s">
        <v>287</v>
      </c>
      <c r="R219" s="183" t="s">
        <v>418</v>
      </c>
      <c r="S219" s="183" t="s">
        <v>419</v>
      </c>
      <c r="T219" s="183" t="s">
        <v>287</v>
      </c>
    </row>
    <row r="220" spans="1:20" s="183" customFormat="1" ht="14.1" customHeight="1">
      <c r="A220" s="184" t="s">
        <v>287</v>
      </c>
      <c r="B220" s="183" t="s">
        <v>288</v>
      </c>
      <c r="C220" s="183" t="s">
        <v>414</v>
      </c>
      <c r="D220" s="183" t="s">
        <v>843</v>
      </c>
      <c r="E220" s="183" t="s">
        <v>410</v>
      </c>
      <c r="F220" s="183" t="s">
        <v>370</v>
      </c>
      <c r="G220" s="183" t="s">
        <v>411</v>
      </c>
      <c r="H220" s="183" t="s">
        <v>844</v>
      </c>
      <c r="I220" s="183" t="s">
        <v>417</v>
      </c>
      <c r="J220" s="183" t="s">
        <v>287</v>
      </c>
      <c r="K220" s="185">
        <v>45293</v>
      </c>
      <c r="L220" s="185">
        <v>45293</v>
      </c>
      <c r="M220" s="183" t="s">
        <v>348</v>
      </c>
      <c r="N220" s="186">
        <v>4824.2</v>
      </c>
      <c r="O220" s="183" t="s">
        <v>287</v>
      </c>
      <c r="P220" s="183" t="s">
        <v>356</v>
      </c>
      <c r="Q220" s="183" t="s">
        <v>287</v>
      </c>
      <c r="R220" s="183" t="s">
        <v>418</v>
      </c>
      <c r="S220" s="183" t="s">
        <v>419</v>
      </c>
      <c r="T220" s="183" t="s">
        <v>287</v>
      </c>
    </row>
    <row r="221" spans="1:20" s="183" customFormat="1" ht="14.1" customHeight="1">
      <c r="A221" s="184" t="s">
        <v>287</v>
      </c>
      <c r="B221" s="183" t="s">
        <v>288</v>
      </c>
      <c r="C221" s="183" t="s">
        <v>414</v>
      </c>
      <c r="D221" s="183" t="s">
        <v>845</v>
      </c>
      <c r="E221" s="183" t="s">
        <v>410</v>
      </c>
      <c r="F221" s="183" t="s">
        <v>370</v>
      </c>
      <c r="G221" s="183" t="s">
        <v>411</v>
      </c>
      <c r="H221" s="183" t="s">
        <v>846</v>
      </c>
      <c r="I221" s="183" t="s">
        <v>417</v>
      </c>
      <c r="J221" s="183" t="s">
        <v>287</v>
      </c>
      <c r="K221" s="185">
        <v>45293</v>
      </c>
      <c r="L221" s="185">
        <v>45293</v>
      </c>
      <c r="M221" s="183" t="s">
        <v>348</v>
      </c>
      <c r="N221" s="186">
        <v>4857.3999999999996</v>
      </c>
      <c r="O221" s="183" t="s">
        <v>287</v>
      </c>
      <c r="P221" s="183" t="s">
        <v>356</v>
      </c>
      <c r="Q221" s="183" t="s">
        <v>287</v>
      </c>
      <c r="R221" s="183" t="s">
        <v>418</v>
      </c>
      <c r="S221" s="183" t="s">
        <v>419</v>
      </c>
      <c r="T221" s="183" t="s">
        <v>287</v>
      </c>
    </row>
    <row r="222" spans="1:20" s="183" customFormat="1" ht="14.1" customHeight="1">
      <c r="A222" s="184" t="s">
        <v>287</v>
      </c>
      <c r="B222" s="183" t="s">
        <v>288</v>
      </c>
      <c r="C222" s="183" t="s">
        <v>414</v>
      </c>
      <c r="D222" s="183" t="s">
        <v>847</v>
      </c>
      <c r="E222" s="183" t="s">
        <v>410</v>
      </c>
      <c r="F222" s="183" t="s">
        <v>370</v>
      </c>
      <c r="G222" s="183" t="s">
        <v>411</v>
      </c>
      <c r="H222" s="183" t="s">
        <v>848</v>
      </c>
      <c r="I222" s="183" t="s">
        <v>417</v>
      </c>
      <c r="J222" s="183" t="s">
        <v>287</v>
      </c>
      <c r="K222" s="185">
        <v>45293</v>
      </c>
      <c r="L222" s="185">
        <v>45293</v>
      </c>
      <c r="M222" s="183" t="s">
        <v>348</v>
      </c>
      <c r="N222" s="186">
        <v>4861.38</v>
      </c>
      <c r="O222" s="183" t="s">
        <v>287</v>
      </c>
      <c r="P222" s="183" t="s">
        <v>356</v>
      </c>
      <c r="Q222" s="183" t="s">
        <v>287</v>
      </c>
      <c r="R222" s="183" t="s">
        <v>418</v>
      </c>
      <c r="S222" s="183" t="s">
        <v>419</v>
      </c>
      <c r="T222" s="183" t="s">
        <v>287</v>
      </c>
    </row>
    <row r="223" spans="1:20" s="183" customFormat="1" ht="14.1" customHeight="1">
      <c r="A223" s="184" t="s">
        <v>287</v>
      </c>
      <c r="B223" s="183" t="s">
        <v>288</v>
      </c>
      <c r="C223" s="183" t="s">
        <v>414</v>
      </c>
      <c r="D223" s="183" t="s">
        <v>849</v>
      </c>
      <c r="E223" s="183" t="s">
        <v>410</v>
      </c>
      <c r="F223" s="183" t="s">
        <v>370</v>
      </c>
      <c r="G223" s="183" t="s">
        <v>411</v>
      </c>
      <c r="H223" s="183" t="s">
        <v>850</v>
      </c>
      <c r="I223" s="183" t="s">
        <v>417</v>
      </c>
      <c r="J223" s="183" t="s">
        <v>287</v>
      </c>
      <c r="K223" s="185">
        <v>45293</v>
      </c>
      <c r="L223" s="185">
        <v>45293</v>
      </c>
      <c r="M223" s="183" t="s">
        <v>348</v>
      </c>
      <c r="N223" s="186">
        <v>4872.1400000000003</v>
      </c>
      <c r="O223" s="183" t="s">
        <v>287</v>
      </c>
      <c r="P223" s="183" t="s">
        <v>356</v>
      </c>
      <c r="Q223" s="183" t="s">
        <v>287</v>
      </c>
      <c r="R223" s="183" t="s">
        <v>418</v>
      </c>
      <c r="S223" s="183" t="s">
        <v>419</v>
      </c>
      <c r="T223" s="183" t="s">
        <v>287</v>
      </c>
    </row>
    <row r="224" spans="1:20" s="183" customFormat="1" ht="14.1" customHeight="1">
      <c r="A224" s="184" t="s">
        <v>287</v>
      </c>
      <c r="B224" s="183" t="s">
        <v>288</v>
      </c>
      <c r="C224" s="183" t="s">
        <v>414</v>
      </c>
      <c r="D224" s="183" t="s">
        <v>851</v>
      </c>
      <c r="E224" s="183" t="s">
        <v>410</v>
      </c>
      <c r="F224" s="183" t="s">
        <v>370</v>
      </c>
      <c r="G224" s="183" t="s">
        <v>411</v>
      </c>
      <c r="H224" s="183" t="s">
        <v>852</v>
      </c>
      <c r="I224" s="183" t="s">
        <v>417</v>
      </c>
      <c r="J224" s="183" t="s">
        <v>287</v>
      </c>
      <c r="K224" s="185">
        <v>45293</v>
      </c>
      <c r="L224" s="185">
        <v>45293</v>
      </c>
      <c r="M224" s="183" t="s">
        <v>348</v>
      </c>
      <c r="N224" s="186">
        <v>4875.57</v>
      </c>
      <c r="O224" s="183" t="s">
        <v>287</v>
      </c>
      <c r="P224" s="183" t="s">
        <v>356</v>
      </c>
      <c r="Q224" s="183" t="s">
        <v>287</v>
      </c>
      <c r="R224" s="183" t="s">
        <v>418</v>
      </c>
      <c r="S224" s="183" t="s">
        <v>419</v>
      </c>
      <c r="T224" s="183" t="s">
        <v>287</v>
      </c>
    </row>
    <row r="225" spans="1:20" s="183" customFormat="1" ht="14.1" customHeight="1">
      <c r="A225" s="184" t="s">
        <v>287</v>
      </c>
      <c r="B225" s="183" t="s">
        <v>288</v>
      </c>
      <c r="C225" s="183" t="s">
        <v>414</v>
      </c>
      <c r="D225" s="183" t="s">
        <v>853</v>
      </c>
      <c r="E225" s="183" t="s">
        <v>410</v>
      </c>
      <c r="F225" s="183" t="s">
        <v>370</v>
      </c>
      <c r="G225" s="183" t="s">
        <v>411</v>
      </c>
      <c r="H225" s="183" t="s">
        <v>854</v>
      </c>
      <c r="I225" s="183" t="s">
        <v>417</v>
      </c>
      <c r="J225" s="183" t="s">
        <v>287</v>
      </c>
      <c r="K225" s="185">
        <v>45293</v>
      </c>
      <c r="L225" s="185">
        <v>45293</v>
      </c>
      <c r="M225" s="183" t="s">
        <v>348</v>
      </c>
      <c r="N225" s="186">
        <v>4891.2</v>
      </c>
      <c r="O225" s="183" t="s">
        <v>287</v>
      </c>
      <c r="P225" s="183" t="s">
        <v>356</v>
      </c>
      <c r="Q225" s="183" t="s">
        <v>287</v>
      </c>
      <c r="R225" s="183" t="s">
        <v>418</v>
      </c>
      <c r="S225" s="183" t="s">
        <v>419</v>
      </c>
      <c r="T225" s="183" t="s">
        <v>287</v>
      </c>
    </row>
    <row r="226" spans="1:20" s="183" customFormat="1" ht="14.1" customHeight="1">
      <c r="A226" s="184" t="s">
        <v>287</v>
      </c>
      <c r="B226" s="183" t="s">
        <v>288</v>
      </c>
      <c r="C226" s="183" t="s">
        <v>414</v>
      </c>
      <c r="D226" s="183" t="s">
        <v>855</v>
      </c>
      <c r="E226" s="183" t="s">
        <v>410</v>
      </c>
      <c r="F226" s="183" t="s">
        <v>370</v>
      </c>
      <c r="G226" s="183" t="s">
        <v>411</v>
      </c>
      <c r="H226" s="183" t="s">
        <v>856</v>
      </c>
      <c r="I226" s="183" t="s">
        <v>417</v>
      </c>
      <c r="J226" s="183" t="s">
        <v>287</v>
      </c>
      <c r="K226" s="185">
        <v>45293</v>
      </c>
      <c r="L226" s="185">
        <v>45293</v>
      </c>
      <c r="M226" s="183" t="s">
        <v>348</v>
      </c>
      <c r="N226" s="186">
        <v>4899.75</v>
      </c>
      <c r="O226" s="183" t="s">
        <v>287</v>
      </c>
      <c r="P226" s="183" t="s">
        <v>356</v>
      </c>
      <c r="Q226" s="183" t="s">
        <v>287</v>
      </c>
      <c r="R226" s="183" t="s">
        <v>418</v>
      </c>
      <c r="S226" s="183" t="s">
        <v>419</v>
      </c>
      <c r="T226" s="183" t="s">
        <v>287</v>
      </c>
    </row>
    <row r="227" spans="1:20" s="183" customFormat="1" ht="14.1" customHeight="1">
      <c r="A227" s="184" t="s">
        <v>287</v>
      </c>
      <c r="B227" s="183" t="s">
        <v>288</v>
      </c>
      <c r="C227" s="183" t="s">
        <v>414</v>
      </c>
      <c r="D227" s="183" t="s">
        <v>857</v>
      </c>
      <c r="E227" s="183" t="s">
        <v>410</v>
      </c>
      <c r="F227" s="183" t="s">
        <v>370</v>
      </c>
      <c r="G227" s="183" t="s">
        <v>411</v>
      </c>
      <c r="H227" s="183" t="s">
        <v>858</v>
      </c>
      <c r="I227" s="183" t="s">
        <v>417</v>
      </c>
      <c r="J227" s="183" t="s">
        <v>287</v>
      </c>
      <c r="K227" s="185">
        <v>45293</v>
      </c>
      <c r="L227" s="185">
        <v>45293</v>
      </c>
      <c r="M227" s="183" t="s">
        <v>348</v>
      </c>
      <c r="N227" s="186">
        <v>4901.3900000000003</v>
      </c>
      <c r="O227" s="183" t="s">
        <v>287</v>
      </c>
      <c r="P227" s="183" t="s">
        <v>356</v>
      </c>
      <c r="Q227" s="183" t="s">
        <v>287</v>
      </c>
      <c r="R227" s="183" t="s">
        <v>418</v>
      </c>
      <c r="S227" s="183" t="s">
        <v>419</v>
      </c>
      <c r="T227" s="183" t="s">
        <v>287</v>
      </c>
    </row>
    <row r="228" spans="1:20" s="183" customFormat="1" ht="14.1" customHeight="1">
      <c r="A228" s="184" t="s">
        <v>287</v>
      </c>
      <c r="B228" s="183" t="s">
        <v>288</v>
      </c>
      <c r="C228" s="183" t="s">
        <v>414</v>
      </c>
      <c r="D228" s="183" t="s">
        <v>859</v>
      </c>
      <c r="E228" s="183" t="s">
        <v>410</v>
      </c>
      <c r="F228" s="183" t="s">
        <v>370</v>
      </c>
      <c r="G228" s="183" t="s">
        <v>411</v>
      </c>
      <c r="H228" s="183" t="s">
        <v>860</v>
      </c>
      <c r="I228" s="183" t="s">
        <v>417</v>
      </c>
      <c r="J228" s="183" t="s">
        <v>287</v>
      </c>
      <c r="K228" s="185">
        <v>45293</v>
      </c>
      <c r="L228" s="185">
        <v>45293</v>
      </c>
      <c r="M228" s="183" t="s">
        <v>348</v>
      </c>
      <c r="N228" s="186">
        <v>4912.5600000000004</v>
      </c>
      <c r="O228" s="183" t="s">
        <v>287</v>
      </c>
      <c r="P228" s="183" t="s">
        <v>356</v>
      </c>
      <c r="Q228" s="183" t="s">
        <v>287</v>
      </c>
      <c r="R228" s="183" t="s">
        <v>418</v>
      </c>
      <c r="S228" s="183" t="s">
        <v>419</v>
      </c>
      <c r="T228" s="183" t="s">
        <v>287</v>
      </c>
    </row>
    <row r="229" spans="1:20" s="183" customFormat="1" ht="14.1" customHeight="1">
      <c r="A229" s="184" t="s">
        <v>287</v>
      </c>
      <c r="B229" s="183" t="s">
        <v>288</v>
      </c>
      <c r="C229" s="183" t="s">
        <v>414</v>
      </c>
      <c r="D229" s="183" t="s">
        <v>861</v>
      </c>
      <c r="E229" s="183" t="s">
        <v>410</v>
      </c>
      <c r="F229" s="183" t="s">
        <v>370</v>
      </c>
      <c r="G229" s="183" t="s">
        <v>411</v>
      </c>
      <c r="H229" s="183" t="s">
        <v>862</v>
      </c>
      <c r="I229" s="183" t="s">
        <v>417</v>
      </c>
      <c r="J229" s="183" t="s">
        <v>287</v>
      </c>
      <c r="K229" s="185">
        <v>45293</v>
      </c>
      <c r="L229" s="185">
        <v>45293</v>
      </c>
      <c r="M229" s="183" t="s">
        <v>348</v>
      </c>
      <c r="N229" s="186">
        <v>4930.6499999999996</v>
      </c>
      <c r="O229" s="183" t="s">
        <v>287</v>
      </c>
      <c r="P229" s="183" t="s">
        <v>356</v>
      </c>
      <c r="Q229" s="183" t="s">
        <v>287</v>
      </c>
      <c r="R229" s="183" t="s">
        <v>418</v>
      </c>
      <c r="S229" s="183" t="s">
        <v>419</v>
      </c>
      <c r="T229" s="183" t="s">
        <v>287</v>
      </c>
    </row>
    <row r="230" spans="1:20" s="183" customFormat="1" ht="14.1" customHeight="1">
      <c r="A230" s="184" t="s">
        <v>287</v>
      </c>
      <c r="B230" s="183" t="s">
        <v>288</v>
      </c>
      <c r="C230" s="183" t="s">
        <v>414</v>
      </c>
      <c r="D230" s="183" t="s">
        <v>863</v>
      </c>
      <c r="E230" s="183" t="s">
        <v>410</v>
      </c>
      <c r="F230" s="183" t="s">
        <v>370</v>
      </c>
      <c r="G230" s="183" t="s">
        <v>411</v>
      </c>
      <c r="H230" s="183" t="s">
        <v>864</v>
      </c>
      <c r="I230" s="183" t="s">
        <v>417</v>
      </c>
      <c r="J230" s="183" t="s">
        <v>287</v>
      </c>
      <c r="K230" s="185">
        <v>45293</v>
      </c>
      <c r="L230" s="185">
        <v>45293</v>
      </c>
      <c r="M230" s="183" t="s">
        <v>348</v>
      </c>
      <c r="N230" s="186">
        <v>5001.0200000000004</v>
      </c>
      <c r="O230" s="183" t="s">
        <v>287</v>
      </c>
      <c r="P230" s="183" t="s">
        <v>356</v>
      </c>
      <c r="Q230" s="183" t="s">
        <v>287</v>
      </c>
      <c r="R230" s="183" t="s">
        <v>418</v>
      </c>
      <c r="S230" s="183" t="s">
        <v>419</v>
      </c>
      <c r="T230" s="183" t="s">
        <v>287</v>
      </c>
    </row>
    <row r="231" spans="1:20" s="183" customFormat="1" ht="14.1" customHeight="1">
      <c r="A231" s="184" t="s">
        <v>287</v>
      </c>
      <c r="B231" s="183" t="s">
        <v>288</v>
      </c>
      <c r="C231" s="183" t="s">
        <v>414</v>
      </c>
      <c r="D231" s="183" t="s">
        <v>865</v>
      </c>
      <c r="E231" s="183" t="s">
        <v>410</v>
      </c>
      <c r="F231" s="183" t="s">
        <v>370</v>
      </c>
      <c r="G231" s="183" t="s">
        <v>411</v>
      </c>
      <c r="H231" s="183" t="s">
        <v>866</v>
      </c>
      <c r="I231" s="183" t="s">
        <v>417</v>
      </c>
      <c r="J231" s="183" t="s">
        <v>287</v>
      </c>
      <c r="K231" s="185">
        <v>45293</v>
      </c>
      <c r="L231" s="185">
        <v>45293</v>
      </c>
      <c r="M231" s="183" t="s">
        <v>348</v>
      </c>
      <c r="N231" s="186">
        <v>5014.75</v>
      </c>
      <c r="O231" s="183" t="s">
        <v>287</v>
      </c>
      <c r="P231" s="183" t="s">
        <v>356</v>
      </c>
      <c r="Q231" s="183" t="s">
        <v>287</v>
      </c>
      <c r="R231" s="183" t="s">
        <v>418</v>
      </c>
      <c r="S231" s="183" t="s">
        <v>419</v>
      </c>
      <c r="T231" s="183" t="s">
        <v>287</v>
      </c>
    </row>
    <row r="232" spans="1:20" s="183" customFormat="1" ht="14.1" customHeight="1">
      <c r="A232" s="184" t="s">
        <v>287</v>
      </c>
      <c r="B232" s="183" t="s">
        <v>288</v>
      </c>
      <c r="C232" s="183" t="s">
        <v>414</v>
      </c>
      <c r="D232" s="183" t="s">
        <v>867</v>
      </c>
      <c r="E232" s="183" t="s">
        <v>410</v>
      </c>
      <c r="F232" s="183" t="s">
        <v>370</v>
      </c>
      <c r="G232" s="183" t="s">
        <v>411</v>
      </c>
      <c r="H232" s="183" t="s">
        <v>868</v>
      </c>
      <c r="I232" s="183" t="s">
        <v>417</v>
      </c>
      <c r="J232" s="183" t="s">
        <v>287</v>
      </c>
      <c r="K232" s="185">
        <v>45293</v>
      </c>
      <c r="L232" s="185">
        <v>45293</v>
      </c>
      <c r="M232" s="183" t="s">
        <v>348</v>
      </c>
      <c r="N232" s="186">
        <v>5078.5600000000004</v>
      </c>
      <c r="O232" s="183" t="s">
        <v>287</v>
      </c>
      <c r="P232" s="183" t="s">
        <v>356</v>
      </c>
      <c r="Q232" s="183" t="s">
        <v>287</v>
      </c>
      <c r="R232" s="183" t="s">
        <v>418</v>
      </c>
      <c r="S232" s="183" t="s">
        <v>419</v>
      </c>
      <c r="T232" s="183" t="s">
        <v>287</v>
      </c>
    </row>
    <row r="233" spans="1:20" s="183" customFormat="1" ht="14.1" customHeight="1">
      <c r="A233" s="184" t="s">
        <v>287</v>
      </c>
      <c r="B233" s="183" t="s">
        <v>288</v>
      </c>
      <c r="C233" s="183" t="s">
        <v>414</v>
      </c>
      <c r="D233" s="183" t="s">
        <v>869</v>
      </c>
      <c r="E233" s="183" t="s">
        <v>410</v>
      </c>
      <c r="F233" s="183" t="s">
        <v>370</v>
      </c>
      <c r="G233" s="183" t="s">
        <v>411</v>
      </c>
      <c r="H233" s="183" t="s">
        <v>870</v>
      </c>
      <c r="I233" s="183" t="s">
        <v>417</v>
      </c>
      <c r="J233" s="183" t="s">
        <v>287</v>
      </c>
      <c r="K233" s="185">
        <v>45293</v>
      </c>
      <c r="L233" s="185">
        <v>45293</v>
      </c>
      <c r="M233" s="183" t="s">
        <v>348</v>
      </c>
      <c r="N233" s="186">
        <v>5111.47</v>
      </c>
      <c r="O233" s="183" t="s">
        <v>287</v>
      </c>
      <c r="P233" s="183" t="s">
        <v>356</v>
      </c>
      <c r="Q233" s="183" t="s">
        <v>287</v>
      </c>
      <c r="R233" s="183" t="s">
        <v>418</v>
      </c>
      <c r="S233" s="183" t="s">
        <v>419</v>
      </c>
      <c r="T233" s="183" t="s">
        <v>287</v>
      </c>
    </row>
    <row r="234" spans="1:20" s="183" customFormat="1" ht="14.1" customHeight="1">
      <c r="A234" s="184" t="s">
        <v>287</v>
      </c>
      <c r="B234" s="183" t="s">
        <v>288</v>
      </c>
      <c r="C234" s="183" t="s">
        <v>414</v>
      </c>
      <c r="D234" s="183" t="s">
        <v>871</v>
      </c>
      <c r="E234" s="183" t="s">
        <v>410</v>
      </c>
      <c r="F234" s="183" t="s">
        <v>370</v>
      </c>
      <c r="G234" s="183" t="s">
        <v>411</v>
      </c>
      <c r="H234" s="183" t="s">
        <v>872</v>
      </c>
      <c r="I234" s="183" t="s">
        <v>417</v>
      </c>
      <c r="J234" s="183" t="s">
        <v>287</v>
      </c>
      <c r="K234" s="185">
        <v>45293</v>
      </c>
      <c r="L234" s="185">
        <v>45293</v>
      </c>
      <c r="M234" s="183" t="s">
        <v>348</v>
      </c>
      <c r="N234" s="186">
        <v>5131.7</v>
      </c>
      <c r="O234" s="183" t="s">
        <v>287</v>
      </c>
      <c r="P234" s="183" t="s">
        <v>356</v>
      </c>
      <c r="Q234" s="183" t="s">
        <v>287</v>
      </c>
      <c r="R234" s="183" t="s">
        <v>418</v>
      </c>
      <c r="S234" s="183" t="s">
        <v>419</v>
      </c>
      <c r="T234" s="183" t="s">
        <v>287</v>
      </c>
    </row>
    <row r="235" spans="1:20" s="183" customFormat="1" ht="14.1" customHeight="1">
      <c r="A235" s="184" t="s">
        <v>287</v>
      </c>
      <c r="B235" s="183" t="s">
        <v>288</v>
      </c>
      <c r="C235" s="183" t="s">
        <v>414</v>
      </c>
      <c r="D235" s="183" t="s">
        <v>873</v>
      </c>
      <c r="E235" s="183" t="s">
        <v>410</v>
      </c>
      <c r="F235" s="183" t="s">
        <v>370</v>
      </c>
      <c r="G235" s="183" t="s">
        <v>411</v>
      </c>
      <c r="H235" s="183" t="s">
        <v>874</v>
      </c>
      <c r="I235" s="183" t="s">
        <v>417</v>
      </c>
      <c r="J235" s="183" t="s">
        <v>287</v>
      </c>
      <c r="K235" s="185">
        <v>45293</v>
      </c>
      <c r="L235" s="185">
        <v>45293</v>
      </c>
      <c r="M235" s="183" t="s">
        <v>348</v>
      </c>
      <c r="N235" s="186">
        <v>5167.51</v>
      </c>
      <c r="O235" s="183" t="s">
        <v>287</v>
      </c>
      <c r="P235" s="183" t="s">
        <v>356</v>
      </c>
      <c r="Q235" s="183" t="s">
        <v>287</v>
      </c>
      <c r="R235" s="183" t="s">
        <v>418</v>
      </c>
      <c r="S235" s="183" t="s">
        <v>419</v>
      </c>
      <c r="T235" s="183" t="s">
        <v>287</v>
      </c>
    </row>
    <row r="236" spans="1:20" s="183" customFormat="1" ht="14.1" customHeight="1">
      <c r="A236" s="184" t="s">
        <v>287</v>
      </c>
      <c r="B236" s="183" t="s">
        <v>288</v>
      </c>
      <c r="C236" s="183" t="s">
        <v>414</v>
      </c>
      <c r="D236" s="183" t="s">
        <v>875</v>
      </c>
      <c r="E236" s="183" t="s">
        <v>410</v>
      </c>
      <c r="F236" s="183" t="s">
        <v>370</v>
      </c>
      <c r="G236" s="183" t="s">
        <v>411</v>
      </c>
      <c r="H236" s="183" t="s">
        <v>876</v>
      </c>
      <c r="I236" s="183" t="s">
        <v>417</v>
      </c>
      <c r="J236" s="183" t="s">
        <v>287</v>
      </c>
      <c r="K236" s="185">
        <v>45293</v>
      </c>
      <c r="L236" s="185">
        <v>45293</v>
      </c>
      <c r="M236" s="183" t="s">
        <v>348</v>
      </c>
      <c r="N236" s="186">
        <v>5270.71</v>
      </c>
      <c r="O236" s="183" t="s">
        <v>287</v>
      </c>
      <c r="P236" s="183" t="s">
        <v>356</v>
      </c>
      <c r="Q236" s="183" t="s">
        <v>287</v>
      </c>
      <c r="R236" s="183" t="s">
        <v>418</v>
      </c>
      <c r="S236" s="183" t="s">
        <v>419</v>
      </c>
      <c r="T236" s="183" t="s">
        <v>287</v>
      </c>
    </row>
    <row r="237" spans="1:20" s="183" customFormat="1" ht="14.1" customHeight="1">
      <c r="A237" s="184" t="s">
        <v>287</v>
      </c>
      <c r="B237" s="183" t="s">
        <v>288</v>
      </c>
      <c r="C237" s="183" t="s">
        <v>414</v>
      </c>
      <c r="D237" s="183" t="s">
        <v>877</v>
      </c>
      <c r="E237" s="183" t="s">
        <v>410</v>
      </c>
      <c r="F237" s="183" t="s">
        <v>370</v>
      </c>
      <c r="G237" s="183" t="s">
        <v>411</v>
      </c>
      <c r="H237" s="183" t="s">
        <v>878</v>
      </c>
      <c r="I237" s="183" t="s">
        <v>417</v>
      </c>
      <c r="J237" s="183" t="s">
        <v>287</v>
      </c>
      <c r="K237" s="185">
        <v>45293</v>
      </c>
      <c r="L237" s="185">
        <v>45293</v>
      </c>
      <c r="M237" s="183" t="s">
        <v>348</v>
      </c>
      <c r="N237" s="186">
        <v>5296.38</v>
      </c>
      <c r="O237" s="183" t="s">
        <v>287</v>
      </c>
      <c r="P237" s="183" t="s">
        <v>356</v>
      </c>
      <c r="Q237" s="183" t="s">
        <v>287</v>
      </c>
      <c r="R237" s="183" t="s">
        <v>418</v>
      </c>
      <c r="S237" s="183" t="s">
        <v>419</v>
      </c>
      <c r="T237" s="183" t="s">
        <v>287</v>
      </c>
    </row>
    <row r="238" spans="1:20" s="183" customFormat="1" ht="14.1" customHeight="1">
      <c r="A238" s="184" t="s">
        <v>287</v>
      </c>
      <c r="B238" s="183" t="s">
        <v>288</v>
      </c>
      <c r="C238" s="183" t="s">
        <v>414</v>
      </c>
      <c r="D238" s="183" t="s">
        <v>879</v>
      </c>
      <c r="E238" s="183" t="s">
        <v>410</v>
      </c>
      <c r="F238" s="183" t="s">
        <v>370</v>
      </c>
      <c r="G238" s="183" t="s">
        <v>411</v>
      </c>
      <c r="H238" s="183" t="s">
        <v>880</v>
      </c>
      <c r="I238" s="183" t="s">
        <v>417</v>
      </c>
      <c r="J238" s="183" t="s">
        <v>287</v>
      </c>
      <c r="K238" s="185">
        <v>45293</v>
      </c>
      <c r="L238" s="185">
        <v>45293</v>
      </c>
      <c r="M238" s="183" t="s">
        <v>348</v>
      </c>
      <c r="N238" s="186">
        <v>5323.35</v>
      </c>
      <c r="O238" s="183" t="s">
        <v>287</v>
      </c>
      <c r="P238" s="183" t="s">
        <v>356</v>
      </c>
      <c r="Q238" s="183" t="s">
        <v>287</v>
      </c>
      <c r="R238" s="183" t="s">
        <v>418</v>
      </c>
      <c r="S238" s="183" t="s">
        <v>419</v>
      </c>
      <c r="T238" s="183" t="s">
        <v>287</v>
      </c>
    </row>
    <row r="239" spans="1:20" s="183" customFormat="1" ht="14.1" customHeight="1">
      <c r="A239" s="184" t="s">
        <v>287</v>
      </c>
      <c r="B239" s="183" t="s">
        <v>288</v>
      </c>
      <c r="C239" s="183" t="s">
        <v>414</v>
      </c>
      <c r="D239" s="183" t="s">
        <v>881</v>
      </c>
      <c r="E239" s="183" t="s">
        <v>410</v>
      </c>
      <c r="F239" s="183" t="s">
        <v>370</v>
      </c>
      <c r="G239" s="183" t="s">
        <v>411</v>
      </c>
      <c r="H239" s="183" t="s">
        <v>882</v>
      </c>
      <c r="I239" s="183" t="s">
        <v>417</v>
      </c>
      <c r="J239" s="183" t="s">
        <v>287</v>
      </c>
      <c r="K239" s="185">
        <v>45293</v>
      </c>
      <c r="L239" s="185">
        <v>45293</v>
      </c>
      <c r="M239" s="183" t="s">
        <v>348</v>
      </c>
      <c r="N239" s="186">
        <v>5357.33</v>
      </c>
      <c r="O239" s="183" t="s">
        <v>287</v>
      </c>
      <c r="P239" s="183" t="s">
        <v>356</v>
      </c>
      <c r="Q239" s="183" t="s">
        <v>287</v>
      </c>
      <c r="R239" s="183" t="s">
        <v>418</v>
      </c>
      <c r="S239" s="183" t="s">
        <v>419</v>
      </c>
      <c r="T239" s="183" t="s">
        <v>287</v>
      </c>
    </row>
    <row r="240" spans="1:20" s="183" customFormat="1" ht="14.1" customHeight="1">
      <c r="A240" s="184" t="s">
        <v>287</v>
      </c>
      <c r="B240" s="183" t="s">
        <v>288</v>
      </c>
      <c r="C240" s="183" t="s">
        <v>414</v>
      </c>
      <c r="D240" s="183" t="s">
        <v>883</v>
      </c>
      <c r="E240" s="183" t="s">
        <v>410</v>
      </c>
      <c r="F240" s="183" t="s">
        <v>370</v>
      </c>
      <c r="G240" s="183" t="s">
        <v>411</v>
      </c>
      <c r="H240" s="183" t="s">
        <v>884</v>
      </c>
      <c r="I240" s="183" t="s">
        <v>417</v>
      </c>
      <c r="J240" s="183" t="s">
        <v>287</v>
      </c>
      <c r="K240" s="185">
        <v>45293</v>
      </c>
      <c r="L240" s="185">
        <v>45293</v>
      </c>
      <c r="M240" s="183" t="s">
        <v>348</v>
      </c>
      <c r="N240" s="186">
        <v>5368.88</v>
      </c>
      <c r="O240" s="183" t="s">
        <v>287</v>
      </c>
      <c r="P240" s="183" t="s">
        <v>356</v>
      </c>
      <c r="Q240" s="183" t="s">
        <v>287</v>
      </c>
      <c r="R240" s="183" t="s">
        <v>418</v>
      </c>
      <c r="S240" s="183" t="s">
        <v>419</v>
      </c>
      <c r="T240" s="183" t="s">
        <v>287</v>
      </c>
    </row>
    <row r="241" spans="1:20" s="183" customFormat="1" ht="14.1" customHeight="1">
      <c r="A241" s="184" t="s">
        <v>287</v>
      </c>
      <c r="B241" s="183" t="s">
        <v>288</v>
      </c>
      <c r="C241" s="183" t="s">
        <v>414</v>
      </c>
      <c r="D241" s="183" t="s">
        <v>885</v>
      </c>
      <c r="E241" s="183" t="s">
        <v>410</v>
      </c>
      <c r="F241" s="183" t="s">
        <v>370</v>
      </c>
      <c r="G241" s="183" t="s">
        <v>411</v>
      </c>
      <c r="H241" s="183" t="s">
        <v>886</v>
      </c>
      <c r="I241" s="183" t="s">
        <v>417</v>
      </c>
      <c r="J241" s="183" t="s">
        <v>287</v>
      </c>
      <c r="K241" s="185">
        <v>45293</v>
      </c>
      <c r="L241" s="185">
        <v>45293</v>
      </c>
      <c r="M241" s="183" t="s">
        <v>348</v>
      </c>
      <c r="N241" s="186">
        <v>5382.31</v>
      </c>
      <c r="O241" s="183" t="s">
        <v>287</v>
      </c>
      <c r="P241" s="183" t="s">
        <v>356</v>
      </c>
      <c r="Q241" s="183" t="s">
        <v>287</v>
      </c>
      <c r="R241" s="183" t="s">
        <v>418</v>
      </c>
      <c r="S241" s="183" t="s">
        <v>419</v>
      </c>
      <c r="T241" s="183" t="s">
        <v>287</v>
      </c>
    </row>
    <row r="242" spans="1:20" s="183" customFormat="1" ht="14.1" customHeight="1">
      <c r="A242" s="184" t="s">
        <v>287</v>
      </c>
      <c r="B242" s="183" t="s">
        <v>288</v>
      </c>
      <c r="C242" s="183" t="s">
        <v>414</v>
      </c>
      <c r="D242" s="183" t="s">
        <v>887</v>
      </c>
      <c r="E242" s="183" t="s">
        <v>410</v>
      </c>
      <c r="F242" s="183" t="s">
        <v>370</v>
      </c>
      <c r="G242" s="183" t="s">
        <v>411</v>
      </c>
      <c r="H242" s="183" t="s">
        <v>888</v>
      </c>
      <c r="I242" s="183" t="s">
        <v>417</v>
      </c>
      <c r="J242" s="183" t="s">
        <v>287</v>
      </c>
      <c r="K242" s="185">
        <v>45293</v>
      </c>
      <c r="L242" s="185">
        <v>45293</v>
      </c>
      <c r="M242" s="183" t="s">
        <v>348</v>
      </c>
      <c r="N242" s="186">
        <v>5409.23</v>
      </c>
      <c r="O242" s="183" t="s">
        <v>287</v>
      </c>
      <c r="P242" s="183" t="s">
        <v>356</v>
      </c>
      <c r="Q242" s="183" t="s">
        <v>287</v>
      </c>
      <c r="R242" s="183" t="s">
        <v>418</v>
      </c>
      <c r="S242" s="183" t="s">
        <v>419</v>
      </c>
      <c r="T242" s="183" t="s">
        <v>287</v>
      </c>
    </row>
    <row r="243" spans="1:20" s="183" customFormat="1" ht="14.1" customHeight="1">
      <c r="A243" s="184" t="s">
        <v>287</v>
      </c>
      <c r="B243" s="183" t="s">
        <v>288</v>
      </c>
      <c r="C243" s="183" t="s">
        <v>414</v>
      </c>
      <c r="D243" s="183" t="s">
        <v>889</v>
      </c>
      <c r="E243" s="183" t="s">
        <v>410</v>
      </c>
      <c r="F243" s="183" t="s">
        <v>370</v>
      </c>
      <c r="G243" s="183" t="s">
        <v>411</v>
      </c>
      <c r="H243" s="183" t="s">
        <v>890</v>
      </c>
      <c r="I243" s="183" t="s">
        <v>417</v>
      </c>
      <c r="J243" s="183" t="s">
        <v>287</v>
      </c>
      <c r="K243" s="185">
        <v>45293</v>
      </c>
      <c r="L243" s="185">
        <v>45293</v>
      </c>
      <c r="M243" s="183" t="s">
        <v>348</v>
      </c>
      <c r="N243" s="186">
        <v>5411.28</v>
      </c>
      <c r="O243" s="183" t="s">
        <v>287</v>
      </c>
      <c r="P243" s="183" t="s">
        <v>356</v>
      </c>
      <c r="Q243" s="183" t="s">
        <v>287</v>
      </c>
      <c r="R243" s="183" t="s">
        <v>418</v>
      </c>
      <c r="S243" s="183" t="s">
        <v>419</v>
      </c>
      <c r="T243" s="183" t="s">
        <v>287</v>
      </c>
    </row>
    <row r="244" spans="1:20" s="183" customFormat="1" ht="14.1" customHeight="1">
      <c r="A244" s="184" t="s">
        <v>287</v>
      </c>
      <c r="B244" s="183" t="s">
        <v>288</v>
      </c>
      <c r="C244" s="183" t="s">
        <v>414</v>
      </c>
      <c r="D244" s="183" t="s">
        <v>891</v>
      </c>
      <c r="E244" s="183" t="s">
        <v>410</v>
      </c>
      <c r="F244" s="183" t="s">
        <v>370</v>
      </c>
      <c r="G244" s="183" t="s">
        <v>411</v>
      </c>
      <c r="H244" s="183" t="s">
        <v>892</v>
      </c>
      <c r="I244" s="183" t="s">
        <v>417</v>
      </c>
      <c r="J244" s="183" t="s">
        <v>287</v>
      </c>
      <c r="K244" s="185">
        <v>45293</v>
      </c>
      <c r="L244" s="185">
        <v>45293</v>
      </c>
      <c r="M244" s="183" t="s">
        <v>348</v>
      </c>
      <c r="N244" s="186">
        <v>5442.91</v>
      </c>
      <c r="O244" s="183" t="s">
        <v>287</v>
      </c>
      <c r="P244" s="183" t="s">
        <v>356</v>
      </c>
      <c r="Q244" s="183" t="s">
        <v>287</v>
      </c>
      <c r="R244" s="183" t="s">
        <v>418</v>
      </c>
      <c r="S244" s="183" t="s">
        <v>419</v>
      </c>
      <c r="T244" s="183" t="s">
        <v>287</v>
      </c>
    </row>
    <row r="245" spans="1:20" s="183" customFormat="1" ht="14.1" customHeight="1">
      <c r="A245" s="184" t="s">
        <v>287</v>
      </c>
      <c r="B245" s="183" t="s">
        <v>288</v>
      </c>
      <c r="C245" s="183" t="s">
        <v>414</v>
      </c>
      <c r="D245" s="183" t="s">
        <v>893</v>
      </c>
      <c r="E245" s="183" t="s">
        <v>410</v>
      </c>
      <c r="F245" s="183" t="s">
        <v>370</v>
      </c>
      <c r="G245" s="183" t="s">
        <v>411</v>
      </c>
      <c r="H245" s="183" t="s">
        <v>894</v>
      </c>
      <c r="I245" s="183" t="s">
        <v>417</v>
      </c>
      <c r="J245" s="183" t="s">
        <v>287</v>
      </c>
      <c r="K245" s="185">
        <v>45293</v>
      </c>
      <c r="L245" s="185">
        <v>45293</v>
      </c>
      <c r="M245" s="183" t="s">
        <v>348</v>
      </c>
      <c r="N245" s="186">
        <v>5478.77</v>
      </c>
      <c r="O245" s="183" t="s">
        <v>287</v>
      </c>
      <c r="P245" s="183" t="s">
        <v>356</v>
      </c>
      <c r="Q245" s="183" t="s">
        <v>287</v>
      </c>
      <c r="R245" s="183" t="s">
        <v>418</v>
      </c>
      <c r="S245" s="183" t="s">
        <v>419</v>
      </c>
      <c r="T245" s="183" t="s">
        <v>287</v>
      </c>
    </row>
    <row r="246" spans="1:20" s="183" customFormat="1" ht="14.1" customHeight="1">
      <c r="A246" s="184" t="s">
        <v>287</v>
      </c>
      <c r="B246" s="183" t="s">
        <v>288</v>
      </c>
      <c r="C246" s="183" t="s">
        <v>414</v>
      </c>
      <c r="D246" s="183" t="s">
        <v>895</v>
      </c>
      <c r="E246" s="183" t="s">
        <v>410</v>
      </c>
      <c r="F246" s="183" t="s">
        <v>370</v>
      </c>
      <c r="G246" s="183" t="s">
        <v>411</v>
      </c>
      <c r="H246" s="183" t="s">
        <v>896</v>
      </c>
      <c r="I246" s="183" t="s">
        <v>417</v>
      </c>
      <c r="J246" s="183" t="s">
        <v>287</v>
      </c>
      <c r="K246" s="185">
        <v>45293</v>
      </c>
      <c r="L246" s="185">
        <v>45293</v>
      </c>
      <c r="M246" s="183" t="s">
        <v>348</v>
      </c>
      <c r="N246" s="186">
        <v>5490.58</v>
      </c>
      <c r="O246" s="183" t="s">
        <v>287</v>
      </c>
      <c r="P246" s="183" t="s">
        <v>356</v>
      </c>
      <c r="Q246" s="183" t="s">
        <v>287</v>
      </c>
      <c r="R246" s="183" t="s">
        <v>418</v>
      </c>
      <c r="S246" s="183" t="s">
        <v>419</v>
      </c>
      <c r="T246" s="183" t="s">
        <v>287</v>
      </c>
    </row>
    <row r="247" spans="1:20" s="183" customFormat="1" ht="14.1" customHeight="1">
      <c r="A247" s="184" t="s">
        <v>287</v>
      </c>
      <c r="B247" s="183" t="s">
        <v>288</v>
      </c>
      <c r="C247" s="183" t="s">
        <v>414</v>
      </c>
      <c r="D247" s="183" t="s">
        <v>897</v>
      </c>
      <c r="E247" s="183" t="s">
        <v>410</v>
      </c>
      <c r="F247" s="183" t="s">
        <v>370</v>
      </c>
      <c r="G247" s="183" t="s">
        <v>411</v>
      </c>
      <c r="H247" s="183" t="s">
        <v>898</v>
      </c>
      <c r="I247" s="183" t="s">
        <v>417</v>
      </c>
      <c r="J247" s="183" t="s">
        <v>287</v>
      </c>
      <c r="K247" s="185">
        <v>45293</v>
      </c>
      <c r="L247" s="185">
        <v>45293</v>
      </c>
      <c r="M247" s="183" t="s">
        <v>348</v>
      </c>
      <c r="N247" s="186">
        <v>5511.45</v>
      </c>
      <c r="O247" s="183" t="s">
        <v>287</v>
      </c>
      <c r="P247" s="183" t="s">
        <v>356</v>
      </c>
      <c r="Q247" s="183" t="s">
        <v>287</v>
      </c>
      <c r="R247" s="183" t="s">
        <v>418</v>
      </c>
      <c r="S247" s="183" t="s">
        <v>419</v>
      </c>
      <c r="T247" s="183" t="s">
        <v>287</v>
      </c>
    </row>
    <row r="248" spans="1:20" s="183" customFormat="1" ht="14.1" customHeight="1">
      <c r="A248" s="184" t="s">
        <v>287</v>
      </c>
      <c r="B248" s="183" t="s">
        <v>288</v>
      </c>
      <c r="C248" s="183" t="s">
        <v>414</v>
      </c>
      <c r="D248" s="183" t="s">
        <v>899</v>
      </c>
      <c r="E248" s="183" t="s">
        <v>410</v>
      </c>
      <c r="F248" s="183" t="s">
        <v>370</v>
      </c>
      <c r="G248" s="183" t="s">
        <v>411</v>
      </c>
      <c r="H248" s="183" t="s">
        <v>900</v>
      </c>
      <c r="I248" s="183" t="s">
        <v>417</v>
      </c>
      <c r="J248" s="183" t="s">
        <v>287</v>
      </c>
      <c r="K248" s="185">
        <v>45293</v>
      </c>
      <c r="L248" s="185">
        <v>45293</v>
      </c>
      <c r="M248" s="183" t="s">
        <v>348</v>
      </c>
      <c r="N248" s="186">
        <v>5517.79</v>
      </c>
      <c r="O248" s="183" t="s">
        <v>287</v>
      </c>
      <c r="P248" s="183" t="s">
        <v>356</v>
      </c>
      <c r="Q248" s="183" t="s">
        <v>287</v>
      </c>
      <c r="R248" s="183" t="s">
        <v>418</v>
      </c>
      <c r="S248" s="183" t="s">
        <v>419</v>
      </c>
      <c r="T248" s="183" t="s">
        <v>287</v>
      </c>
    </row>
    <row r="249" spans="1:20" s="183" customFormat="1" ht="14.1" customHeight="1">
      <c r="A249" s="184" t="s">
        <v>287</v>
      </c>
      <c r="B249" s="183" t="s">
        <v>288</v>
      </c>
      <c r="C249" s="183" t="s">
        <v>414</v>
      </c>
      <c r="D249" s="183" t="s">
        <v>901</v>
      </c>
      <c r="E249" s="183" t="s">
        <v>410</v>
      </c>
      <c r="F249" s="183" t="s">
        <v>370</v>
      </c>
      <c r="G249" s="183" t="s">
        <v>411</v>
      </c>
      <c r="H249" s="183" t="s">
        <v>902</v>
      </c>
      <c r="I249" s="183" t="s">
        <v>417</v>
      </c>
      <c r="J249" s="183" t="s">
        <v>287</v>
      </c>
      <c r="K249" s="185">
        <v>45293</v>
      </c>
      <c r="L249" s="185">
        <v>45293</v>
      </c>
      <c r="M249" s="183" t="s">
        <v>348</v>
      </c>
      <c r="N249" s="186">
        <v>5541.62</v>
      </c>
      <c r="O249" s="183" t="s">
        <v>287</v>
      </c>
      <c r="P249" s="183" t="s">
        <v>356</v>
      </c>
      <c r="Q249" s="183" t="s">
        <v>287</v>
      </c>
      <c r="R249" s="183" t="s">
        <v>418</v>
      </c>
      <c r="S249" s="183" t="s">
        <v>419</v>
      </c>
      <c r="T249" s="183" t="s">
        <v>287</v>
      </c>
    </row>
    <row r="250" spans="1:20" s="183" customFormat="1" ht="14.1" customHeight="1">
      <c r="A250" s="184" t="s">
        <v>287</v>
      </c>
      <c r="B250" s="183" t="s">
        <v>288</v>
      </c>
      <c r="C250" s="183" t="s">
        <v>414</v>
      </c>
      <c r="D250" s="183" t="s">
        <v>903</v>
      </c>
      <c r="E250" s="183" t="s">
        <v>410</v>
      </c>
      <c r="F250" s="183" t="s">
        <v>370</v>
      </c>
      <c r="G250" s="183" t="s">
        <v>411</v>
      </c>
      <c r="H250" s="183" t="s">
        <v>904</v>
      </c>
      <c r="I250" s="183" t="s">
        <v>417</v>
      </c>
      <c r="J250" s="183" t="s">
        <v>287</v>
      </c>
      <c r="K250" s="185">
        <v>45293</v>
      </c>
      <c r="L250" s="185">
        <v>45293</v>
      </c>
      <c r="M250" s="183" t="s">
        <v>348</v>
      </c>
      <c r="N250" s="186">
        <v>5570.08</v>
      </c>
      <c r="O250" s="183" t="s">
        <v>287</v>
      </c>
      <c r="P250" s="183" t="s">
        <v>356</v>
      </c>
      <c r="Q250" s="183" t="s">
        <v>287</v>
      </c>
      <c r="R250" s="183" t="s">
        <v>418</v>
      </c>
      <c r="S250" s="183" t="s">
        <v>419</v>
      </c>
      <c r="T250" s="183" t="s">
        <v>287</v>
      </c>
    </row>
    <row r="251" spans="1:20" s="183" customFormat="1" ht="14.1" customHeight="1">
      <c r="A251" s="184" t="s">
        <v>287</v>
      </c>
      <c r="B251" s="183" t="s">
        <v>288</v>
      </c>
      <c r="C251" s="183" t="s">
        <v>414</v>
      </c>
      <c r="D251" s="183" t="s">
        <v>905</v>
      </c>
      <c r="E251" s="183" t="s">
        <v>410</v>
      </c>
      <c r="F251" s="183" t="s">
        <v>370</v>
      </c>
      <c r="G251" s="183" t="s">
        <v>411</v>
      </c>
      <c r="H251" s="183" t="s">
        <v>906</v>
      </c>
      <c r="I251" s="183" t="s">
        <v>417</v>
      </c>
      <c r="J251" s="183" t="s">
        <v>287</v>
      </c>
      <c r="K251" s="185">
        <v>45293</v>
      </c>
      <c r="L251" s="185">
        <v>45293</v>
      </c>
      <c r="M251" s="183" t="s">
        <v>348</v>
      </c>
      <c r="N251" s="186">
        <v>5587.22</v>
      </c>
      <c r="O251" s="183" t="s">
        <v>287</v>
      </c>
      <c r="P251" s="183" t="s">
        <v>356</v>
      </c>
      <c r="Q251" s="183" t="s">
        <v>287</v>
      </c>
      <c r="R251" s="183" t="s">
        <v>418</v>
      </c>
      <c r="S251" s="183" t="s">
        <v>419</v>
      </c>
      <c r="T251" s="183" t="s">
        <v>287</v>
      </c>
    </row>
    <row r="252" spans="1:20" s="183" customFormat="1" ht="14.1" customHeight="1">
      <c r="A252" s="184" t="s">
        <v>287</v>
      </c>
      <c r="B252" s="183" t="s">
        <v>288</v>
      </c>
      <c r="C252" s="183" t="s">
        <v>414</v>
      </c>
      <c r="D252" s="183" t="s">
        <v>907</v>
      </c>
      <c r="E252" s="183" t="s">
        <v>410</v>
      </c>
      <c r="F252" s="183" t="s">
        <v>370</v>
      </c>
      <c r="G252" s="183" t="s">
        <v>411</v>
      </c>
      <c r="H252" s="183" t="s">
        <v>908</v>
      </c>
      <c r="I252" s="183" t="s">
        <v>417</v>
      </c>
      <c r="J252" s="183" t="s">
        <v>287</v>
      </c>
      <c r="K252" s="185">
        <v>45293</v>
      </c>
      <c r="L252" s="185">
        <v>45293</v>
      </c>
      <c r="M252" s="183" t="s">
        <v>348</v>
      </c>
      <c r="N252" s="186">
        <v>5629.85</v>
      </c>
      <c r="O252" s="183" t="s">
        <v>287</v>
      </c>
      <c r="P252" s="183" t="s">
        <v>356</v>
      </c>
      <c r="Q252" s="183" t="s">
        <v>287</v>
      </c>
      <c r="R252" s="183" t="s">
        <v>418</v>
      </c>
      <c r="S252" s="183" t="s">
        <v>419</v>
      </c>
      <c r="T252" s="183" t="s">
        <v>287</v>
      </c>
    </row>
    <row r="253" spans="1:20" s="183" customFormat="1" ht="14.1" customHeight="1">
      <c r="A253" s="184" t="s">
        <v>287</v>
      </c>
      <c r="B253" s="183" t="s">
        <v>288</v>
      </c>
      <c r="C253" s="183" t="s">
        <v>414</v>
      </c>
      <c r="D253" s="183" t="s">
        <v>909</v>
      </c>
      <c r="E253" s="183" t="s">
        <v>410</v>
      </c>
      <c r="F253" s="183" t="s">
        <v>370</v>
      </c>
      <c r="G253" s="183" t="s">
        <v>411</v>
      </c>
      <c r="H253" s="183" t="s">
        <v>910</v>
      </c>
      <c r="I253" s="183" t="s">
        <v>417</v>
      </c>
      <c r="J253" s="183" t="s">
        <v>287</v>
      </c>
      <c r="K253" s="185">
        <v>45293</v>
      </c>
      <c r="L253" s="185">
        <v>45293</v>
      </c>
      <c r="M253" s="183" t="s">
        <v>348</v>
      </c>
      <c r="N253" s="186">
        <v>5637.74</v>
      </c>
      <c r="O253" s="183" t="s">
        <v>287</v>
      </c>
      <c r="P253" s="183" t="s">
        <v>356</v>
      </c>
      <c r="Q253" s="183" t="s">
        <v>287</v>
      </c>
      <c r="R253" s="183" t="s">
        <v>418</v>
      </c>
      <c r="S253" s="183" t="s">
        <v>419</v>
      </c>
      <c r="T253" s="183" t="s">
        <v>287</v>
      </c>
    </row>
    <row r="254" spans="1:20" s="183" customFormat="1" ht="14.1" customHeight="1">
      <c r="A254" s="184" t="s">
        <v>287</v>
      </c>
      <c r="B254" s="183" t="s">
        <v>288</v>
      </c>
      <c r="C254" s="183" t="s">
        <v>414</v>
      </c>
      <c r="D254" s="183" t="s">
        <v>911</v>
      </c>
      <c r="E254" s="183" t="s">
        <v>410</v>
      </c>
      <c r="F254" s="183" t="s">
        <v>370</v>
      </c>
      <c r="G254" s="183" t="s">
        <v>411</v>
      </c>
      <c r="H254" s="183" t="s">
        <v>912</v>
      </c>
      <c r="I254" s="183" t="s">
        <v>417</v>
      </c>
      <c r="J254" s="183" t="s">
        <v>287</v>
      </c>
      <c r="K254" s="185">
        <v>45293</v>
      </c>
      <c r="L254" s="185">
        <v>45293</v>
      </c>
      <c r="M254" s="183" t="s">
        <v>348</v>
      </c>
      <c r="N254" s="186">
        <v>5661.45</v>
      </c>
      <c r="O254" s="183" t="s">
        <v>287</v>
      </c>
      <c r="P254" s="183" t="s">
        <v>356</v>
      </c>
      <c r="Q254" s="183" t="s">
        <v>287</v>
      </c>
      <c r="R254" s="183" t="s">
        <v>418</v>
      </c>
      <c r="S254" s="183" t="s">
        <v>419</v>
      </c>
      <c r="T254" s="183" t="s">
        <v>287</v>
      </c>
    </row>
    <row r="255" spans="1:20" s="183" customFormat="1" ht="14.1" customHeight="1">
      <c r="A255" s="184" t="s">
        <v>287</v>
      </c>
      <c r="B255" s="183" t="s">
        <v>288</v>
      </c>
      <c r="C255" s="183" t="s">
        <v>414</v>
      </c>
      <c r="D255" s="183" t="s">
        <v>913</v>
      </c>
      <c r="E255" s="183" t="s">
        <v>410</v>
      </c>
      <c r="F255" s="183" t="s">
        <v>370</v>
      </c>
      <c r="G255" s="183" t="s">
        <v>411</v>
      </c>
      <c r="H255" s="183" t="s">
        <v>914</v>
      </c>
      <c r="I255" s="183" t="s">
        <v>417</v>
      </c>
      <c r="J255" s="183" t="s">
        <v>287</v>
      </c>
      <c r="K255" s="185">
        <v>45293</v>
      </c>
      <c r="L255" s="185">
        <v>45293</v>
      </c>
      <c r="M255" s="183" t="s">
        <v>348</v>
      </c>
      <c r="N255" s="186">
        <v>5702</v>
      </c>
      <c r="O255" s="183" t="s">
        <v>287</v>
      </c>
      <c r="P255" s="183" t="s">
        <v>356</v>
      </c>
      <c r="Q255" s="183" t="s">
        <v>287</v>
      </c>
      <c r="R255" s="183" t="s">
        <v>418</v>
      </c>
      <c r="S255" s="183" t="s">
        <v>419</v>
      </c>
      <c r="T255" s="183" t="s">
        <v>287</v>
      </c>
    </row>
    <row r="256" spans="1:20" s="183" customFormat="1" ht="14.1" customHeight="1">
      <c r="A256" s="184" t="s">
        <v>287</v>
      </c>
      <c r="B256" s="183" t="s">
        <v>288</v>
      </c>
      <c r="C256" s="183" t="s">
        <v>414</v>
      </c>
      <c r="D256" s="183" t="s">
        <v>915</v>
      </c>
      <c r="E256" s="183" t="s">
        <v>410</v>
      </c>
      <c r="F256" s="183" t="s">
        <v>370</v>
      </c>
      <c r="G256" s="183" t="s">
        <v>411</v>
      </c>
      <c r="H256" s="183" t="s">
        <v>916</v>
      </c>
      <c r="I256" s="183" t="s">
        <v>417</v>
      </c>
      <c r="J256" s="183" t="s">
        <v>287</v>
      </c>
      <c r="K256" s="185">
        <v>45293</v>
      </c>
      <c r="L256" s="185">
        <v>45293</v>
      </c>
      <c r="M256" s="183" t="s">
        <v>348</v>
      </c>
      <c r="N256" s="186">
        <v>5704.55</v>
      </c>
      <c r="O256" s="183" t="s">
        <v>287</v>
      </c>
      <c r="P256" s="183" t="s">
        <v>356</v>
      </c>
      <c r="Q256" s="183" t="s">
        <v>287</v>
      </c>
      <c r="R256" s="183" t="s">
        <v>418</v>
      </c>
      <c r="S256" s="183" t="s">
        <v>419</v>
      </c>
      <c r="T256" s="183" t="s">
        <v>287</v>
      </c>
    </row>
    <row r="257" spans="1:20" s="183" customFormat="1" ht="14.1" customHeight="1">
      <c r="A257" s="184" t="s">
        <v>287</v>
      </c>
      <c r="B257" s="183" t="s">
        <v>288</v>
      </c>
      <c r="C257" s="183" t="s">
        <v>414</v>
      </c>
      <c r="D257" s="183" t="s">
        <v>917</v>
      </c>
      <c r="E257" s="183" t="s">
        <v>410</v>
      </c>
      <c r="F257" s="183" t="s">
        <v>370</v>
      </c>
      <c r="G257" s="183" t="s">
        <v>411</v>
      </c>
      <c r="H257" s="183" t="s">
        <v>918</v>
      </c>
      <c r="I257" s="183" t="s">
        <v>417</v>
      </c>
      <c r="J257" s="183" t="s">
        <v>287</v>
      </c>
      <c r="K257" s="185">
        <v>45293</v>
      </c>
      <c r="L257" s="185">
        <v>45293</v>
      </c>
      <c r="M257" s="183" t="s">
        <v>348</v>
      </c>
      <c r="N257" s="186">
        <v>5711.62</v>
      </c>
      <c r="O257" s="183" t="s">
        <v>287</v>
      </c>
      <c r="P257" s="183" t="s">
        <v>356</v>
      </c>
      <c r="Q257" s="183" t="s">
        <v>287</v>
      </c>
      <c r="R257" s="183" t="s">
        <v>418</v>
      </c>
      <c r="S257" s="183" t="s">
        <v>419</v>
      </c>
      <c r="T257" s="183" t="s">
        <v>287</v>
      </c>
    </row>
    <row r="258" spans="1:20" s="183" customFormat="1" ht="14.1" customHeight="1">
      <c r="A258" s="184" t="s">
        <v>287</v>
      </c>
      <c r="B258" s="183" t="s">
        <v>288</v>
      </c>
      <c r="C258" s="183" t="s">
        <v>414</v>
      </c>
      <c r="D258" s="183" t="s">
        <v>919</v>
      </c>
      <c r="E258" s="183" t="s">
        <v>410</v>
      </c>
      <c r="F258" s="183" t="s">
        <v>370</v>
      </c>
      <c r="G258" s="183" t="s">
        <v>411</v>
      </c>
      <c r="H258" s="183" t="s">
        <v>920</v>
      </c>
      <c r="I258" s="183" t="s">
        <v>417</v>
      </c>
      <c r="J258" s="183" t="s">
        <v>287</v>
      </c>
      <c r="K258" s="185">
        <v>45293</v>
      </c>
      <c r="L258" s="185">
        <v>45293</v>
      </c>
      <c r="M258" s="183" t="s">
        <v>348</v>
      </c>
      <c r="N258" s="186">
        <v>5774.73</v>
      </c>
      <c r="O258" s="183" t="s">
        <v>287</v>
      </c>
      <c r="P258" s="183" t="s">
        <v>356</v>
      </c>
      <c r="Q258" s="183" t="s">
        <v>287</v>
      </c>
      <c r="R258" s="183" t="s">
        <v>418</v>
      </c>
      <c r="S258" s="183" t="s">
        <v>419</v>
      </c>
      <c r="T258" s="183" t="s">
        <v>287</v>
      </c>
    </row>
    <row r="259" spans="1:20" s="183" customFormat="1" ht="14.1" customHeight="1">
      <c r="A259" s="184" t="s">
        <v>287</v>
      </c>
      <c r="B259" s="183" t="s">
        <v>288</v>
      </c>
      <c r="C259" s="183" t="s">
        <v>414</v>
      </c>
      <c r="D259" s="183" t="s">
        <v>921</v>
      </c>
      <c r="E259" s="183" t="s">
        <v>410</v>
      </c>
      <c r="F259" s="183" t="s">
        <v>370</v>
      </c>
      <c r="G259" s="183" t="s">
        <v>411</v>
      </c>
      <c r="H259" s="183" t="s">
        <v>922</v>
      </c>
      <c r="I259" s="183" t="s">
        <v>417</v>
      </c>
      <c r="J259" s="183" t="s">
        <v>287</v>
      </c>
      <c r="K259" s="185">
        <v>45293</v>
      </c>
      <c r="L259" s="185">
        <v>45293</v>
      </c>
      <c r="M259" s="183" t="s">
        <v>348</v>
      </c>
      <c r="N259" s="186">
        <v>5822.59</v>
      </c>
      <c r="O259" s="183" t="s">
        <v>287</v>
      </c>
      <c r="P259" s="183" t="s">
        <v>356</v>
      </c>
      <c r="Q259" s="183" t="s">
        <v>287</v>
      </c>
      <c r="R259" s="183" t="s">
        <v>418</v>
      </c>
      <c r="S259" s="183" t="s">
        <v>419</v>
      </c>
      <c r="T259" s="183" t="s">
        <v>287</v>
      </c>
    </row>
    <row r="260" spans="1:20" s="183" customFormat="1" ht="14.1" customHeight="1">
      <c r="A260" s="184" t="s">
        <v>287</v>
      </c>
      <c r="B260" s="183" t="s">
        <v>288</v>
      </c>
      <c r="C260" s="183" t="s">
        <v>414</v>
      </c>
      <c r="D260" s="183" t="s">
        <v>923</v>
      </c>
      <c r="E260" s="183" t="s">
        <v>410</v>
      </c>
      <c r="F260" s="183" t="s">
        <v>370</v>
      </c>
      <c r="G260" s="183" t="s">
        <v>411</v>
      </c>
      <c r="H260" s="183" t="s">
        <v>924</v>
      </c>
      <c r="I260" s="183" t="s">
        <v>417</v>
      </c>
      <c r="J260" s="183" t="s">
        <v>287</v>
      </c>
      <c r="K260" s="185">
        <v>45293</v>
      </c>
      <c r="L260" s="185">
        <v>45293</v>
      </c>
      <c r="M260" s="183" t="s">
        <v>348</v>
      </c>
      <c r="N260" s="186">
        <v>5828.81</v>
      </c>
      <c r="O260" s="183" t="s">
        <v>287</v>
      </c>
      <c r="P260" s="183" t="s">
        <v>356</v>
      </c>
      <c r="Q260" s="183" t="s">
        <v>287</v>
      </c>
      <c r="R260" s="183" t="s">
        <v>418</v>
      </c>
      <c r="S260" s="183" t="s">
        <v>419</v>
      </c>
      <c r="T260" s="183" t="s">
        <v>287</v>
      </c>
    </row>
    <row r="261" spans="1:20" s="183" customFormat="1" ht="14.1" customHeight="1">
      <c r="A261" s="184" t="s">
        <v>287</v>
      </c>
      <c r="B261" s="183" t="s">
        <v>288</v>
      </c>
      <c r="C261" s="183" t="s">
        <v>414</v>
      </c>
      <c r="D261" s="183" t="s">
        <v>925</v>
      </c>
      <c r="E261" s="183" t="s">
        <v>410</v>
      </c>
      <c r="F261" s="183" t="s">
        <v>370</v>
      </c>
      <c r="G261" s="183" t="s">
        <v>411</v>
      </c>
      <c r="H261" s="183" t="s">
        <v>926</v>
      </c>
      <c r="I261" s="183" t="s">
        <v>417</v>
      </c>
      <c r="J261" s="183" t="s">
        <v>287</v>
      </c>
      <c r="K261" s="185">
        <v>45293</v>
      </c>
      <c r="L261" s="185">
        <v>45293</v>
      </c>
      <c r="M261" s="183" t="s">
        <v>348</v>
      </c>
      <c r="N261" s="186">
        <v>5844.37</v>
      </c>
      <c r="O261" s="183" t="s">
        <v>287</v>
      </c>
      <c r="P261" s="183" t="s">
        <v>356</v>
      </c>
      <c r="Q261" s="183" t="s">
        <v>287</v>
      </c>
      <c r="R261" s="183" t="s">
        <v>418</v>
      </c>
      <c r="S261" s="183" t="s">
        <v>419</v>
      </c>
      <c r="T261" s="183" t="s">
        <v>287</v>
      </c>
    </row>
    <row r="262" spans="1:20" s="183" customFormat="1" ht="14.1" customHeight="1">
      <c r="A262" s="184" t="s">
        <v>287</v>
      </c>
      <c r="B262" s="183" t="s">
        <v>288</v>
      </c>
      <c r="C262" s="183" t="s">
        <v>414</v>
      </c>
      <c r="D262" s="183" t="s">
        <v>927</v>
      </c>
      <c r="E262" s="183" t="s">
        <v>410</v>
      </c>
      <c r="F262" s="183" t="s">
        <v>370</v>
      </c>
      <c r="G262" s="183" t="s">
        <v>411</v>
      </c>
      <c r="H262" s="183" t="s">
        <v>928</v>
      </c>
      <c r="I262" s="183" t="s">
        <v>417</v>
      </c>
      <c r="J262" s="183" t="s">
        <v>287</v>
      </c>
      <c r="K262" s="185">
        <v>45293</v>
      </c>
      <c r="L262" s="185">
        <v>45293</v>
      </c>
      <c r="M262" s="183" t="s">
        <v>348</v>
      </c>
      <c r="N262" s="186">
        <v>5851.84</v>
      </c>
      <c r="O262" s="183" t="s">
        <v>287</v>
      </c>
      <c r="P262" s="183" t="s">
        <v>356</v>
      </c>
      <c r="Q262" s="183" t="s">
        <v>287</v>
      </c>
      <c r="R262" s="183" t="s">
        <v>418</v>
      </c>
      <c r="S262" s="183" t="s">
        <v>419</v>
      </c>
      <c r="T262" s="183" t="s">
        <v>287</v>
      </c>
    </row>
    <row r="263" spans="1:20" s="183" customFormat="1" ht="14.1" customHeight="1">
      <c r="A263" s="184" t="s">
        <v>287</v>
      </c>
      <c r="B263" s="183" t="s">
        <v>288</v>
      </c>
      <c r="C263" s="183" t="s">
        <v>414</v>
      </c>
      <c r="D263" s="183" t="s">
        <v>929</v>
      </c>
      <c r="E263" s="183" t="s">
        <v>410</v>
      </c>
      <c r="F263" s="183" t="s">
        <v>370</v>
      </c>
      <c r="G263" s="183" t="s">
        <v>411</v>
      </c>
      <c r="H263" s="183" t="s">
        <v>930</v>
      </c>
      <c r="I263" s="183" t="s">
        <v>417</v>
      </c>
      <c r="J263" s="183" t="s">
        <v>287</v>
      </c>
      <c r="K263" s="185">
        <v>45293</v>
      </c>
      <c r="L263" s="185">
        <v>45293</v>
      </c>
      <c r="M263" s="183" t="s">
        <v>348</v>
      </c>
      <c r="N263" s="186">
        <v>5879.58</v>
      </c>
      <c r="O263" s="183" t="s">
        <v>287</v>
      </c>
      <c r="P263" s="183" t="s">
        <v>356</v>
      </c>
      <c r="Q263" s="183" t="s">
        <v>287</v>
      </c>
      <c r="R263" s="183" t="s">
        <v>418</v>
      </c>
      <c r="S263" s="183" t="s">
        <v>419</v>
      </c>
      <c r="T263" s="183" t="s">
        <v>287</v>
      </c>
    </row>
    <row r="264" spans="1:20" s="183" customFormat="1" ht="14.1" customHeight="1">
      <c r="A264" s="184" t="s">
        <v>287</v>
      </c>
      <c r="B264" s="183" t="s">
        <v>288</v>
      </c>
      <c r="C264" s="183" t="s">
        <v>414</v>
      </c>
      <c r="D264" s="183" t="s">
        <v>931</v>
      </c>
      <c r="E264" s="183" t="s">
        <v>410</v>
      </c>
      <c r="F264" s="183" t="s">
        <v>370</v>
      </c>
      <c r="G264" s="183" t="s">
        <v>411</v>
      </c>
      <c r="H264" s="183" t="s">
        <v>932</v>
      </c>
      <c r="I264" s="183" t="s">
        <v>417</v>
      </c>
      <c r="J264" s="183" t="s">
        <v>287</v>
      </c>
      <c r="K264" s="185">
        <v>45293</v>
      </c>
      <c r="L264" s="185">
        <v>45293</v>
      </c>
      <c r="M264" s="183" t="s">
        <v>348</v>
      </c>
      <c r="N264" s="186">
        <v>5886.85</v>
      </c>
      <c r="O264" s="183" t="s">
        <v>287</v>
      </c>
      <c r="P264" s="183" t="s">
        <v>356</v>
      </c>
      <c r="Q264" s="183" t="s">
        <v>287</v>
      </c>
      <c r="R264" s="183" t="s">
        <v>418</v>
      </c>
      <c r="S264" s="183" t="s">
        <v>419</v>
      </c>
      <c r="T264" s="183" t="s">
        <v>287</v>
      </c>
    </row>
    <row r="265" spans="1:20" s="183" customFormat="1" ht="14.1" customHeight="1">
      <c r="A265" s="184" t="s">
        <v>287</v>
      </c>
      <c r="B265" s="183" t="s">
        <v>288</v>
      </c>
      <c r="C265" s="183" t="s">
        <v>414</v>
      </c>
      <c r="D265" s="183" t="s">
        <v>933</v>
      </c>
      <c r="E265" s="183" t="s">
        <v>410</v>
      </c>
      <c r="F265" s="183" t="s">
        <v>370</v>
      </c>
      <c r="G265" s="183" t="s">
        <v>411</v>
      </c>
      <c r="H265" s="183" t="s">
        <v>934</v>
      </c>
      <c r="I265" s="183" t="s">
        <v>417</v>
      </c>
      <c r="J265" s="183" t="s">
        <v>287</v>
      </c>
      <c r="K265" s="185">
        <v>45293</v>
      </c>
      <c r="L265" s="185">
        <v>45293</v>
      </c>
      <c r="M265" s="183" t="s">
        <v>348</v>
      </c>
      <c r="N265" s="186">
        <v>5898.84</v>
      </c>
      <c r="O265" s="183" t="s">
        <v>287</v>
      </c>
      <c r="P265" s="183" t="s">
        <v>356</v>
      </c>
      <c r="Q265" s="183" t="s">
        <v>287</v>
      </c>
      <c r="R265" s="183" t="s">
        <v>418</v>
      </c>
      <c r="S265" s="183" t="s">
        <v>419</v>
      </c>
      <c r="T265" s="183" t="s">
        <v>287</v>
      </c>
    </row>
    <row r="266" spans="1:20" s="183" customFormat="1" ht="14.1" customHeight="1">
      <c r="A266" s="184" t="s">
        <v>287</v>
      </c>
      <c r="B266" s="183" t="s">
        <v>288</v>
      </c>
      <c r="C266" s="183" t="s">
        <v>414</v>
      </c>
      <c r="D266" s="183" t="s">
        <v>935</v>
      </c>
      <c r="E266" s="183" t="s">
        <v>410</v>
      </c>
      <c r="F266" s="183" t="s">
        <v>370</v>
      </c>
      <c r="G266" s="183" t="s">
        <v>411</v>
      </c>
      <c r="H266" s="183" t="s">
        <v>936</v>
      </c>
      <c r="I266" s="183" t="s">
        <v>417</v>
      </c>
      <c r="J266" s="183" t="s">
        <v>287</v>
      </c>
      <c r="K266" s="185">
        <v>45293</v>
      </c>
      <c r="L266" s="185">
        <v>45293</v>
      </c>
      <c r="M266" s="183" t="s">
        <v>348</v>
      </c>
      <c r="N266" s="186">
        <v>6000.68</v>
      </c>
      <c r="O266" s="183" t="s">
        <v>287</v>
      </c>
      <c r="P266" s="183" t="s">
        <v>356</v>
      </c>
      <c r="Q266" s="183" t="s">
        <v>287</v>
      </c>
      <c r="R266" s="183" t="s">
        <v>418</v>
      </c>
      <c r="S266" s="183" t="s">
        <v>419</v>
      </c>
      <c r="T266" s="183" t="s">
        <v>287</v>
      </c>
    </row>
    <row r="267" spans="1:20" s="183" customFormat="1" ht="14.1" customHeight="1">
      <c r="A267" s="184" t="s">
        <v>287</v>
      </c>
      <c r="B267" s="183" t="s">
        <v>288</v>
      </c>
      <c r="C267" s="183" t="s">
        <v>414</v>
      </c>
      <c r="D267" s="183" t="s">
        <v>937</v>
      </c>
      <c r="E267" s="183" t="s">
        <v>410</v>
      </c>
      <c r="F267" s="183" t="s">
        <v>370</v>
      </c>
      <c r="G267" s="183" t="s">
        <v>411</v>
      </c>
      <c r="H267" s="183" t="s">
        <v>938</v>
      </c>
      <c r="I267" s="183" t="s">
        <v>417</v>
      </c>
      <c r="J267" s="183" t="s">
        <v>287</v>
      </c>
      <c r="K267" s="185">
        <v>45293</v>
      </c>
      <c r="L267" s="185">
        <v>45293</v>
      </c>
      <c r="M267" s="183" t="s">
        <v>348</v>
      </c>
      <c r="N267" s="186">
        <v>6013.63</v>
      </c>
      <c r="O267" s="183" t="s">
        <v>287</v>
      </c>
      <c r="P267" s="183" t="s">
        <v>356</v>
      </c>
      <c r="Q267" s="183" t="s">
        <v>287</v>
      </c>
      <c r="R267" s="183" t="s">
        <v>418</v>
      </c>
      <c r="S267" s="183" t="s">
        <v>419</v>
      </c>
      <c r="T267" s="183" t="s">
        <v>287</v>
      </c>
    </row>
    <row r="268" spans="1:20" s="183" customFormat="1" ht="14.1" customHeight="1">
      <c r="A268" s="184" t="s">
        <v>287</v>
      </c>
      <c r="B268" s="183" t="s">
        <v>288</v>
      </c>
      <c r="C268" s="183" t="s">
        <v>414</v>
      </c>
      <c r="D268" s="183" t="s">
        <v>939</v>
      </c>
      <c r="E268" s="183" t="s">
        <v>410</v>
      </c>
      <c r="F268" s="183" t="s">
        <v>370</v>
      </c>
      <c r="G268" s="183" t="s">
        <v>411</v>
      </c>
      <c r="H268" s="183" t="s">
        <v>940</v>
      </c>
      <c r="I268" s="183" t="s">
        <v>417</v>
      </c>
      <c r="J268" s="183" t="s">
        <v>287</v>
      </c>
      <c r="K268" s="185">
        <v>45293</v>
      </c>
      <c r="L268" s="185">
        <v>45293</v>
      </c>
      <c r="M268" s="183" t="s">
        <v>348</v>
      </c>
      <c r="N268" s="186">
        <v>6020.8</v>
      </c>
      <c r="O268" s="183" t="s">
        <v>287</v>
      </c>
      <c r="P268" s="183" t="s">
        <v>356</v>
      </c>
      <c r="Q268" s="183" t="s">
        <v>287</v>
      </c>
      <c r="R268" s="183" t="s">
        <v>418</v>
      </c>
      <c r="S268" s="183" t="s">
        <v>419</v>
      </c>
      <c r="T268" s="183" t="s">
        <v>287</v>
      </c>
    </row>
    <row r="269" spans="1:20" s="183" customFormat="1" ht="14.1" customHeight="1">
      <c r="A269" s="184" t="s">
        <v>287</v>
      </c>
      <c r="B269" s="183" t="s">
        <v>288</v>
      </c>
      <c r="C269" s="183" t="s">
        <v>414</v>
      </c>
      <c r="D269" s="183" t="s">
        <v>941</v>
      </c>
      <c r="E269" s="183" t="s">
        <v>410</v>
      </c>
      <c r="F269" s="183" t="s">
        <v>370</v>
      </c>
      <c r="G269" s="183" t="s">
        <v>411</v>
      </c>
      <c r="H269" s="183" t="s">
        <v>942</v>
      </c>
      <c r="I269" s="183" t="s">
        <v>417</v>
      </c>
      <c r="J269" s="183" t="s">
        <v>287</v>
      </c>
      <c r="K269" s="185">
        <v>45293</v>
      </c>
      <c r="L269" s="185">
        <v>45293</v>
      </c>
      <c r="M269" s="183" t="s">
        <v>348</v>
      </c>
      <c r="N269" s="186">
        <v>6022.19</v>
      </c>
      <c r="O269" s="183" t="s">
        <v>287</v>
      </c>
      <c r="P269" s="183" t="s">
        <v>356</v>
      </c>
      <c r="Q269" s="183" t="s">
        <v>287</v>
      </c>
      <c r="R269" s="183" t="s">
        <v>418</v>
      </c>
      <c r="S269" s="183" t="s">
        <v>419</v>
      </c>
      <c r="T269" s="183" t="s">
        <v>287</v>
      </c>
    </row>
    <row r="270" spans="1:20" s="183" customFormat="1" ht="14.1" customHeight="1">
      <c r="A270" s="184" t="s">
        <v>287</v>
      </c>
      <c r="B270" s="183" t="s">
        <v>288</v>
      </c>
      <c r="C270" s="183" t="s">
        <v>414</v>
      </c>
      <c r="D270" s="183" t="s">
        <v>943</v>
      </c>
      <c r="E270" s="183" t="s">
        <v>410</v>
      </c>
      <c r="F270" s="183" t="s">
        <v>370</v>
      </c>
      <c r="G270" s="183" t="s">
        <v>411</v>
      </c>
      <c r="H270" s="183" t="s">
        <v>944</v>
      </c>
      <c r="I270" s="183" t="s">
        <v>417</v>
      </c>
      <c r="J270" s="183" t="s">
        <v>287</v>
      </c>
      <c r="K270" s="185">
        <v>45293</v>
      </c>
      <c r="L270" s="185">
        <v>45293</v>
      </c>
      <c r="M270" s="183" t="s">
        <v>348</v>
      </c>
      <c r="N270" s="186">
        <v>6023.7</v>
      </c>
      <c r="O270" s="183" t="s">
        <v>287</v>
      </c>
      <c r="P270" s="183" t="s">
        <v>356</v>
      </c>
      <c r="Q270" s="183" t="s">
        <v>287</v>
      </c>
      <c r="R270" s="183" t="s">
        <v>418</v>
      </c>
      <c r="S270" s="183" t="s">
        <v>419</v>
      </c>
      <c r="T270" s="183" t="s">
        <v>287</v>
      </c>
    </row>
    <row r="271" spans="1:20" s="183" customFormat="1" ht="14.1" customHeight="1">
      <c r="A271" s="184" t="s">
        <v>287</v>
      </c>
      <c r="B271" s="183" t="s">
        <v>288</v>
      </c>
      <c r="C271" s="183" t="s">
        <v>414</v>
      </c>
      <c r="D271" s="183" t="s">
        <v>945</v>
      </c>
      <c r="E271" s="183" t="s">
        <v>410</v>
      </c>
      <c r="F271" s="183" t="s">
        <v>370</v>
      </c>
      <c r="G271" s="183" t="s">
        <v>411</v>
      </c>
      <c r="H271" s="183" t="s">
        <v>946</v>
      </c>
      <c r="I271" s="183" t="s">
        <v>417</v>
      </c>
      <c r="J271" s="183" t="s">
        <v>287</v>
      </c>
      <c r="K271" s="185">
        <v>45293</v>
      </c>
      <c r="L271" s="185">
        <v>45293</v>
      </c>
      <c r="M271" s="183" t="s">
        <v>348</v>
      </c>
      <c r="N271" s="186">
        <v>6024.98</v>
      </c>
      <c r="O271" s="183" t="s">
        <v>287</v>
      </c>
      <c r="P271" s="183" t="s">
        <v>356</v>
      </c>
      <c r="Q271" s="183" t="s">
        <v>287</v>
      </c>
      <c r="R271" s="183" t="s">
        <v>418</v>
      </c>
      <c r="S271" s="183" t="s">
        <v>419</v>
      </c>
      <c r="T271" s="183" t="s">
        <v>287</v>
      </c>
    </row>
    <row r="272" spans="1:20" s="183" customFormat="1" ht="14.1" customHeight="1">
      <c r="A272" s="184" t="s">
        <v>287</v>
      </c>
      <c r="B272" s="183" t="s">
        <v>288</v>
      </c>
      <c r="C272" s="183" t="s">
        <v>414</v>
      </c>
      <c r="D272" s="183" t="s">
        <v>947</v>
      </c>
      <c r="E272" s="183" t="s">
        <v>410</v>
      </c>
      <c r="F272" s="183" t="s">
        <v>370</v>
      </c>
      <c r="G272" s="183" t="s">
        <v>411</v>
      </c>
      <c r="H272" s="183" t="s">
        <v>948</v>
      </c>
      <c r="I272" s="183" t="s">
        <v>417</v>
      </c>
      <c r="J272" s="183" t="s">
        <v>287</v>
      </c>
      <c r="K272" s="185">
        <v>45293</v>
      </c>
      <c r="L272" s="185">
        <v>45293</v>
      </c>
      <c r="M272" s="183" t="s">
        <v>348</v>
      </c>
      <c r="N272" s="186">
        <v>6062.62</v>
      </c>
      <c r="O272" s="183" t="s">
        <v>287</v>
      </c>
      <c r="P272" s="183" t="s">
        <v>356</v>
      </c>
      <c r="Q272" s="183" t="s">
        <v>287</v>
      </c>
      <c r="R272" s="183" t="s">
        <v>418</v>
      </c>
      <c r="S272" s="183" t="s">
        <v>419</v>
      </c>
      <c r="T272" s="183" t="s">
        <v>287</v>
      </c>
    </row>
    <row r="273" spans="1:20" s="183" customFormat="1" ht="14.1" customHeight="1">
      <c r="A273" s="184" t="s">
        <v>287</v>
      </c>
      <c r="B273" s="183" t="s">
        <v>288</v>
      </c>
      <c r="C273" s="183" t="s">
        <v>414</v>
      </c>
      <c r="D273" s="183" t="s">
        <v>949</v>
      </c>
      <c r="E273" s="183" t="s">
        <v>410</v>
      </c>
      <c r="F273" s="183" t="s">
        <v>370</v>
      </c>
      <c r="G273" s="183" t="s">
        <v>411</v>
      </c>
      <c r="H273" s="183" t="s">
        <v>950</v>
      </c>
      <c r="I273" s="183" t="s">
        <v>417</v>
      </c>
      <c r="J273" s="183" t="s">
        <v>287</v>
      </c>
      <c r="K273" s="185">
        <v>45293</v>
      </c>
      <c r="L273" s="185">
        <v>45293</v>
      </c>
      <c r="M273" s="183" t="s">
        <v>348</v>
      </c>
      <c r="N273" s="186">
        <v>6079.45</v>
      </c>
      <c r="O273" s="183" t="s">
        <v>287</v>
      </c>
      <c r="P273" s="183" t="s">
        <v>356</v>
      </c>
      <c r="Q273" s="183" t="s">
        <v>287</v>
      </c>
      <c r="R273" s="183" t="s">
        <v>418</v>
      </c>
      <c r="S273" s="183" t="s">
        <v>419</v>
      </c>
      <c r="T273" s="183" t="s">
        <v>287</v>
      </c>
    </row>
    <row r="274" spans="1:20" s="183" customFormat="1" ht="14.1" customHeight="1">
      <c r="A274" s="184" t="s">
        <v>287</v>
      </c>
      <c r="B274" s="183" t="s">
        <v>288</v>
      </c>
      <c r="C274" s="183" t="s">
        <v>414</v>
      </c>
      <c r="D274" s="183" t="s">
        <v>951</v>
      </c>
      <c r="E274" s="183" t="s">
        <v>410</v>
      </c>
      <c r="F274" s="183" t="s">
        <v>370</v>
      </c>
      <c r="G274" s="183" t="s">
        <v>411</v>
      </c>
      <c r="H274" s="183" t="s">
        <v>952</v>
      </c>
      <c r="I274" s="183" t="s">
        <v>417</v>
      </c>
      <c r="J274" s="183" t="s">
        <v>287</v>
      </c>
      <c r="K274" s="185">
        <v>45293</v>
      </c>
      <c r="L274" s="185">
        <v>45293</v>
      </c>
      <c r="M274" s="183" t="s">
        <v>348</v>
      </c>
      <c r="N274" s="186">
        <v>6168.4</v>
      </c>
      <c r="O274" s="183" t="s">
        <v>287</v>
      </c>
      <c r="P274" s="183" t="s">
        <v>356</v>
      </c>
      <c r="Q274" s="183" t="s">
        <v>287</v>
      </c>
      <c r="R274" s="183" t="s">
        <v>418</v>
      </c>
      <c r="S274" s="183" t="s">
        <v>419</v>
      </c>
      <c r="T274" s="183" t="s">
        <v>287</v>
      </c>
    </row>
    <row r="275" spans="1:20" s="183" customFormat="1" ht="14.1" customHeight="1">
      <c r="A275" s="184" t="s">
        <v>287</v>
      </c>
      <c r="B275" s="183" t="s">
        <v>288</v>
      </c>
      <c r="C275" s="183" t="s">
        <v>414</v>
      </c>
      <c r="D275" s="183" t="s">
        <v>953</v>
      </c>
      <c r="E275" s="183" t="s">
        <v>410</v>
      </c>
      <c r="F275" s="183" t="s">
        <v>370</v>
      </c>
      <c r="G275" s="183" t="s">
        <v>411</v>
      </c>
      <c r="H275" s="183" t="s">
        <v>954</v>
      </c>
      <c r="I275" s="183" t="s">
        <v>417</v>
      </c>
      <c r="J275" s="183" t="s">
        <v>287</v>
      </c>
      <c r="K275" s="185">
        <v>45293</v>
      </c>
      <c r="L275" s="185">
        <v>45293</v>
      </c>
      <c r="M275" s="183" t="s">
        <v>348</v>
      </c>
      <c r="N275" s="186">
        <v>6171.83</v>
      </c>
      <c r="O275" s="183" t="s">
        <v>287</v>
      </c>
      <c r="P275" s="183" t="s">
        <v>356</v>
      </c>
      <c r="Q275" s="183" t="s">
        <v>287</v>
      </c>
      <c r="R275" s="183" t="s">
        <v>418</v>
      </c>
      <c r="S275" s="183" t="s">
        <v>419</v>
      </c>
      <c r="T275" s="183" t="s">
        <v>287</v>
      </c>
    </row>
    <row r="276" spans="1:20" s="183" customFormat="1" ht="14.1" customHeight="1">
      <c r="A276" s="184" t="s">
        <v>287</v>
      </c>
      <c r="B276" s="183" t="s">
        <v>288</v>
      </c>
      <c r="C276" s="183" t="s">
        <v>436</v>
      </c>
      <c r="D276" s="183" t="s">
        <v>955</v>
      </c>
      <c r="E276" s="183" t="s">
        <v>410</v>
      </c>
      <c r="F276" s="183" t="s">
        <v>370</v>
      </c>
      <c r="G276" s="183" t="s">
        <v>411</v>
      </c>
      <c r="H276" s="183" t="s">
        <v>956</v>
      </c>
      <c r="I276" s="183" t="s">
        <v>417</v>
      </c>
      <c r="J276" s="183" t="s">
        <v>287</v>
      </c>
      <c r="K276" s="185">
        <v>45299</v>
      </c>
      <c r="L276" s="185">
        <v>45299</v>
      </c>
      <c r="M276" s="183" t="s">
        <v>348</v>
      </c>
      <c r="N276" s="186">
        <v>6194.23</v>
      </c>
      <c r="O276" s="183" t="s">
        <v>287</v>
      </c>
      <c r="P276" s="183" t="s">
        <v>356</v>
      </c>
      <c r="Q276" s="183" t="s">
        <v>287</v>
      </c>
      <c r="R276" s="183" t="s">
        <v>418</v>
      </c>
      <c r="S276" s="183" t="s">
        <v>419</v>
      </c>
      <c r="T276" s="183" t="s">
        <v>287</v>
      </c>
    </row>
    <row r="277" spans="1:20" s="183" customFormat="1" ht="14.1" customHeight="1">
      <c r="A277" s="184" t="s">
        <v>287</v>
      </c>
      <c r="B277" s="183" t="s">
        <v>288</v>
      </c>
      <c r="C277" s="183" t="s">
        <v>414</v>
      </c>
      <c r="D277" s="183" t="s">
        <v>957</v>
      </c>
      <c r="E277" s="183" t="s">
        <v>410</v>
      </c>
      <c r="F277" s="183" t="s">
        <v>370</v>
      </c>
      <c r="G277" s="183" t="s">
        <v>411</v>
      </c>
      <c r="H277" s="183" t="s">
        <v>958</v>
      </c>
      <c r="I277" s="183" t="s">
        <v>417</v>
      </c>
      <c r="J277" s="183" t="s">
        <v>287</v>
      </c>
      <c r="K277" s="185">
        <v>45293</v>
      </c>
      <c r="L277" s="185">
        <v>45293</v>
      </c>
      <c r="M277" s="183" t="s">
        <v>348</v>
      </c>
      <c r="N277" s="186">
        <v>6195.87</v>
      </c>
      <c r="O277" s="183" t="s">
        <v>287</v>
      </c>
      <c r="P277" s="183" t="s">
        <v>356</v>
      </c>
      <c r="Q277" s="183" t="s">
        <v>287</v>
      </c>
      <c r="R277" s="183" t="s">
        <v>418</v>
      </c>
      <c r="S277" s="183" t="s">
        <v>419</v>
      </c>
      <c r="T277" s="183" t="s">
        <v>287</v>
      </c>
    </row>
    <row r="278" spans="1:20" s="183" customFormat="1" ht="14.1" customHeight="1">
      <c r="A278" s="184" t="s">
        <v>287</v>
      </c>
      <c r="B278" s="183" t="s">
        <v>288</v>
      </c>
      <c r="C278" s="183" t="s">
        <v>414</v>
      </c>
      <c r="D278" s="183" t="s">
        <v>959</v>
      </c>
      <c r="E278" s="183" t="s">
        <v>410</v>
      </c>
      <c r="F278" s="183" t="s">
        <v>370</v>
      </c>
      <c r="G278" s="183" t="s">
        <v>411</v>
      </c>
      <c r="H278" s="183" t="s">
        <v>960</v>
      </c>
      <c r="I278" s="183" t="s">
        <v>417</v>
      </c>
      <c r="J278" s="183" t="s">
        <v>287</v>
      </c>
      <c r="K278" s="185">
        <v>45293</v>
      </c>
      <c r="L278" s="185">
        <v>45293</v>
      </c>
      <c r="M278" s="183" t="s">
        <v>348</v>
      </c>
      <c r="N278" s="186">
        <v>6212.39</v>
      </c>
      <c r="O278" s="183" t="s">
        <v>287</v>
      </c>
      <c r="P278" s="183" t="s">
        <v>356</v>
      </c>
      <c r="Q278" s="183" t="s">
        <v>287</v>
      </c>
      <c r="R278" s="183" t="s">
        <v>418</v>
      </c>
      <c r="S278" s="183" t="s">
        <v>419</v>
      </c>
      <c r="T278" s="183" t="s">
        <v>287</v>
      </c>
    </row>
    <row r="279" spans="1:20" s="183" customFormat="1" ht="14.1" customHeight="1">
      <c r="A279" s="184" t="s">
        <v>287</v>
      </c>
      <c r="B279" s="183" t="s">
        <v>288</v>
      </c>
      <c r="C279" s="183" t="s">
        <v>414</v>
      </c>
      <c r="D279" s="183" t="s">
        <v>961</v>
      </c>
      <c r="E279" s="183" t="s">
        <v>410</v>
      </c>
      <c r="F279" s="183" t="s">
        <v>370</v>
      </c>
      <c r="G279" s="183" t="s">
        <v>411</v>
      </c>
      <c r="H279" s="183" t="s">
        <v>962</v>
      </c>
      <c r="I279" s="183" t="s">
        <v>417</v>
      </c>
      <c r="J279" s="183" t="s">
        <v>287</v>
      </c>
      <c r="K279" s="185">
        <v>45293</v>
      </c>
      <c r="L279" s="185">
        <v>45293</v>
      </c>
      <c r="M279" s="183" t="s">
        <v>348</v>
      </c>
      <c r="N279" s="186">
        <v>6219.71</v>
      </c>
      <c r="O279" s="183" t="s">
        <v>287</v>
      </c>
      <c r="P279" s="183" t="s">
        <v>356</v>
      </c>
      <c r="Q279" s="183" t="s">
        <v>287</v>
      </c>
      <c r="R279" s="183" t="s">
        <v>418</v>
      </c>
      <c r="S279" s="183" t="s">
        <v>419</v>
      </c>
      <c r="T279" s="183" t="s">
        <v>287</v>
      </c>
    </row>
    <row r="280" spans="1:20" s="183" customFormat="1" ht="14.1" customHeight="1">
      <c r="A280" s="184" t="s">
        <v>287</v>
      </c>
      <c r="B280" s="183" t="s">
        <v>288</v>
      </c>
      <c r="C280" s="183" t="s">
        <v>414</v>
      </c>
      <c r="D280" s="183" t="s">
        <v>963</v>
      </c>
      <c r="E280" s="183" t="s">
        <v>410</v>
      </c>
      <c r="F280" s="183" t="s">
        <v>370</v>
      </c>
      <c r="G280" s="183" t="s">
        <v>411</v>
      </c>
      <c r="H280" s="183" t="s">
        <v>964</v>
      </c>
      <c r="I280" s="183" t="s">
        <v>417</v>
      </c>
      <c r="J280" s="183" t="s">
        <v>287</v>
      </c>
      <c r="K280" s="185">
        <v>45293</v>
      </c>
      <c r="L280" s="185">
        <v>45293</v>
      </c>
      <c r="M280" s="183" t="s">
        <v>348</v>
      </c>
      <c r="N280" s="186">
        <v>6324.07</v>
      </c>
      <c r="O280" s="183" t="s">
        <v>287</v>
      </c>
      <c r="P280" s="183" t="s">
        <v>356</v>
      </c>
      <c r="Q280" s="183" t="s">
        <v>287</v>
      </c>
      <c r="R280" s="183" t="s">
        <v>418</v>
      </c>
      <c r="S280" s="183" t="s">
        <v>419</v>
      </c>
      <c r="T280" s="183" t="s">
        <v>287</v>
      </c>
    </row>
    <row r="281" spans="1:20" s="183" customFormat="1" ht="14.1" customHeight="1">
      <c r="A281" s="184" t="s">
        <v>287</v>
      </c>
      <c r="B281" s="183" t="s">
        <v>288</v>
      </c>
      <c r="C281" s="183" t="s">
        <v>414</v>
      </c>
      <c r="D281" s="183" t="s">
        <v>965</v>
      </c>
      <c r="E281" s="183" t="s">
        <v>410</v>
      </c>
      <c r="F281" s="183" t="s">
        <v>370</v>
      </c>
      <c r="G281" s="183" t="s">
        <v>411</v>
      </c>
      <c r="H281" s="183" t="s">
        <v>966</v>
      </c>
      <c r="I281" s="183" t="s">
        <v>417</v>
      </c>
      <c r="J281" s="183" t="s">
        <v>287</v>
      </c>
      <c r="K281" s="185">
        <v>45293</v>
      </c>
      <c r="L281" s="185">
        <v>45293</v>
      </c>
      <c r="M281" s="183" t="s">
        <v>348</v>
      </c>
      <c r="N281" s="186">
        <v>6326.21</v>
      </c>
      <c r="O281" s="183" t="s">
        <v>287</v>
      </c>
      <c r="P281" s="183" t="s">
        <v>356</v>
      </c>
      <c r="Q281" s="183" t="s">
        <v>287</v>
      </c>
      <c r="R281" s="183" t="s">
        <v>418</v>
      </c>
      <c r="S281" s="183" t="s">
        <v>419</v>
      </c>
      <c r="T281" s="183" t="s">
        <v>287</v>
      </c>
    </row>
    <row r="282" spans="1:20" s="183" customFormat="1" ht="14.1" customHeight="1">
      <c r="A282" s="184" t="s">
        <v>287</v>
      </c>
      <c r="B282" s="183" t="s">
        <v>288</v>
      </c>
      <c r="C282" s="183" t="s">
        <v>414</v>
      </c>
      <c r="D282" s="183" t="s">
        <v>967</v>
      </c>
      <c r="E282" s="183" t="s">
        <v>410</v>
      </c>
      <c r="F282" s="183" t="s">
        <v>370</v>
      </c>
      <c r="G282" s="183" t="s">
        <v>411</v>
      </c>
      <c r="H282" s="183" t="s">
        <v>968</v>
      </c>
      <c r="I282" s="183" t="s">
        <v>417</v>
      </c>
      <c r="J282" s="183" t="s">
        <v>287</v>
      </c>
      <c r="K282" s="185">
        <v>45293</v>
      </c>
      <c r="L282" s="185">
        <v>45293</v>
      </c>
      <c r="M282" s="183" t="s">
        <v>348</v>
      </c>
      <c r="N282" s="186">
        <v>6367.42</v>
      </c>
      <c r="O282" s="183" t="s">
        <v>287</v>
      </c>
      <c r="P282" s="183" t="s">
        <v>356</v>
      </c>
      <c r="Q282" s="183" t="s">
        <v>287</v>
      </c>
      <c r="R282" s="183" t="s">
        <v>418</v>
      </c>
      <c r="S282" s="183" t="s">
        <v>419</v>
      </c>
      <c r="T282" s="183" t="s">
        <v>287</v>
      </c>
    </row>
    <row r="283" spans="1:20" s="183" customFormat="1" ht="14.1" customHeight="1">
      <c r="A283" s="184" t="s">
        <v>287</v>
      </c>
      <c r="B283" s="183" t="s">
        <v>288</v>
      </c>
      <c r="C283" s="183" t="s">
        <v>414</v>
      </c>
      <c r="D283" s="183" t="s">
        <v>969</v>
      </c>
      <c r="E283" s="183" t="s">
        <v>410</v>
      </c>
      <c r="F283" s="183" t="s">
        <v>370</v>
      </c>
      <c r="G283" s="183" t="s">
        <v>411</v>
      </c>
      <c r="H283" s="183" t="s">
        <v>970</v>
      </c>
      <c r="I283" s="183" t="s">
        <v>417</v>
      </c>
      <c r="J283" s="183" t="s">
        <v>287</v>
      </c>
      <c r="K283" s="185">
        <v>45293</v>
      </c>
      <c r="L283" s="185">
        <v>45293</v>
      </c>
      <c r="M283" s="183" t="s">
        <v>348</v>
      </c>
      <c r="N283" s="186">
        <v>6380.08</v>
      </c>
      <c r="O283" s="183" t="s">
        <v>287</v>
      </c>
      <c r="P283" s="183" t="s">
        <v>356</v>
      </c>
      <c r="Q283" s="183" t="s">
        <v>287</v>
      </c>
      <c r="R283" s="183" t="s">
        <v>418</v>
      </c>
      <c r="S283" s="183" t="s">
        <v>419</v>
      </c>
      <c r="T283" s="183" t="s">
        <v>287</v>
      </c>
    </row>
    <row r="284" spans="1:20" s="183" customFormat="1" ht="14.1" customHeight="1">
      <c r="A284" s="184" t="s">
        <v>287</v>
      </c>
      <c r="B284" s="183" t="s">
        <v>288</v>
      </c>
      <c r="C284" s="183" t="s">
        <v>414</v>
      </c>
      <c r="D284" s="183" t="s">
        <v>971</v>
      </c>
      <c r="E284" s="183" t="s">
        <v>410</v>
      </c>
      <c r="F284" s="183" t="s">
        <v>370</v>
      </c>
      <c r="G284" s="183" t="s">
        <v>411</v>
      </c>
      <c r="H284" s="183" t="s">
        <v>972</v>
      </c>
      <c r="I284" s="183" t="s">
        <v>417</v>
      </c>
      <c r="J284" s="183" t="s">
        <v>287</v>
      </c>
      <c r="K284" s="185">
        <v>45293</v>
      </c>
      <c r="L284" s="185">
        <v>45293</v>
      </c>
      <c r="M284" s="183" t="s">
        <v>348</v>
      </c>
      <c r="N284" s="186">
        <v>6436.36</v>
      </c>
      <c r="O284" s="183" t="s">
        <v>287</v>
      </c>
      <c r="P284" s="183" t="s">
        <v>356</v>
      </c>
      <c r="Q284" s="183" t="s">
        <v>287</v>
      </c>
      <c r="R284" s="183" t="s">
        <v>418</v>
      </c>
      <c r="S284" s="183" t="s">
        <v>419</v>
      </c>
      <c r="T284" s="183" t="s">
        <v>287</v>
      </c>
    </row>
    <row r="285" spans="1:20" s="183" customFormat="1" ht="14.1" customHeight="1">
      <c r="A285" s="184" t="s">
        <v>287</v>
      </c>
      <c r="B285" s="183" t="s">
        <v>288</v>
      </c>
      <c r="C285" s="183" t="s">
        <v>414</v>
      </c>
      <c r="D285" s="183" t="s">
        <v>973</v>
      </c>
      <c r="E285" s="183" t="s">
        <v>410</v>
      </c>
      <c r="F285" s="183" t="s">
        <v>370</v>
      </c>
      <c r="G285" s="183" t="s">
        <v>411</v>
      </c>
      <c r="H285" s="183" t="s">
        <v>974</v>
      </c>
      <c r="I285" s="183" t="s">
        <v>417</v>
      </c>
      <c r="J285" s="183" t="s">
        <v>287</v>
      </c>
      <c r="K285" s="185">
        <v>45293</v>
      </c>
      <c r="L285" s="185">
        <v>45293</v>
      </c>
      <c r="M285" s="183" t="s">
        <v>348</v>
      </c>
      <c r="N285" s="186">
        <v>6446.64</v>
      </c>
      <c r="O285" s="183" t="s">
        <v>287</v>
      </c>
      <c r="P285" s="183" t="s">
        <v>356</v>
      </c>
      <c r="Q285" s="183" t="s">
        <v>287</v>
      </c>
      <c r="R285" s="183" t="s">
        <v>418</v>
      </c>
      <c r="S285" s="183" t="s">
        <v>419</v>
      </c>
      <c r="T285" s="183" t="s">
        <v>287</v>
      </c>
    </row>
    <row r="286" spans="1:20" s="183" customFormat="1" ht="14.1" customHeight="1">
      <c r="A286" s="184" t="s">
        <v>287</v>
      </c>
      <c r="B286" s="183" t="s">
        <v>288</v>
      </c>
      <c r="C286" s="183" t="s">
        <v>414</v>
      </c>
      <c r="D286" s="183" t="s">
        <v>975</v>
      </c>
      <c r="E286" s="183" t="s">
        <v>410</v>
      </c>
      <c r="F286" s="183" t="s">
        <v>370</v>
      </c>
      <c r="G286" s="183" t="s">
        <v>411</v>
      </c>
      <c r="H286" s="183" t="s">
        <v>976</v>
      </c>
      <c r="I286" s="183" t="s">
        <v>417</v>
      </c>
      <c r="J286" s="183" t="s">
        <v>287</v>
      </c>
      <c r="K286" s="185">
        <v>45293</v>
      </c>
      <c r="L286" s="185">
        <v>45293</v>
      </c>
      <c r="M286" s="183" t="s">
        <v>348</v>
      </c>
      <c r="N286" s="186">
        <v>6447.56</v>
      </c>
      <c r="O286" s="183" t="s">
        <v>287</v>
      </c>
      <c r="P286" s="183" t="s">
        <v>356</v>
      </c>
      <c r="Q286" s="183" t="s">
        <v>287</v>
      </c>
      <c r="R286" s="183" t="s">
        <v>418</v>
      </c>
      <c r="S286" s="183" t="s">
        <v>419</v>
      </c>
      <c r="T286" s="183" t="s">
        <v>287</v>
      </c>
    </row>
    <row r="287" spans="1:20" s="183" customFormat="1" ht="14.1" customHeight="1">
      <c r="A287" s="184" t="s">
        <v>287</v>
      </c>
      <c r="B287" s="183" t="s">
        <v>288</v>
      </c>
      <c r="C287" s="183" t="s">
        <v>414</v>
      </c>
      <c r="D287" s="183" t="s">
        <v>977</v>
      </c>
      <c r="E287" s="183" t="s">
        <v>410</v>
      </c>
      <c r="F287" s="183" t="s">
        <v>370</v>
      </c>
      <c r="G287" s="183" t="s">
        <v>411</v>
      </c>
      <c r="H287" s="183" t="s">
        <v>978</v>
      </c>
      <c r="I287" s="183" t="s">
        <v>417</v>
      </c>
      <c r="J287" s="183" t="s">
        <v>287</v>
      </c>
      <c r="K287" s="185">
        <v>45293</v>
      </c>
      <c r="L287" s="185">
        <v>45293</v>
      </c>
      <c r="M287" s="183" t="s">
        <v>348</v>
      </c>
      <c r="N287" s="186">
        <v>6500.59</v>
      </c>
      <c r="O287" s="183" t="s">
        <v>287</v>
      </c>
      <c r="P287" s="183" t="s">
        <v>356</v>
      </c>
      <c r="Q287" s="183" t="s">
        <v>287</v>
      </c>
      <c r="R287" s="183" t="s">
        <v>418</v>
      </c>
      <c r="S287" s="183" t="s">
        <v>419</v>
      </c>
      <c r="T287" s="183" t="s">
        <v>287</v>
      </c>
    </row>
    <row r="288" spans="1:20" s="183" customFormat="1" ht="14.1" customHeight="1">
      <c r="A288" s="184" t="s">
        <v>287</v>
      </c>
      <c r="B288" s="183" t="s">
        <v>288</v>
      </c>
      <c r="C288" s="183" t="s">
        <v>414</v>
      </c>
      <c r="D288" s="183" t="s">
        <v>979</v>
      </c>
      <c r="E288" s="183" t="s">
        <v>410</v>
      </c>
      <c r="F288" s="183" t="s">
        <v>370</v>
      </c>
      <c r="G288" s="183" t="s">
        <v>411</v>
      </c>
      <c r="H288" s="183" t="s">
        <v>980</v>
      </c>
      <c r="I288" s="183" t="s">
        <v>417</v>
      </c>
      <c r="J288" s="183" t="s">
        <v>287</v>
      </c>
      <c r="K288" s="185">
        <v>45293</v>
      </c>
      <c r="L288" s="185">
        <v>45293</v>
      </c>
      <c r="M288" s="183" t="s">
        <v>348</v>
      </c>
      <c r="N288" s="186">
        <v>6519.79</v>
      </c>
      <c r="O288" s="183" t="s">
        <v>287</v>
      </c>
      <c r="P288" s="183" t="s">
        <v>356</v>
      </c>
      <c r="Q288" s="183" t="s">
        <v>287</v>
      </c>
      <c r="R288" s="183" t="s">
        <v>418</v>
      </c>
      <c r="S288" s="183" t="s">
        <v>419</v>
      </c>
      <c r="T288" s="183" t="s">
        <v>287</v>
      </c>
    </row>
    <row r="289" spans="1:20" s="183" customFormat="1" ht="14.1" customHeight="1">
      <c r="A289" s="184" t="s">
        <v>287</v>
      </c>
      <c r="B289" s="183" t="s">
        <v>288</v>
      </c>
      <c r="C289" s="183" t="s">
        <v>414</v>
      </c>
      <c r="D289" s="183" t="s">
        <v>981</v>
      </c>
      <c r="E289" s="183" t="s">
        <v>410</v>
      </c>
      <c r="F289" s="183" t="s">
        <v>370</v>
      </c>
      <c r="G289" s="183" t="s">
        <v>411</v>
      </c>
      <c r="H289" s="183" t="s">
        <v>982</v>
      </c>
      <c r="I289" s="183" t="s">
        <v>417</v>
      </c>
      <c r="J289" s="183" t="s">
        <v>287</v>
      </c>
      <c r="K289" s="185">
        <v>45293</v>
      </c>
      <c r="L289" s="185">
        <v>45293</v>
      </c>
      <c r="M289" s="183" t="s">
        <v>348</v>
      </c>
      <c r="N289" s="186">
        <v>6539.85</v>
      </c>
      <c r="O289" s="183" t="s">
        <v>287</v>
      </c>
      <c r="P289" s="183" t="s">
        <v>356</v>
      </c>
      <c r="Q289" s="183" t="s">
        <v>287</v>
      </c>
      <c r="R289" s="183" t="s">
        <v>418</v>
      </c>
      <c r="S289" s="183" t="s">
        <v>419</v>
      </c>
      <c r="T289" s="183" t="s">
        <v>287</v>
      </c>
    </row>
    <row r="290" spans="1:20" s="183" customFormat="1" ht="14.1" customHeight="1">
      <c r="A290" s="184" t="s">
        <v>287</v>
      </c>
      <c r="B290" s="183" t="s">
        <v>288</v>
      </c>
      <c r="C290" s="183" t="s">
        <v>414</v>
      </c>
      <c r="D290" s="183" t="s">
        <v>983</v>
      </c>
      <c r="E290" s="183" t="s">
        <v>410</v>
      </c>
      <c r="F290" s="183" t="s">
        <v>370</v>
      </c>
      <c r="G290" s="183" t="s">
        <v>411</v>
      </c>
      <c r="H290" s="183" t="s">
        <v>984</v>
      </c>
      <c r="I290" s="183" t="s">
        <v>417</v>
      </c>
      <c r="J290" s="183" t="s">
        <v>287</v>
      </c>
      <c r="K290" s="185">
        <v>45293</v>
      </c>
      <c r="L290" s="185">
        <v>45293</v>
      </c>
      <c r="M290" s="183" t="s">
        <v>348</v>
      </c>
      <c r="N290" s="186">
        <v>6542.37</v>
      </c>
      <c r="O290" s="183" t="s">
        <v>287</v>
      </c>
      <c r="P290" s="183" t="s">
        <v>356</v>
      </c>
      <c r="Q290" s="183" t="s">
        <v>287</v>
      </c>
      <c r="R290" s="183" t="s">
        <v>418</v>
      </c>
      <c r="S290" s="183" t="s">
        <v>419</v>
      </c>
      <c r="T290" s="183" t="s">
        <v>287</v>
      </c>
    </row>
    <row r="291" spans="1:20" s="183" customFormat="1" ht="14.1" customHeight="1">
      <c r="A291" s="184" t="s">
        <v>287</v>
      </c>
      <c r="B291" s="183" t="s">
        <v>288</v>
      </c>
      <c r="C291" s="183" t="s">
        <v>414</v>
      </c>
      <c r="D291" s="183" t="s">
        <v>985</v>
      </c>
      <c r="E291" s="183" t="s">
        <v>410</v>
      </c>
      <c r="F291" s="183" t="s">
        <v>370</v>
      </c>
      <c r="G291" s="183" t="s">
        <v>411</v>
      </c>
      <c r="H291" s="183" t="s">
        <v>986</v>
      </c>
      <c r="I291" s="183" t="s">
        <v>417</v>
      </c>
      <c r="J291" s="183" t="s">
        <v>287</v>
      </c>
      <c r="K291" s="185">
        <v>45293</v>
      </c>
      <c r="L291" s="185">
        <v>45293</v>
      </c>
      <c r="M291" s="183" t="s">
        <v>348</v>
      </c>
      <c r="N291" s="186">
        <v>6555.34</v>
      </c>
      <c r="O291" s="183" t="s">
        <v>287</v>
      </c>
      <c r="P291" s="183" t="s">
        <v>356</v>
      </c>
      <c r="Q291" s="183" t="s">
        <v>287</v>
      </c>
      <c r="R291" s="183" t="s">
        <v>418</v>
      </c>
      <c r="S291" s="183" t="s">
        <v>419</v>
      </c>
      <c r="T291" s="183" t="s">
        <v>287</v>
      </c>
    </row>
    <row r="292" spans="1:20" s="183" customFormat="1" ht="14.1" customHeight="1">
      <c r="A292" s="184" t="s">
        <v>287</v>
      </c>
      <c r="B292" s="183" t="s">
        <v>288</v>
      </c>
      <c r="C292" s="183" t="s">
        <v>414</v>
      </c>
      <c r="D292" s="183" t="s">
        <v>987</v>
      </c>
      <c r="E292" s="183" t="s">
        <v>410</v>
      </c>
      <c r="F292" s="183" t="s">
        <v>370</v>
      </c>
      <c r="G292" s="183" t="s">
        <v>411</v>
      </c>
      <c r="H292" s="183" t="s">
        <v>988</v>
      </c>
      <c r="I292" s="183" t="s">
        <v>417</v>
      </c>
      <c r="J292" s="183" t="s">
        <v>287</v>
      </c>
      <c r="K292" s="185">
        <v>45293</v>
      </c>
      <c r="L292" s="185">
        <v>45293</v>
      </c>
      <c r="M292" s="183" t="s">
        <v>348</v>
      </c>
      <c r="N292" s="186">
        <v>6555.81</v>
      </c>
      <c r="O292" s="183" t="s">
        <v>287</v>
      </c>
      <c r="P292" s="183" t="s">
        <v>356</v>
      </c>
      <c r="Q292" s="183" t="s">
        <v>287</v>
      </c>
      <c r="R292" s="183" t="s">
        <v>418</v>
      </c>
      <c r="S292" s="183" t="s">
        <v>419</v>
      </c>
      <c r="T292" s="183" t="s">
        <v>287</v>
      </c>
    </row>
    <row r="293" spans="1:20" s="183" customFormat="1" ht="14.1" customHeight="1">
      <c r="A293" s="184" t="s">
        <v>287</v>
      </c>
      <c r="B293" s="183" t="s">
        <v>288</v>
      </c>
      <c r="C293" s="183" t="s">
        <v>414</v>
      </c>
      <c r="D293" s="183" t="s">
        <v>989</v>
      </c>
      <c r="E293" s="183" t="s">
        <v>410</v>
      </c>
      <c r="F293" s="183" t="s">
        <v>370</v>
      </c>
      <c r="G293" s="183" t="s">
        <v>411</v>
      </c>
      <c r="H293" s="183" t="s">
        <v>990</v>
      </c>
      <c r="I293" s="183" t="s">
        <v>417</v>
      </c>
      <c r="J293" s="183" t="s">
        <v>287</v>
      </c>
      <c r="K293" s="185">
        <v>45293</v>
      </c>
      <c r="L293" s="185">
        <v>45293</v>
      </c>
      <c r="M293" s="183" t="s">
        <v>348</v>
      </c>
      <c r="N293" s="186">
        <v>6558.66</v>
      </c>
      <c r="O293" s="183" t="s">
        <v>287</v>
      </c>
      <c r="P293" s="183" t="s">
        <v>356</v>
      </c>
      <c r="Q293" s="183" t="s">
        <v>287</v>
      </c>
      <c r="R293" s="183" t="s">
        <v>418</v>
      </c>
      <c r="S293" s="183" t="s">
        <v>419</v>
      </c>
      <c r="T293" s="183" t="s">
        <v>287</v>
      </c>
    </row>
    <row r="294" spans="1:20" s="183" customFormat="1" ht="14.1" customHeight="1">
      <c r="A294" s="184" t="s">
        <v>287</v>
      </c>
      <c r="B294" s="183" t="s">
        <v>288</v>
      </c>
      <c r="C294" s="183" t="s">
        <v>414</v>
      </c>
      <c r="D294" s="183" t="s">
        <v>991</v>
      </c>
      <c r="E294" s="183" t="s">
        <v>410</v>
      </c>
      <c r="F294" s="183" t="s">
        <v>370</v>
      </c>
      <c r="G294" s="183" t="s">
        <v>411</v>
      </c>
      <c r="H294" s="183" t="s">
        <v>992</v>
      </c>
      <c r="I294" s="183" t="s">
        <v>417</v>
      </c>
      <c r="J294" s="183" t="s">
        <v>287</v>
      </c>
      <c r="K294" s="185">
        <v>45293</v>
      </c>
      <c r="L294" s="185">
        <v>45293</v>
      </c>
      <c r="M294" s="183" t="s">
        <v>348</v>
      </c>
      <c r="N294" s="186">
        <v>6682.27</v>
      </c>
      <c r="O294" s="183" t="s">
        <v>287</v>
      </c>
      <c r="P294" s="183" t="s">
        <v>356</v>
      </c>
      <c r="Q294" s="183" t="s">
        <v>287</v>
      </c>
      <c r="R294" s="183" t="s">
        <v>418</v>
      </c>
      <c r="S294" s="183" t="s">
        <v>419</v>
      </c>
      <c r="T294" s="183" t="s">
        <v>287</v>
      </c>
    </row>
    <row r="295" spans="1:20" s="183" customFormat="1" ht="14.1" customHeight="1">
      <c r="A295" s="184" t="s">
        <v>287</v>
      </c>
      <c r="B295" s="183" t="s">
        <v>288</v>
      </c>
      <c r="C295" s="183" t="s">
        <v>414</v>
      </c>
      <c r="D295" s="183" t="s">
        <v>993</v>
      </c>
      <c r="E295" s="183" t="s">
        <v>410</v>
      </c>
      <c r="F295" s="183" t="s">
        <v>370</v>
      </c>
      <c r="G295" s="183" t="s">
        <v>411</v>
      </c>
      <c r="H295" s="183" t="s">
        <v>994</v>
      </c>
      <c r="I295" s="183" t="s">
        <v>417</v>
      </c>
      <c r="J295" s="183" t="s">
        <v>287</v>
      </c>
      <c r="K295" s="185">
        <v>45293</v>
      </c>
      <c r="L295" s="185">
        <v>45293</v>
      </c>
      <c r="M295" s="183" t="s">
        <v>348</v>
      </c>
      <c r="N295" s="186">
        <v>6725.43</v>
      </c>
      <c r="O295" s="183" t="s">
        <v>287</v>
      </c>
      <c r="P295" s="183" t="s">
        <v>356</v>
      </c>
      <c r="Q295" s="183" t="s">
        <v>287</v>
      </c>
      <c r="R295" s="183" t="s">
        <v>418</v>
      </c>
      <c r="S295" s="183" t="s">
        <v>419</v>
      </c>
      <c r="T295" s="183" t="s">
        <v>287</v>
      </c>
    </row>
    <row r="296" spans="1:20" s="183" customFormat="1" ht="14.1" customHeight="1">
      <c r="A296" s="184" t="s">
        <v>287</v>
      </c>
      <c r="B296" s="183" t="s">
        <v>288</v>
      </c>
      <c r="C296" s="183" t="s">
        <v>414</v>
      </c>
      <c r="D296" s="183" t="s">
        <v>995</v>
      </c>
      <c r="E296" s="183" t="s">
        <v>410</v>
      </c>
      <c r="F296" s="183" t="s">
        <v>370</v>
      </c>
      <c r="G296" s="183" t="s">
        <v>411</v>
      </c>
      <c r="H296" s="183" t="s">
        <v>996</v>
      </c>
      <c r="I296" s="183" t="s">
        <v>417</v>
      </c>
      <c r="J296" s="183" t="s">
        <v>287</v>
      </c>
      <c r="K296" s="185">
        <v>45293</v>
      </c>
      <c r="L296" s="185">
        <v>45293</v>
      </c>
      <c r="M296" s="183" t="s">
        <v>348</v>
      </c>
      <c r="N296" s="186">
        <v>6727.56</v>
      </c>
      <c r="O296" s="183" t="s">
        <v>287</v>
      </c>
      <c r="P296" s="183" t="s">
        <v>356</v>
      </c>
      <c r="Q296" s="183" t="s">
        <v>287</v>
      </c>
      <c r="R296" s="183" t="s">
        <v>418</v>
      </c>
      <c r="S296" s="183" t="s">
        <v>419</v>
      </c>
      <c r="T296" s="183" t="s">
        <v>287</v>
      </c>
    </row>
    <row r="297" spans="1:20" s="183" customFormat="1" ht="14.1" customHeight="1">
      <c r="A297" s="184" t="s">
        <v>287</v>
      </c>
      <c r="B297" s="183" t="s">
        <v>288</v>
      </c>
      <c r="C297" s="183" t="s">
        <v>414</v>
      </c>
      <c r="D297" s="183" t="s">
        <v>997</v>
      </c>
      <c r="E297" s="183" t="s">
        <v>410</v>
      </c>
      <c r="F297" s="183" t="s">
        <v>370</v>
      </c>
      <c r="G297" s="183" t="s">
        <v>411</v>
      </c>
      <c r="H297" s="183" t="s">
        <v>998</v>
      </c>
      <c r="I297" s="183" t="s">
        <v>417</v>
      </c>
      <c r="J297" s="183" t="s">
        <v>287</v>
      </c>
      <c r="K297" s="185">
        <v>45293</v>
      </c>
      <c r="L297" s="185">
        <v>45293</v>
      </c>
      <c r="M297" s="183" t="s">
        <v>348</v>
      </c>
      <c r="N297" s="186">
        <v>6785</v>
      </c>
      <c r="O297" s="183" t="s">
        <v>287</v>
      </c>
      <c r="P297" s="183" t="s">
        <v>356</v>
      </c>
      <c r="Q297" s="183" t="s">
        <v>287</v>
      </c>
      <c r="R297" s="183" t="s">
        <v>418</v>
      </c>
      <c r="S297" s="183" t="s">
        <v>419</v>
      </c>
      <c r="T297" s="183" t="s">
        <v>287</v>
      </c>
    </row>
    <row r="298" spans="1:20" s="183" customFormat="1" ht="14.1" customHeight="1">
      <c r="A298" s="184" t="s">
        <v>287</v>
      </c>
      <c r="B298" s="183" t="s">
        <v>288</v>
      </c>
      <c r="C298" s="183" t="s">
        <v>414</v>
      </c>
      <c r="D298" s="183" t="s">
        <v>999</v>
      </c>
      <c r="E298" s="183" t="s">
        <v>410</v>
      </c>
      <c r="F298" s="183" t="s">
        <v>370</v>
      </c>
      <c r="G298" s="183" t="s">
        <v>411</v>
      </c>
      <c r="H298" s="183" t="s">
        <v>1000</v>
      </c>
      <c r="I298" s="183" t="s">
        <v>417</v>
      </c>
      <c r="J298" s="183" t="s">
        <v>287</v>
      </c>
      <c r="K298" s="185">
        <v>45293</v>
      </c>
      <c r="L298" s="185">
        <v>45293</v>
      </c>
      <c r="M298" s="183" t="s">
        <v>348</v>
      </c>
      <c r="N298" s="186">
        <v>6818.44</v>
      </c>
      <c r="O298" s="183" t="s">
        <v>287</v>
      </c>
      <c r="P298" s="183" t="s">
        <v>356</v>
      </c>
      <c r="Q298" s="183" t="s">
        <v>287</v>
      </c>
      <c r="R298" s="183" t="s">
        <v>418</v>
      </c>
      <c r="S298" s="183" t="s">
        <v>419</v>
      </c>
      <c r="T298" s="183" t="s">
        <v>287</v>
      </c>
    </row>
    <row r="299" spans="1:20" s="183" customFormat="1" ht="14.1" customHeight="1">
      <c r="A299" s="184" t="s">
        <v>287</v>
      </c>
      <c r="B299" s="183" t="s">
        <v>288</v>
      </c>
      <c r="C299" s="183" t="s">
        <v>414</v>
      </c>
      <c r="D299" s="183" t="s">
        <v>1001</v>
      </c>
      <c r="E299" s="183" t="s">
        <v>410</v>
      </c>
      <c r="F299" s="183" t="s">
        <v>370</v>
      </c>
      <c r="G299" s="183" t="s">
        <v>411</v>
      </c>
      <c r="H299" s="183" t="s">
        <v>1002</v>
      </c>
      <c r="I299" s="183" t="s">
        <v>417</v>
      </c>
      <c r="J299" s="183" t="s">
        <v>287</v>
      </c>
      <c r="K299" s="185">
        <v>45293</v>
      </c>
      <c r="L299" s="185">
        <v>45293</v>
      </c>
      <c r="M299" s="183" t="s">
        <v>348</v>
      </c>
      <c r="N299" s="186">
        <v>6836.89</v>
      </c>
      <c r="O299" s="183" t="s">
        <v>287</v>
      </c>
      <c r="P299" s="183" t="s">
        <v>356</v>
      </c>
      <c r="Q299" s="183" t="s">
        <v>287</v>
      </c>
      <c r="R299" s="183" t="s">
        <v>418</v>
      </c>
      <c r="S299" s="183" t="s">
        <v>419</v>
      </c>
      <c r="T299" s="183" t="s">
        <v>287</v>
      </c>
    </row>
    <row r="300" spans="1:20" s="183" customFormat="1" ht="14.1" customHeight="1">
      <c r="A300" s="184" t="s">
        <v>287</v>
      </c>
      <c r="B300" s="183" t="s">
        <v>288</v>
      </c>
      <c r="C300" s="183" t="s">
        <v>414</v>
      </c>
      <c r="D300" s="183" t="s">
        <v>1003</v>
      </c>
      <c r="E300" s="183" t="s">
        <v>410</v>
      </c>
      <c r="F300" s="183" t="s">
        <v>370</v>
      </c>
      <c r="G300" s="183" t="s">
        <v>411</v>
      </c>
      <c r="H300" s="183" t="s">
        <v>1004</v>
      </c>
      <c r="I300" s="183" t="s">
        <v>417</v>
      </c>
      <c r="J300" s="183" t="s">
        <v>287</v>
      </c>
      <c r="K300" s="185">
        <v>45293</v>
      </c>
      <c r="L300" s="185">
        <v>45293</v>
      </c>
      <c r="M300" s="183" t="s">
        <v>348</v>
      </c>
      <c r="N300" s="186">
        <v>6854.92</v>
      </c>
      <c r="O300" s="183" t="s">
        <v>287</v>
      </c>
      <c r="P300" s="183" t="s">
        <v>356</v>
      </c>
      <c r="Q300" s="183" t="s">
        <v>287</v>
      </c>
      <c r="R300" s="183" t="s">
        <v>418</v>
      </c>
      <c r="S300" s="183" t="s">
        <v>419</v>
      </c>
      <c r="T300" s="183" t="s">
        <v>287</v>
      </c>
    </row>
    <row r="301" spans="1:20" s="183" customFormat="1" ht="14.1" customHeight="1">
      <c r="A301" s="184" t="s">
        <v>287</v>
      </c>
      <c r="B301" s="183" t="s">
        <v>288</v>
      </c>
      <c r="C301" s="183" t="s">
        <v>414</v>
      </c>
      <c r="D301" s="183" t="s">
        <v>1005</v>
      </c>
      <c r="E301" s="183" t="s">
        <v>410</v>
      </c>
      <c r="F301" s="183" t="s">
        <v>370</v>
      </c>
      <c r="G301" s="183" t="s">
        <v>411</v>
      </c>
      <c r="H301" s="183" t="s">
        <v>1006</v>
      </c>
      <c r="I301" s="183" t="s">
        <v>417</v>
      </c>
      <c r="J301" s="183" t="s">
        <v>287</v>
      </c>
      <c r="K301" s="185">
        <v>45293</v>
      </c>
      <c r="L301" s="185">
        <v>45293</v>
      </c>
      <c r="M301" s="183" t="s">
        <v>348</v>
      </c>
      <c r="N301" s="186">
        <v>6867.16</v>
      </c>
      <c r="O301" s="183" t="s">
        <v>287</v>
      </c>
      <c r="P301" s="183" t="s">
        <v>356</v>
      </c>
      <c r="Q301" s="183" t="s">
        <v>287</v>
      </c>
      <c r="R301" s="183" t="s">
        <v>418</v>
      </c>
      <c r="S301" s="183" t="s">
        <v>419</v>
      </c>
      <c r="T301" s="183" t="s">
        <v>287</v>
      </c>
    </row>
    <row r="302" spans="1:20" s="183" customFormat="1" ht="14.1" customHeight="1">
      <c r="A302" s="184" t="s">
        <v>287</v>
      </c>
      <c r="B302" s="183" t="s">
        <v>288</v>
      </c>
      <c r="C302" s="183" t="s">
        <v>414</v>
      </c>
      <c r="D302" s="183" t="s">
        <v>1007</v>
      </c>
      <c r="E302" s="183" t="s">
        <v>410</v>
      </c>
      <c r="F302" s="183" t="s">
        <v>370</v>
      </c>
      <c r="G302" s="183" t="s">
        <v>411</v>
      </c>
      <c r="H302" s="183" t="s">
        <v>1008</v>
      </c>
      <c r="I302" s="183" t="s">
        <v>417</v>
      </c>
      <c r="J302" s="183" t="s">
        <v>287</v>
      </c>
      <c r="K302" s="185">
        <v>45293</v>
      </c>
      <c r="L302" s="185">
        <v>45293</v>
      </c>
      <c r="M302" s="183" t="s">
        <v>348</v>
      </c>
      <c r="N302" s="186">
        <v>6981.73</v>
      </c>
      <c r="O302" s="183" t="s">
        <v>287</v>
      </c>
      <c r="P302" s="183" t="s">
        <v>356</v>
      </c>
      <c r="Q302" s="183" t="s">
        <v>287</v>
      </c>
      <c r="R302" s="183" t="s">
        <v>418</v>
      </c>
      <c r="S302" s="183" t="s">
        <v>419</v>
      </c>
      <c r="T302" s="183" t="s">
        <v>287</v>
      </c>
    </row>
    <row r="303" spans="1:20" s="183" customFormat="1" ht="14.1" customHeight="1">
      <c r="A303" s="184" t="s">
        <v>287</v>
      </c>
      <c r="B303" s="183" t="s">
        <v>288</v>
      </c>
      <c r="C303" s="183" t="s">
        <v>414</v>
      </c>
      <c r="D303" s="183" t="s">
        <v>1009</v>
      </c>
      <c r="E303" s="183" t="s">
        <v>410</v>
      </c>
      <c r="F303" s="183" t="s">
        <v>370</v>
      </c>
      <c r="G303" s="183" t="s">
        <v>411</v>
      </c>
      <c r="H303" s="183" t="s">
        <v>1010</v>
      </c>
      <c r="I303" s="183" t="s">
        <v>417</v>
      </c>
      <c r="J303" s="183" t="s">
        <v>287</v>
      </c>
      <c r="K303" s="185">
        <v>45293</v>
      </c>
      <c r="L303" s="185">
        <v>45293</v>
      </c>
      <c r="M303" s="183" t="s">
        <v>348</v>
      </c>
      <c r="N303" s="186">
        <v>7007.51</v>
      </c>
      <c r="O303" s="183" t="s">
        <v>287</v>
      </c>
      <c r="P303" s="183" t="s">
        <v>356</v>
      </c>
      <c r="Q303" s="183" t="s">
        <v>287</v>
      </c>
      <c r="R303" s="183" t="s">
        <v>418</v>
      </c>
      <c r="S303" s="183" t="s">
        <v>419</v>
      </c>
      <c r="T303" s="183" t="s">
        <v>287</v>
      </c>
    </row>
    <row r="304" spans="1:20" s="183" customFormat="1" ht="14.1" customHeight="1">
      <c r="A304" s="184" t="s">
        <v>287</v>
      </c>
      <c r="B304" s="183" t="s">
        <v>288</v>
      </c>
      <c r="C304" s="183" t="s">
        <v>414</v>
      </c>
      <c r="D304" s="183" t="s">
        <v>1011</v>
      </c>
      <c r="E304" s="183" t="s">
        <v>410</v>
      </c>
      <c r="F304" s="183" t="s">
        <v>370</v>
      </c>
      <c r="G304" s="183" t="s">
        <v>411</v>
      </c>
      <c r="H304" s="183" t="s">
        <v>1012</v>
      </c>
      <c r="I304" s="183" t="s">
        <v>417</v>
      </c>
      <c r="J304" s="183" t="s">
        <v>287</v>
      </c>
      <c r="K304" s="185">
        <v>45293</v>
      </c>
      <c r="L304" s="185">
        <v>45293</v>
      </c>
      <c r="M304" s="183" t="s">
        <v>348</v>
      </c>
      <c r="N304" s="186">
        <v>7020.61</v>
      </c>
      <c r="O304" s="183" t="s">
        <v>287</v>
      </c>
      <c r="P304" s="183" t="s">
        <v>356</v>
      </c>
      <c r="Q304" s="183" t="s">
        <v>287</v>
      </c>
      <c r="R304" s="183" t="s">
        <v>418</v>
      </c>
      <c r="S304" s="183" t="s">
        <v>419</v>
      </c>
      <c r="T304" s="183" t="s">
        <v>287</v>
      </c>
    </row>
    <row r="305" spans="1:20" s="183" customFormat="1" ht="14.1" customHeight="1">
      <c r="A305" s="184" t="s">
        <v>287</v>
      </c>
      <c r="B305" s="183" t="s">
        <v>288</v>
      </c>
      <c r="C305" s="183" t="s">
        <v>1013</v>
      </c>
      <c r="D305" s="183" t="s">
        <v>1014</v>
      </c>
      <c r="E305" s="183" t="s">
        <v>410</v>
      </c>
      <c r="F305" s="183" t="s">
        <v>370</v>
      </c>
      <c r="G305" s="183" t="s">
        <v>411</v>
      </c>
      <c r="H305" s="183" t="s">
        <v>1015</v>
      </c>
      <c r="I305" s="183" t="s">
        <v>417</v>
      </c>
      <c r="J305" s="183" t="s">
        <v>287</v>
      </c>
      <c r="K305" s="185">
        <v>45302</v>
      </c>
      <c r="L305" s="185">
        <v>45302</v>
      </c>
      <c r="M305" s="183" t="s">
        <v>348</v>
      </c>
      <c r="N305" s="186">
        <v>7057.1</v>
      </c>
      <c r="O305" s="183" t="s">
        <v>287</v>
      </c>
      <c r="P305" s="183" t="s">
        <v>356</v>
      </c>
      <c r="Q305" s="183" t="s">
        <v>287</v>
      </c>
      <c r="R305" s="183" t="s">
        <v>468</v>
      </c>
      <c r="S305" s="183" t="s">
        <v>419</v>
      </c>
      <c r="T305" s="183" t="s">
        <v>287</v>
      </c>
    </row>
    <row r="306" spans="1:20" s="183" customFormat="1" ht="14.1" customHeight="1">
      <c r="A306" s="184" t="s">
        <v>287</v>
      </c>
      <c r="B306" s="183" t="s">
        <v>288</v>
      </c>
      <c r="C306" s="183" t="s">
        <v>414</v>
      </c>
      <c r="D306" s="183" t="s">
        <v>1016</v>
      </c>
      <c r="E306" s="183" t="s">
        <v>410</v>
      </c>
      <c r="F306" s="183" t="s">
        <v>370</v>
      </c>
      <c r="G306" s="183" t="s">
        <v>411</v>
      </c>
      <c r="H306" s="183" t="s">
        <v>1017</v>
      </c>
      <c r="I306" s="183" t="s">
        <v>417</v>
      </c>
      <c r="J306" s="183" t="s">
        <v>287</v>
      </c>
      <c r="K306" s="185">
        <v>45293</v>
      </c>
      <c r="L306" s="185">
        <v>45293</v>
      </c>
      <c r="M306" s="183" t="s">
        <v>348</v>
      </c>
      <c r="N306" s="186">
        <v>7071.29</v>
      </c>
      <c r="O306" s="183" t="s">
        <v>287</v>
      </c>
      <c r="P306" s="183" t="s">
        <v>356</v>
      </c>
      <c r="Q306" s="183" t="s">
        <v>287</v>
      </c>
      <c r="R306" s="183" t="s">
        <v>418</v>
      </c>
      <c r="S306" s="183" t="s">
        <v>419</v>
      </c>
      <c r="T306" s="183" t="s">
        <v>287</v>
      </c>
    </row>
    <row r="307" spans="1:20" s="183" customFormat="1" ht="14.1" customHeight="1">
      <c r="A307" s="184" t="s">
        <v>287</v>
      </c>
      <c r="B307" s="183" t="s">
        <v>288</v>
      </c>
      <c r="C307" s="183" t="s">
        <v>414</v>
      </c>
      <c r="D307" s="183" t="s">
        <v>1018</v>
      </c>
      <c r="E307" s="183" t="s">
        <v>410</v>
      </c>
      <c r="F307" s="183" t="s">
        <v>370</v>
      </c>
      <c r="G307" s="183" t="s">
        <v>411</v>
      </c>
      <c r="H307" s="183" t="s">
        <v>1019</v>
      </c>
      <c r="I307" s="183" t="s">
        <v>417</v>
      </c>
      <c r="J307" s="183" t="s">
        <v>287</v>
      </c>
      <c r="K307" s="185">
        <v>45293</v>
      </c>
      <c r="L307" s="185">
        <v>45293</v>
      </c>
      <c r="M307" s="183" t="s">
        <v>348</v>
      </c>
      <c r="N307" s="186">
        <v>7219.2</v>
      </c>
      <c r="O307" s="183" t="s">
        <v>287</v>
      </c>
      <c r="P307" s="183" t="s">
        <v>356</v>
      </c>
      <c r="Q307" s="183" t="s">
        <v>287</v>
      </c>
      <c r="R307" s="183" t="s">
        <v>418</v>
      </c>
      <c r="S307" s="183" t="s">
        <v>419</v>
      </c>
      <c r="T307" s="183" t="s">
        <v>287</v>
      </c>
    </row>
    <row r="308" spans="1:20" s="183" customFormat="1" ht="14.1" customHeight="1">
      <c r="A308" s="184" t="s">
        <v>287</v>
      </c>
      <c r="B308" s="183" t="s">
        <v>288</v>
      </c>
      <c r="C308" s="183" t="s">
        <v>414</v>
      </c>
      <c r="D308" s="183" t="s">
        <v>1020</v>
      </c>
      <c r="E308" s="183" t="s">
        <v>410</v>
      </c>
      <c r="F308" s="183" t="s">
        <v>370</v>
      </c>
      <c r="G308" s="183" t="s">
        <v>411</v>
      </c>
      <c r="H308" s="183" t="s">
        <v>1021</v>
      </c>
      <c r="I308" s="183" t="s">
        <v>417</v>
      </c>
      <c r="J308" s="183" t="s">
        <v>287</v>
      </c>
      <c r="K308" s="185">
        <v>45293</v>
      </c>
      <c r="L308" s="185">
        <v>45293</v>
      </c>
      <c r="M308" s="183" t="s">
        <v>348</v>
      </c>
      <c r="N308" s="186">
        <v>7242.88</v>
      </c>
      <c r="O308" s="183" t="s">
        <v>287</v>
      </c>
      <c r="P308" s="183" t="s">
        <v>356</v>
      </c>
      <c r="Q308" s="183" t="s">
        <v>287</v>
      </c>
      <c r="R308" s="183" t="s">
        <v>418</v>
      </c>
      <c r="S308" s="183" t="s">
        <v>419</v>
      </c>
      <c r="T308" s="183" t="s">
        <v>287</v>
      </c>
    </row>
    <row r="309" spans="1:20" s="183" customFormat="1" ht="14.1" customHeight="1">
      <c r="A309" s="184" t="s">
        <v>287</v>
      </c>
      <c r="B309" s="183" t="s">
        <v>288</v>
      </c>
      <c r="C309" s="183" t="s">
        <v>414</v>
      </c>
      <c r="D309" s="183" t="s">
        <v>1022</v>
      </c>
      <c r="E309" s="183" t="s">
        <v>410</v>
      </c>
      <c r="F309" s="183" t="s">
        <v>370</v>
      </c>
      <c r="G309" s="183" t="s">
        <v>411</v>
      </c>
      <c r="H309" s="183" t="s">
        <v>1023</v>
      </c>
      <c r="I309" s="183" t="s">
        <v>417</v>
      </c>
      <c r="J309" s="183" t="s">
        <v>287</v>
      </c>
      <c r="K309" s="185">
        <v>45293</v>
      </c>
      <c r="L309" s="185">
        <v>45293</v>
      </c>
      <c r="M309" s="183" t="s">
        <v>348</v>
      </c>
      <c r="N309" s="186">
        <v>7277.47</v>
      </c>
      <c r="O309" s="183" t="s">
        <v>287</v>
      </c>
      <c r="P309" s="183" t="s">
        <v>356</v>
      </c>
      <c r="Q309" s="183" t="s">
        <v>287</v>
      </c>
      <c r="R309" s="183" t="s">
        <v>418</v>
      </c>
      <c r="S309" s="183" t="s">
        <v>419</v>
      </c>
      <c r="T309" s="183" t="s">
        <v>287</v>
      </c>
    </row>
    <row r="310" spans="1:20" s="183" customFormat="1" ht="14.1" customHeight="1">
      <c r="A310" s="184" t="s">
        <v>287</v>
      </c>
      <c r="B310" s="183" t="s">
        <v>288</v>
      </c>
      <c r="C310" s="183" t="s">
        <v>414</v>
      </c>
      <c r="D310" s="183" t="s">
        <v>1024</v>
      </c>
      <c r="E310" s="183" t="s">
        <v>410</v>
      </c>
      <c r="F310" s="183" t="s">
        <v>370</v>
      </c>
      <c r="G310" s="183" t="s">
        <v>411</v>
      </c>
      <c r="H310" s="183" t="s">
        <v>1025</v>
      </c>
      <c r="I310" s="183" t="s">
        <v>417</v>
      </c>
      <c r="J310" s="183" t="s">
        <v>287</v>
      </c>
      <c r="K310" s="185">
        <v>45293</v>
      </c>
      <c r="L310" s="185">
        <v>45293</v>
      </c>
      <c r="M310" s="183" t="s">
        <v>348</v>
      </c>
      <c r="N310" s="186">
        <v>7299.8</v>
      </c>
      <c r="O310" s="183" t="s">
        <v>287</v>
      </c>
      <c r="P310" s="183" t="s">
        <v>356</v>
      </c>
      <c r="Q310" s="183" t="s">
        <v>287</v>
      </c>
      <c r="R310" s="183" t="s">
        <v>418</v>
      </c>
      <c r="S310" s="183" t="s">
        <v>419</v>
      </c>
      <c r="T310" s="183" t="s">
        <v>287</v>
      </c>
    </row>
    <row r="311" spans="1:20" s="183" customFormat="1" ht="14.1" customHeight="1">
      <c r="A311" s="184" t="s">
        <v>287</v>
      </c>
      <c r="B311" s="183" t="s">
        <v>288</v>
      </c>
      <c r="C311" s="183" t="s">
        <v>1026</v>
      </c>
      <c r="D311" s="183" t="s">
        <v>1027</v>
      </c>
      <c r="E311" s="183" t="s">
        <v>410</v>
      </c>
      <c r="F311" s="183" t="s">
        <v>370</v>
      </c>
      <c r="G311" s="183" t="s">
        <v>411</v>
      </c>
      <c r="H311" s="183" t="s">
        <v>1028</v>
      </c>
      <c r="I311" s="183" t="s">
        <v>417</v>
      </c>
      <c r="J311" s="183" t="s">
        <v>287</v>
      </c>
      <c r="K311" s="185">
        <v>45320</v>
      </c>
      <c r="L311" s="185">
        <v>45320</v>
      </c>
      <c r="M311" s="183" t="s">
        <v>348</v>
      </c>
      <c r="N311" s="186">
        <v>7356.52</v>
      </c>
      <c r="O311" s="183" t="s">
        <v>287</v>
      </c>
      <c r="P311" s="183" t="s">
        <v>356</v>
      </c>
      <c r="Q311" s="183" t="s">
        <v>287</v>
      </c>
      <c r="R311" s="183" t="s">
        <v>468</v>
      </c>
      <c r="S311" s="183" t="s">
        <v>1029</v>
      </c>
      <c r="T311" s="183" t="s">
        <v>287</v>
      </c>
    </row>
    <row r="312" spans="1:20" s="183" customFormat="1" ht="14.1" customHeight="1">
      <c r="A312" s="184" t="s">
        <v>287</v>
      </c>
      <c r="B312" s="183" t="s">
        <v>288</v>
      </c>
      <c r="C312" s="183" t="s">
        <v>414</v>
      </c>
      <c r="D312" s="183" t="s">
        <v>1030</v>
      </c>
      <c r="E312" s="183" t="s">
        <v>410</v>
      </c>
      <c r="F312" s="183" t="s">
        <v>370</v>
      </c>
      <c r="G312" s="183" t="s">
        <v>411</v>
      </c>
      <c r="H312" s="183" t="s">
        <v>1031</v>
      </c>
      <c r="I312" s="183" t="s">
        <v>417</v>
      </c>
      <c r="J312" s="183" t="s">
        <v>287</v>
      </c>
      <c r="K312" s="185">
        <v>45293</v>
      </c>
      <c r="L312" s="185">
        <v>45293</v>
      </c>
      <c r="M312" s="183" t="s">
        <v>348</v>
      </c>
      <c r="N312" s="186">
        <v>7379.26</v>
      </c>
      <c r="O312" s="183" t="s">
        <v>287</v>
      </c>
      <c r="P312" s="183" t="s">
        <v>356</v>
      </c>
      <c r="Q312" s="183" t="s">
        <v>287</v>
      </c>
      <c r="R312" s="183" t="s">
        <v>418</v>
      </c>
      <c r="S312" s="183" t="s">
        <v>419</v>
      </c>
      <c r="T312" s="183" t="s">
        <v>287</v>
      </c>
    </row>
    <row r="313" spans="1:20" s="183" customFormat="1" ht="14.1" customHeight="1">
      <c r="A313" s="184" t="s">
        <v>287</v>
      </c>
      <c r="B313" s="183" t="s">
        <v>288</v>
      </c>
      <c r="C313" s="183" t="s">
        <v>414</v>
      </c>
      <c r="D313" s="183" t="s">
        <v>1032</v>
      </c>
      <c r="E313" s="183" t="s">
        <v>410</v>
      </c>
      <c r="F313" s="183" t="s">
        <v>370</v>
      </c>
      <c r="G313" s="183" t="s">
        <v>411</v>
      </c>
      <c r="H313" s="183" t="s">
        <v>1033</v>
      </c>
      <c r="I313" s="183" t="s">
        <v>417</v>
      </c>
      <c r="J313" s="183" t="s">
        <v>287</v>
      </c>
      <c r="K313" s="185">
        <v>45293</v>
      </c>
      <c r="L313" s="185">
        <v>45293</v>
      </c>
      <c r="M313" s="183" t="s">
        <v>348</v>
      </c>
      <c r="N313" s="186">
        <v>7379.53</v>
      </c>
      <c r="O313" s="183" t="s">
        <v>287</v>
      </c>
      <c r="P313" s="183" t="s">
        <v>356</v>
      </c>
      <c r="Q313" s="183" t="s">
        <v>287</v>
      </c>
      <c r="R313" s="183" t="s">
        <v>418</v>
      </c>
      <c r="S313" s="183" t="s">
        <v>419</v>
      </c>
      <c r="T313" s="183" t="s">
        <v>287</v>
      </c>
    </row>
    <row r="314" spans="1:20" s="183" customFormat="1" ht="14.1" customHeight="1">
      <c r="A314" s="184" t="s">
        <v>287</v>
      </c>
      <c r="B314" s="183" t="s">
        <v>288</v>
      </c>
      <c r="C314" s="183" t="s">
        <v>414</v>
      </c>
      <c r="D314" s="183" t="s">
        <v>1034</v>
      </c>
      <c r="E314" s="183" t="s">
        <v>410</v>
      </c>
      <c r="F314" s="183" t="s">
        <v>370</v>
      </c>
      <c r="G314" s="183" t="s">
        <v>411</v>
      </c>
      <c r="H314" s="183" t="s">
        <v>1035</v>
      </c>
      <c r="I314" s="183" t="s">
        <v>417</v>
      </c>
      <c r="J314" s="183" t="s">
        <v>287</v>
      </c>
      <c r="K314" s="185">
        <v>45293</v>
      </c>
      <c r="L314" s="185">
        <v>45293</v>
      </c>
      <c r="M314" s="183" t="s">
        <v>348</v>
      </c>
      <c r="N314" s="186">
        <v>7395.65</v>
      </c>
      <c r="O314" s="183" t="s">
        <v>287</v>
      </c>
      <c r="P314" s="183" t="s">
        <v>356</v>
      </c>
      <c r="Q314" s="183" t="s">
        <v>287</v>
      </c>
      <c r="R314" s="183" t="s">
        <v>418</v>
      </c>
      <c r="S314" s="183" t="s">
        <v>419</v>
      </c>
      <c r="T314" s="183" t="s">
        <v>287</v>
      </c>
    </row>
    <row r="315" spans="1:20" s="183" customFormat="1" ht="14.1" customHeight="1">
      <c r="A315" s="184" t="s">
        <v>287</v>
      </c>
      <c r="B315" s="183" t="s">
        <v>288</v>
      </c>
      <c r="C315" s="183" t="s">
        <v>414</v>
      </c>
      <c r="D315" s="183" t="s">
        <v>1036</v>
      </c>
      <c r="E315" s="183" t="s">
        <v>410</v>
      </c>
      <c r="F315" s="183" t="s">
        <v>370</v>
      </c>
      <c r="G315" s="183" t="s">
        <v>411</v>
      </c>
      <c r="H315" s="183" t="s">
        <v>1037</v>
      </c>
      <c r="I315" s="183" t="s">
        <v>417</v>
      </c>
      <c r="J315" s="183" t="s">
        <v>287</v>
      </c>
      <c r="K315" s="185">
        <v>45293</v>
      </c>
      <c r="L315" s="185">
        <v>45293</v>
      </c>
      <c r="M315" s="183" t="s">
        <v>348</v>
      </c>
      <c r="N315" s="186">
        <v>7408.58</v>
      </c>
      <c r="O315" s="183" t="s">
        <v>287</v>
      </c>
      <c r="P315" s="183" t="s">
        <v>356</v>
      </c>
      <c r="Q315" s="183" t="s">
        <v>287</v>
      </c>
      <c r="R315" s="183" t="s">
        <v>418</v>
      </c>
      <c r="S315" s="183" t="s">
        <v>419</v>
      </c>
      <c r="T315" s="183" t="s">
        <v>287</v>
      </c>
    </row>
    <row r="316" spans="1:20" s="183" customFormat="1" ht="14.1" customHeight="1">
      <c r="A316" s="184" t="s">
        <v>287</v>
      </c>
      <c r="B316" s="183" t="s">
        <v>288</v>
      </c>
      <c r="C316" s="183" t="s">
        <v>414</v>
      </c>
      <c r="D316" s="183" t="s">
        <v>1038</v>
      </c>
      <c r="E316" s="183" t="s">
        <v>410</v>
      </c>
      <c r="F316" s="183" t="s">
        <v>370</v>
      </c>
      <c r="G316" s="183" t="s">
        <v>411</v>
      </c>
      <c r="H316" s="183" t="s">
        <v>1039</v>
      </c>
      <c r="I316" s="183" t="s">
        <v>417</v>
      </c>
      <c r="J316" s="183" t="s">
        <v>287</v>
      </c>
      <c r="K316" s="185">
        <v>45293</v>
      </c>
      <c r="L316" s="185">
        <v>45293</v>
      </c>
      <c r="M316" s="183" t="s">
        <v>348</v>
      </c>
      <c r="N316" s="186">
        <v>7520.43</v>
      </c>
      <c r="O316" s="183" t="s">
        <v>287</v>
      </c>
      <c r="P316" s="183" t="s">
        <v>356</v>
      </c>
      <c r="Q316" s="183" t="s">
        <v>287</v>
      </c>
      <c r="R316" s="183" t="s">
        <v>418</v>
      </c>
      <c r="S316" s="183" t="s">
        <v>419</v>
      </c>
      <c r="T316" s="183" t="s">
        <v>287</v>
      </c>
    </row>
    <row r="317" spans="1:20" s="183" customFormat="1" ht="14.1" customHeight="1">
      <c r="A317" s="184" t="s">
        <v>287</v>
      </c>
      <c r="B317" s="183" t="s">
        <v>288</v>
      </c>
      <c r="C317" s="183" t="s">
        <v>414</v>
      </c>
      <c r="D317" s="183" t="s">
        <v>1040</v>
      </c>
      <c r="E317" s="183" t="s">
        <v>410</v>
      </c>
      <c r="F317" s="183" t="s">
        <v>370</v>
      </c>
      <c r="G317" s="183" t="s">
        <v>411</v>
      </c>
      <c r="H317" s="183" t="s">
        <v>1041</v>
      </c>
      <c r="I317" s="183" t="s">
        <v>417</v>
      </c>
      <c r="J317" s="183" t="s">
        <v>287</v>
      </c>
      <c r="K317" s="185">
        <v>45293</v>
      </c>
      <c r="L317" s="185">
        <v>45293</v>
      </c>
      <c r="M317" s="183" t="s">
        <v>348</v>
      </c>
      <c r="N317" s="186">
        <v>7609.15</v>
      </c>
      <c r="O317" s="183" t="s">
        <v>287</v>
      </c>
      <c r="P317" s="183" t="s">
        <v>356</v>
      </c>
      <c r="Q317" s="183" t="s">
        <v>287</v>
      </c>
      <c r="R317" s="183" t="s">
        <v>418</v>
      </c>
      <c r="S317" s="183" t="s">
        <v>419</v>
      </c>
      <c r="T317" s="183" t="s">
        <v>287</v>
      </c>
    </row>
    <row r="318" spans="1:20" s="183" customFormat="1" ht="14.1" customHeight="1">
      <c r="A318" s="184" t="s">
        <v>287</v>
      </c>
      <c r="B318" s="183" t="s">
        <v>288</v>
      </c>
      <c r="C318" s="183" t="s">
        <v>414</v>
      </c>
      <c r="D318" s="183" t="s">
        <v>1042</v>
      </c>
      <c r="E318" s="183" t="s">
        <v>410</v>
      </c>
      <c r="F318" s="183" t="s">
        <v>370</v>
      </c>
      <c r="G318" s="183" t="s">
        <v>411</v>
      </c>
      <c r="H318" s="183" t="s">
        <v>1043</v>
      </c>
      <c r="I318" s="183" t="s">
        <v>417</v>
      </c>
      <c r="J318" s="183" t="s">
        <v>287</v>
      </c>
      <c r="K318" s="185">
        <v>45293</v>
      </c>
      <c r="L318" s="185">
        <v>45293</v>
      </c>
      <c r="M318" s="183" t="s">
        <v>348</v>
      </c>
      <c r="N318" s="186">
        <v>7723.17</v>
      </c>
      <c r="O318" s="183" t="s">
        <v>287</v>
      </c>
      <c r="P318" s="183" t="s">
        <v>356</v>
      </c>
      <c r="Q318" s="183" t="s">
        <v>287</v>
      </c>
      <c r="R318" s="183" t="s">
        <v>418</v>
      </c>
      <c r="S318" s="183" t="s">
        <v>419</v>
      </c>
      <c r="T318" s="183" t="s">
        <v>287</v>
      </c>
    </row>
    <row r="319" spans="1:20" s="183" customFormat="1" ht="14.1" customHeight="1">
      <c r="A319" s="184" t="s">
        <v>287</v>
      </c>
      <c r="B319" s="183" t="s">
        <v>288</v>
      </c>
      <c r="C319" s="183" t="s">
        <v>414</v>
      </c>
      <c r="D319" s="183" t="s">
        <v>1044</v>
      </c>
      <c r="E319" s="183" t="s">
        <v>410</v>
      </c>
      <c r="F319" s="183" t="s">
        <v>370</v>
      </c>
      <c r="G319" s="183" t="s">
        <v>411</v>
      </c>
      <c r="H319" s="183" t="s">
        <v>1045</v>
      </c>
      <c r="I319" s="183" t="s">
        <v>417</v>
      </c>
      <c r="J319" s="183" t="s">
        <v>287</v>
      </c>
      <c r="K319" s="185">
        <v>45293</v>
      </c>
      <c r="L319" s="185">
        <v>45293</v>
      </c>
      <c r="M319" s="183" t="s">
        <v>348</v>
      </c>
      <c r="N319" s="186">
        <v>7814.06</v>
      </c>
      <c r="O319" s="183" t="s">
        <v>287</v>
      </c>
      <c r="P319" s="183" t="s">
        <v>356</v>
      </c>
      <c r="Q319" s="183" t="s">
        <v>287</v>
      </c>
      <c r="R319" s="183" t="s">
        <v>418</v>
      </c>
      <c r="S319" s="183" t="s">
        <v>419</v>
      </c>
      <c r="T319" s="183" t="s">
        <v>287</v>
      </c>
    </row>
    <row r="320" spans="1:20" s="183" customFormat="1" ht="14.1" customHeight="1">
      <c r="A320" s="184" t="s">
        <v>287</v>
      </c>
      <c r="B320" s="183" t="s">
        <v>288</v>
      </c>
      <c r="C320" s="183" t="s">
        <v>414</v>
      </c>
      <c r="D320" s="183" t="s">
        <v>1046</v>
      </c>
      <c r="E320" s="183" t="s">
        <v>410</v>
      </c>
      <c r="F320" s="183" t="s">
        <v>370</v>
      </c>
      <c r="G320" s="183" t="s">
        <v>411</v>
      </c>
      <c r="H320" s="183" t="s">
        <v>1047</v>
      </c>
      <c r="I320" s="183" t="s">
        <v>417</v>
      </c>
      <c r="J320" s="183" t="s">
        <v>287</v>
      </c>
      <c r="K320" s="185">
        <v>45293</v>
      </c>
      <c r="L320" s="185">
        <v>45293</v>
      </c>
      <c r="M320" s="183" t="s">
        <v>348</v>
      </c>
      <c r="N320" s="186">
        <v>7903.75</v>
      </c>
      <c r="O320" s="183" t="s">
        <v>287</v>
      </c>
      <c r="P320" s="183" t="s">
        <v>356</v>
      </c>
      <c r="Q320" s="183" t="s">
        <v>287</v>
      </c>
      <c r="R320" s="183" t="s">
        <v>418</v>
      </c>
      <c r="S320" s="183" t="s">
        <v>419</v>
      </c>
      <c r="T320" s="183" t="s">
        <v>287</v>
      </c>
    </row>
    <row r="321" spans="1:20" s="183" customFormat="1" ht="14.1" customHeight="1">
      <c r="A321" s="184" t="s">
        <v>287</v>
      </c>
      <c r="B321" s="183" t="s">
        <v>288</v>
      </c>
      <c r="C321" s="183" t="s">
        <v>414</v>
      </c>
      <c r="D321" s="183" t="s">
        <v>1048</v>
      </c>
      <c r="E321" s="183" t="s">
        <v>410</v>
      </c>
      <c r="F321" s="183" t="s">
        <v>370</v>
      </c>
      <c r="G321" s="183" t="s">
        <v>411</v>
      </c>
      <c r="H321" s="183" t="s">
        <v>1049</v>
      </c>
      <c r="I321" s="183" t="s">
        <v>417</v>
      </c>
      <c r="J321" s="183" t="s">
        <v>287</v>
      </c>
      <c r="K321" s="185">
        <v>45293</v>
      </c>
      <c r="L321" s="185">
        <v>45293</v>
      </c>
      <c r="M321" s="183" t="s">
        <v>348</v>
      </c>
      <c r="N321" s="186">
        <v>7913.3</v>
      </c>
      <c r="O321" s="183" t="s">
        <v>287</v>
      </c>
      <c r="P321" s="183" t="s">
        <v>356</v>
      </c>
      <c r="Q321" s="183" t="s">
        <v>287</v>
      </c>
      <c r="R321" s="183" t="s">
        <v>418</v>
      </c>
      <c r="S321" s="183" t="s">
        <v>419</v>
      </c>
      <c r="T321" s="183" t="s">
        <v>287</v>
      </c>
    </row>
    <row r="322" spans="1:20" s="183" customFormat="1" ht="14.1" customHeight="1">
      <c r="A322" s="184" t="s">
        <v>287</v>
      </c>
      <c r="B322" s="183" t="s">
        <v>288</v>
      </c>
      <c r="C322" s="183" t="s">
        <v>414</v>
      </c>
      <c r="D322" s="183" t="s">
        <v>1050</v>
      </c>
      <c r="E322" s="183" t="s">
        <v>410</v>
      </c>
      <c r="F322" s="183" t="s">
        <v>370</v>
      </c>
      <c r="G322" s="183" t="s">
        <v>411</v>
      </c>
      <c r="H322" s="183" t="s">
        <v>1051</v>
      </c>
      <c r="I322" s="183" t="s">
        <v>417</v>
      </c>
      <c r="J322" s="183" t="s">
        <v>287</v>
      </c>
      <c r="K322" s="185">
        <v>45293</v>
      </c>
      <c r="L322" s="185">
        <v>45293</v>
      </c>
      <c r="M322" s="183" t="s">
        <v>348</v>
      </c>
      <c r="N322" s="186">
        <v>7934.63</v>
      </c>
      <c r="O322" s="183" t="s">
        <v>287</v>
      </c>
      <c r="P322" s="183" t="s">
        <v>356</v>
      </c>
      <c r="Q322" s="183" t="s">
        <v>287</v>
      </c>
      <c r="R322" s="183" t="s">
        <v>418</v>
      </c>
      <c r="S322" s="183" t="s">
        <v>419</v>
      </c>
      <c r="T322" s="183" t="s">
        <v>287</v>
      </c>
    </row>
    <row r="323" spans="1:20" s="183" customFormat="1" ht="14.1" customHeight="1">
      <c r="A323" s="184" t="s">
        <v>287</v>
      </c>
      <c r="B323" s="183" t="s">
        <v>288</v>
      </c>
      <c r="C323" s="183" t="s">
        <v>414</v>
      </c>
      <c r="D323" s="183" t="s">
        <v>1052</v>
      </c>
      <c r="E323" s="183" t="s">
        <v>410</v>
      </c>
      <c r="F323" s="183" t="s">
        <v>370</v>
      </c>
      <c r="G323" s="183" t="s">
        <v>411</v>
      </c>
      <c r="H323" s="183" t="s">
        <v>1053</v>
      </c>
      <c r="I323" s="183" t="s">
        <v>417</v>
      </c>
      <c r="J323" s="183" t="s">
        <v>287</v>
      </c>
      <c r="K323" s="185">
        <v>45293</v>
      </c>
      <c r="L323" s="185">
        <v>45293</v>
      </c>
      <c r="M323" s="183" t="s">
        <v>348</v>
      </c>
      <c r="N323" s="186">
        <v>7971.09</v>
      </c>
      <c r="O323" s="183" t="s">
        <v>287</v>
      </c>
      <c r="P323" s="183" t="s">
        <v>356</v>
      </c>
      <c r="Q323" s="183" t="s">
        <v>287</v>
      </c>
      <c r="R323" s="183" t="s">
        <v>418</v>
      </c>
      <c r="S323" s="183" t="s">
        <v>419</v>
      </c>
      <c r="T323" s="183" t="s">
        <v>287</v>
      </c>
    </row>
    <row r="324" spans="1:20" s="183" customFormat="1" ht="14.1" customHeight="1">
      <c r="A324" s="184" t="s">
        <v>287</v>
      </c>
      <c r="B324" s="183" t="s">
        <v>288</v>
      </c>
      <c r="C324" s="183" t="s">
        <v>414</v>
      </c>
      <c r="D324" s="183" t="s">
        <v>1054</v>
      </c>
      <c r="E324" s="183" t="s">
        <v>410</v>
      </c>
      <c r="F324" s="183" t="s">
        <v>370</v>
      </c>
      <c r="G324" s="183" t="s">
        <v>411</v>
      </c>
      <c r="H324" s="183" t="s">
        <v>1055</v>
      </c>
      <c r="I324" s="183" t="s">
        <v>417</v>
      </c>
      <c r="J324" s="183" t="s">
        <v>287</v>
      </c>
      <c r="K324" s="185">
        <v>45293</v>
      </c>
      <c r="L324" s="185">
        <v>45293</v>
      </c>
      <c r="M324" s="183" t="s">
        <v>348</v>
      </c>
      <c r="N324" s="186">
        <v>7997.02</v>
      </c>
      <c r="O324" s="183" t="s">
        <v>287</v>
      </c>
      <c r="P324" s="183" t="s">
        <v>356</v>
      </c>
      <c r="Q324" s="183" t="s">
        <v>287</v>
      </c>
      <c r="R324" s="183" t="s">
        <v>418</v>
      </c>
      <c r="S324" s="183" t="s">
        <v>419</v>
      </c>
      <c r="T324" s="183" t="s">
        <v>287</v>
      </c>
    </row>
    <row r="325" spans="1:20" s="183" customFormat="1" ht="14.1" customHeight="1">
      <c r="A325" s="184" t="s">
        <v>287</v>
      </c>
      <c r="B325" s="183" t="s">
        <v>288</v>
      </c>
      <c r="C325" s="183" t="s">
        <v>414</v>
      </c>
      <c r="D325" s="183" t="s">
        <v>1056</v>
      </c>
      <c r="E325" s="183" t="s">
        <v>410</v>
      </c>
      <c r="F325" s="183" t="s">
        <v>370</v>
      </c>
      <c r="G325" s="183" t="s">
        <v>411</v>
      </c>
      <c r="H325" s="183" t="s">
        <v>1057</v>
      </c>
      <c r="I325" s="183" t="s">
        <v>417</v>
      </c>
      <c r="J325" s="183" t="s">
        <v>287</v>
      </c>
      <c r="K325" s="185">
        <v>45293</v>
      </c>
      <c r="L325" s="185">
        <v>45293</v>
      </c>
      <c r="M325" s="183" t="s">
        <v>348</v>
      </c>
      <c r="N325" s="186">
        <v>8021.48</v>
      </c>
      <c r="O325" s="183" t="s">
        <v>287</v>
      </c>
      <c r="P325" s="183" t="s">
        <v>356</v>
      </c>
      <c r="Q325" s="183" t="s">
        <v>287</v>
      </c>
      <c r="R325" s="183" t="s">
        <v>418</v>
      </c>
      <c r="S325" s="183" t="s">
        <v>419</v>
      </c>
      <c r="T325" s="183" t="s">
        <v>287</v>
      </c>
    </row>
    <row r="326" spans="1:20" s="183" customFormat="1" ht="14.1" customHeight="1">
      <c r="A326" s="184" t="s">
        <v>287</v>
      </c>
      <c r="B326" s="183" t="s">
        <v>288</v>
      </c>
      <c r="C326" s="183" t="s">
        <v>414</v>
      </c>
      <c r="D326" s="183" t="s">
        <v>1058</v>
      </c>
      <c r="E326" s="183" t="s">
        <v>410</v>
      </c>
      <c r="F326" s="183" t="s">
        <v>370</v>
      </c>
      <c r="G326" s="183" t="s">
        <v>411</v>
      </c>
      <c r="H326" s="183" t="s">
        <v>1059</v>
      </c>
      <c r="I326" s="183" t="s">
        <v>417</v>
      </c>
      <c r="J326" s="183" t="s">
        <v>287</v>
      </c>
      <c r="K326" s="185">
        <v>45293</v>
      </c>
      <c r="L326" s="185">
        <v>45293</v>
      </c>
      <c r="M326" s="183" t="s">
        <v>348</v>
      </c>
      <c r="N326" s="186">
        <v>8034.81</v>
      </c>
      <c r="O326" s="183" t="s">
        <v>287</v>
      </c>
      <c r="P326" s="183" t="s">
        <v>356</v>
      </c>
      <c r="Q326" s="183" t="s">
        <v>287</v>
      </c>
      <c r="R326" s="183" t="s">
        <v>418</v>
      </c>
      <c r="S326" s="183" t="s">
        <v>419</v>
      </c>
      <c r="T326" s="183" t="s">
        <v>287</v>
      </c>
    </row>
    <row r="327" spans="1:20" s="183" customFormat="1" ht="14.1" customHeight="1">
      <c r="A327" s="184" t="s">
        <v>287</v>
      </c>
      <c r="B327" s="183" t="s">
        <v>288</v>
      </c>
      <c r="C327" s="183" t="s">
        <v>414</v>
      </c>
      <c r="D327" s="183" t="s">
        <v>1060</v>
      </c>
      <c r="E327" s="183" t="s">
        <v>410</v>
      </c>
      <c r="F327" s="183" t="s">
        <v>370</v>
      </c>
      <c r="G327" s="183" t="s">
        <v>411</v>
      </c>
      <c r="H327" s="183" t="s">
        <v>1061</v>
      </c>
      <c r="I327" s="183" t="s">
        <v>417</v>
      </c>
      <c r="J327" s="183" t="s">
        <v>287</v>
      </c>
      <c r="K327" s="185">
        <v>45293</v>
      </c>
      <c r="L327" s="185">
        <v>45293</v>
      </c>
      <c r="M327" s="183" t="s">
        <v>348</v>
      </c>
      <c r="N327" s="186">
        <v>8093.75</v>
      </c>
      <c r="O327" s="183" t="s">
        <v>287</v>
      </c>
      <c r="P327" s="183" t="s">
        <v>356</v>
      </c>
      <c r="Q327" s="183" t="s">
        <v>287</v>
      </c>
      <c r="R327" s="183" t="s">
        <v>418</v>
      </c>
      <c r="S327" s="183" t="s">
        <v>419</v>
      </c>
      <c r="T327" s="183" t="s">
        <v>287</v>
      </c>
    </row>
    <row r="328" spans="1:20" s="183" customFormat="1" ht="14.1" customHeight="1">
      <c r="A328" s="184" t="s">
        <v>287</v>
      </c>
      <c r="B328" s="183" t="s">
        <v>288</v>
      </c>
      <c r="C328" s="183" t="s">
        <v>414</v>
      </c>
      <c r="D328" s="183" t="s">
        <v>1062</v>
      </c>
      <c r="E328" s="183" t="s">
        <v>410</v>
      </c>
      <c r="F328" s="183" t="s">
        <v>370</v>
      </c>
      <c r="G328" s="183" t="s">
        <v>411</v>
      </c>
      <c r="H328" s="183" t="s">
        <v>1063</v>
      </c>
      <c r="I328" s="183" t="s">
        <v>417</v>
      </c>
      <c r="J328" s="183" t="s">
        <v>287</v>
      </c>
      <c r="K328" s="185">
        <v>45293</v>
      </c>
      <c r="L328" s="185">
        <v>45293</v>
      </c>
      <c r="M328" s="183" t="s">
        <v>348</v>
      </c>
      <c r="N328" s="186">
        <v>8103.54</v>
      </c>
      <c r="O328" s="183" t="s">
        <v>287</v>
      </c>
      <c r="P328" s="183" t="s">
        <v>356</v>
      </c>
      <c r="Q328" s="183" t="s">
        <v>287</v>
      </c>
      <c r="R328" s="183" t="s">
        <v>418</v>
      </c>
      <c r="S328" s="183" t="s">
        <v>419</v>
      </c>
      <c r="T328" s="183" t="s">
        <v>287</v>
      </c>
    </row>
    <row r="329" spans="1:20" s="183" customFormat="1" ht="14.1" customHeight="1">
      <c r="A329" s="184" t="s">
        <v>287</v>
      </c>
      <c r="B329" s="183" t="s">
        <v>288</v>
      </c>
      <c r="C329" s="183" t="s">
        <v>414</v>
      </c>
      <c r="D329" s="183" t="s">
        <v>1064</v>
      </c>
      <c r="E329" s="183" t="s">
        <v>410</v>
      </c>
      <c r="F329" s="183" t="s">
        <v>370</v>
      </c>
      <c r="G329" s="183" t="s">
        <v>411</v>
      </c>
      <c r="H329" s="183" t="s">
        <v>1065</v>
      </c>
      <c r="I329" s="183" t="s">
        <v>417</v>
      </c>
      <c r="J329" s="183" t="s">
        <v>287</v>
      </c>
      <c r="K329" s="185">
        <v>45293</v>
      </c>
      <c r="L329" s="185">
        <v>45293</v>
      </c>
      <c r="M329" s="183" t="s">
        <v>348</v>
      </c>
      <c r="N329" s="186">
        <v>8209.92</v>
      </c>
      <c r="O329" s="183" t="s">
        <v>287</v>
      </c>
      <c r="P329" s="183" t="s">
        <v>356</v>
      </c>
      <c r="Q329" s="183" t="s">
        <v>287</v>
      </c>
      <c r="R329" s="183" t="s">
        <v>418</v>
      </c>
      <c r="S329" s="183" t="s">
        <v>419</v>
      </c>
      <c r="T329" s="183" t="s">
        <v>287</v>
      </c>
    </row>
    <row r="330" spans="1:20" s="183" customFormat="1" ht="14.1" customHeight="1">
      <c r="A330" s="184" t="s">
        <v>287</v>
      </c>
      <c r="B330" s="183" t="s">
        <v>288</v>
      </c>
      <c r="C330" s="183" t="s">
        <v>414</v>
      </c>
      <c r="D330" s="183" t="s">
        <v>1066</v>
      </c>
      <c r="E330" s="183" t="s">
        <v>410</v>
      </c>
      <c r="F330" s="183" t="s">
        <v>370</v>
      </c>
      <c r="G330" s="183" t="s">
        <v>411</v>
      </c>
      <c r="H330" s="183" t="s">
        <v>1067</v>
      </c>
      <c r="I330" s="183" t="s">
        <v>417</v>
      </c>
      <c r="J330" s="183" t="s">
        <v>287</v>
      </c>
      <c r="K330" s="185">
        <v>45293</v>
      </c>
      <c r="L330" s="185">
        <v>45293</v>
      </c>
      <c r="M330" s="183" t="s">
        <v>348</v>
      </c>
      <c r="N330" s="186">
        <v>8231.44</v>
      </c>
      <c r="O330" s="183" t="s">
        <v>287</v>
      </c>
      <c r="P330" s="183" t="s">
        <v>356</v>
      </c>
      <c r="Q330" s="183" t="s">
        <v>287</v>
      </c>
      <c r="R330" s="183" t="s">
        <v>418</v>
      </c>
      <c r="S330" s="183" t="s">
        <v>419</v>
      </c>
      <c r="T330" s="183" t="s">
        <v>287</v>
      </c>
    </row>
    <row r="331" spans="1:20" s="183" customFormat="1" ht="14.1" customHeight="1">
      <c r="A331" s="184" t="s">
        <v>287</v>
      </c>
      <c r="B331" s="183" t="s">
        <v>288</v>
      </c>
      <c r="C331" s="183" t="s">
        <v>414</v>
      </c>
      <c r="D331" s="183" t="s">
        <v>1068</v>
      </c>
      <c r="E331" s="183" t="s">
        <v>410</v>
      </c>
      <c r="F331" s="183" t="s">
        <v>370</v>
      </c>
      <c r="G331" s="183" t="s">
        <v>411</v>
      </c>
      <c r="H331" s="183" t="s">
        <v>1069</v>
      </c>
      <c r="I331" s="183" t="s">
        <v>417</v>
      </c>
      <c r="J331" s="183" t="s">
        <v>287</v>
      </c>
      <c r="K331" s="185">
        <v>45293</v>
      </c>
      <c r="L331" s="185">
        <v>45293</v>
      </c>
      <c r="M331" s="183" t="s">
        <v>348</v>
      </c>
      <c r="N331" s="186">
        <v>8284.31</v>
      </c>
      <c r="O331" s="183" t="s">
        <v>287</v>
      </c>
      <c r="P331" s="183" t="s">
        <v>356</v>
      </c>
      <c r="Q331" s="183" t="s">
        <v>287</v>
      </c>
      <c r="R331" s="183" t="s">
        <v>418</v>
      </c>
      <c r="S331" s="183" t="s">
        <v>419</v>
      </c>
      <c r="T331" s="183" t="s">
        <v>287</v>
      </c>
    </row>
    <row r="332" spans="1:20" s="183" customFormat="1" ht="14.1" customHeight="1">
      <c r="A332" s="184" t="s">
        <v>287</v>
      </c>
      <c r="B332" s="183" t="s">
        <v>288</v>
      </c>
      <c r="C332" s="183" t="s">
        <v>414</v>
      </c>
      <c r="D332" s="183" t="s">
        <v>1070</v>
      </c>
      <c r="E332" s="183" t="s">
        <v>410</v>
      </c>
      <c r="F332" s="183" t="s">
        <v>370</v>
      </c>
      <c r="G332" s="183" t="s">
        <v>411</v>
      </c>
      <c r="H332" s="183" t="s">
        <v>1071</v>
      </c>
      <c r="I332" s="183" t="s">
        <v>417</v>
      </c>
      <c r="J332" s="183" t="s">
        <v>287</v>
      </c>
      <c r="K332" s="185">
        <v>45293</v>
      </c>
      <c r="L332" s="185">
        <v>45293</v>
      </c>
      <c r="M332" s="183" t="s">
        <v>348</v>
      </c>
      <c r="N332" s="186">
        <v>8288.4599999999991</v>
      </c>
      <c r="O332" s="183" t="s">
        <v>287</v>
      </c>
      <c r="P332" s="183" t="s">
        <v>356</v>
      </c>
      <c r="Q332" s="183" t="s">
        <v>287</v>
      </c>
      <c r="R332" s="183" t="s">
        <v>418</v>
      </c>
      <c r="S332" s="183" t="s">
        <v>419</v>
      </c>
      <c r="T332" s="183" t="s">
        <v>287</v>
      </c>
    </row>
    <row r="333" spans="1:20" s="183" customFormat="1" ht="14.1" customHeight="1">
      <c r="A333" s="184" t="s">
        <v>287</v>
      </c>
      <c r="B333" s="183" t="s">
        <v>288</v>
      </c>
      <c r="C333" s="183" t="s">
        <v>414</v>
      </c>
      <c r="D333" s="183" t="s">
        <v>1072</v>
      </c>
      <c r="E333" s="183" t="s">
        <v>410</v>
      </c>
      <c r="F333" s="183" t="s">
        <v>370</v>
      </c>
      <c r="G333" s="183" t="s">
        <v>411</v>
      </c>
      <c r="H333" s="183" t="s">
        <v>1073</v>
      </c>
      <c r="I333" s="183" t="s">
        <v>417</v>
      </c>
      <c r="J333" s="183" t="s">
        <v>287</v>
      </c>
      <c r="K333" s="185">
        <v>45293</v>
      </c>
      <c r="L333" s="185">
        <v>45293</v>
      </c>
      <c r="M333" s="183" t="s">
        <v>348</v>
      </c>
      <c r="N333" s="186">
        <v>8313.5400000000009</v>
      </c>
      <c r="O333" s="183" t="s">
        <v>287</v>
      </c>
      <c r="P333" s="183" t="s">
        <v>356</v>
      </c>
      <c r="Q333" s="183" t="s">
        <v>287</v>
      </c>
      <c r="R333" s="183" t="s">
        <v>418</v>
      </c>
      <c r="S333" s="183" t="s">
        <v>419</v>
      </c>
      <c r="T333" s="183" t="s">
        <v>287</v>
      </c>
    </row>
    <row r="334" spans="1:20" s="183" customFormat="1" ht="14.1" customHeight="1">
      <c r="A334" s="184" t="s">
        <v>287</v>
      </c>
      <c r="B334" s="183" t="s">
        <v>288</v>
      </c>
      <c r="C334" s="183" t="s">
        <v>414</v>
      </c>
      <c r="D334" s="183" t="s">
        <v>1074</v>
      </c>
      <c r="E334" s="183" t="s">
        <v>410</v>
      </c>
      <c r="F334" s="183" t="s">
        <v>370</v>
      </c>
      <c r="G334" s="183" t="s">
        <v>411</v>
      </c>
      <c r="H334" s="183" t="s">
        <v>1075</v>
      </c>
      <c r="I334" s="183" t="s">
        <v>417</v>
      </c>
      <c r="J334" s="183" t="s">
        <v>287</v>
      </c>
      <c r="K334" s="185">
        <v>45293</v>
      </c>
      <c r="L334" s="185">
        <v>45293</v>
      </c>
      <c r="M334" s="183" t="s">
        <v>348</v>
      </c>
      <c r="N334" s="186">
        <v>8315.4500000000007</v>
      </c>
      <c r="O334" s="183" t="s">
        <v>287</v>
      </c>
      <c r="P334" s="183" t="s">
        <v>356</v>
      </c>
      <c r="Q334" s="183" t="s">
        <v>287</v>
      </c>
      <c r="R334" s="183" t="s">
        <v>418</v>
      </c>
      <c r="S334" s="183" t="s">
        <v>419</v>
      </c>
      <c r="T334" s="183" t="s">
        <v>287</v>
      </c>
    </row>
    <row r="335" spans="1:20" s="183" customFormat="1" ht="14.1" customHeight="1">
      <c r="A335" s="184" t="s">
        <v>287</v>
      </c>
      <c r="B335" s="183" t="s">
        <v>288</v>
      </c>
      <c r="C335" s="183" t="s">
        <v>414</v>
      </c>
      <c r="D335" s="183" t="s">
        <v>1076</v>
      </c>
      <c r="E335" s="183" t="s">
        <v>410</v>
      </c>
      <c r="F335" s="183" t="s">
        <v>370</v>
      </c>
      <c r="G335" s="183" t="s">
        <v>411</v>
      </c>
      <c r="H335" s="183" t="s">
        <v>1077</v>
      </c>
      <c r="I335" s="183" t="s">
        <v>417</v>
      </c>
      <c r="J335" s="183" t="s">
        <v>287</v>
      </c>
      <c r="K335" s="185">
        <v>45293</v>
      </c>
      <c r="L335" s="185">
        <v>45293</v>
      </c>
      <c r="M335" s="183" t="s">
        <v>348</v>
      </c>
      <c r="N335" s="186">
        <v>8316.31</v>
      </c>
      <c r="O335" s="183" t="s">
        <v>287</v>
      </c>
      <c r="P335" s="183" t="s">
        <v>356</v>
      </c>
      <c r="Q335" s="183" t="s">
        <v>287</v>
      </c>
      <c r="R335" s="183" t="s">
        <v>418</v>
      </c>
      <c r="S335" s="183" t="s">
        <v>419</v>
      </c>
      <c r="T335" s="183" t="s">
        <v>287</v>
      </c>
    </row>
    <row r="336" spans="1:20" s="183" customFormat="1" ht="14.1" customHeight="1">
      <c r="A336" s="184" t="s">
        <v>287</v>
      </c>
      <c r="B336" s="183" t="s">
        <v>288</v>
      </c>
      <c r="C336" s="183" t="s">
        <v>414</v>
      </c>
      <c r="D336" s="183" t="s">
        <v>1078</v>
      </c>
      <c r="E336" s="183" t="s">
        <v>410</v>
      </c>
      <c r="F336" s="183" t="s">
        <v>370</v>
      </c>
      <c r="G336" s="183" t="s">
        <v>411</v>
      </c>
      <c r="H336" s="183" t="s">
        <v>1079</v>
      </c>
      <c r="I336" s="183" t="s">
        <v>417</v>
      </c>
      <c r="J336" s="183" t="s">
        <v>287</v>
      </c>
      <c r="K336" s="185">
        <v>45293</v>
      </c>
      <c r="L336" s="185">
        <v>45293</v>
      </c>
      <c r="M336" s="183" t="s">
        <v>348</v>
      </c>
      <c r="N336" s="186">
        <v>8322.76</v>
      </c>
      <c r="O336" s="183" t="s">
        <v>287</v>
      </c>
      <c r="P336" s="183" t="s">
        <v>356</v>
      </c>
      <c r="Q336" s="183" t="s">
        <v>287</v>
      </c>
      <c r="R336" s="183" t="s">
        <v>418</v>
      </c>
      <c r="S336" s="183" t="s">
        <v>419</v>
      </c>
      <c r="T336" s="183" t="s">
        <v>287</v>
      </c>
    </row>
    <row r="337" spans="1:20" s="183" customFormat="1" ht="14.1" customHeight="1">
      <c r="A337" s="184" t="s">
        <v>287</v>
      </c>
      <c r="B337" s="183" t="s">
        <v>288</v>
      </c>
      <c r="C337" s="183" t="s">
        <v>414</v>
      </c>
      <c r="D337" s="183" t="s">
        <v>1080</v>
      </c>
      <c r="E337" s="183" t="s">
        <v>410</v>
      </c>
      <c r="F337" s="183" t="s">
        <v>370</v>
      </c>
      <c r="G337" s="183" t="s">
        <v>411</v>
      </c>
      <c r="H337" s="183" t="s">
        <v>1081</v>
      </c>
      <c r="I337" s="183" t="s">
        <v>417</v>
      </c>
      <c r="J337" s="183" t="s">
        <v>287</v>
      </c>
      <c r="K337" s="185">
        <v>45293</v>
      </c>
      <c r="L337" s="185">
        <v>45293</v>
      </c>
      <c r="M337" s="183" t="s">
        <v>348</v>
      </c>
      <c r="N337" s="186">
        <v>8371.9</v>
      </c>
      <c r="O337" s="183" t="s">
        <v>287</v>
      </c>
      <c r="P337" s="183" t="s">
        <v>356</v>
      </c>
      <c r="Q337" s="183" t="s">
        <v>287</v>
      </c>
      <c r="R337" s="183" t="s">
        <v>418</v>
      </c>
      <c r="S337" s="183" t="s">
        <v>419</v>
      </c>
      <c r="T337" s="183" t="s">
        <v>287</v>
      </c>
    </row>
    <row r="338" spans="1:20" s="183" customFormat="1" ht="14.1" customHeight="1">
      <c r="A338" s="184" t="s">
        <v>287</v>
      </c>
      <c r="B338" s="183" t="s">
        <v>288</v>
      </c>
      <c r="C338" s="183" t="s">
        <v>414</v>
      </c>
      <c r="D338" s="183" t="s">
        <v>1082</v>
      </c>
      <c r="E338" s="183" t="s">
        <v>410</v>
      </c>
      <c r="F338" s="183" t="s">
        <v>370</v>
      </c>
      <c r="G338" s="183" t="s">
        <v>411</v>
      </c>
      <c r="H338" s="183" t="s">
        <v>1083</v>
      </c>
      <c r="I338" s="183" t="s">
        <v>417</v>
      </c>
      <c r="J338" s="183" t="s">
        <v>287</v>
      </c>
      <c r="K338" s="185">
        <v>45293</v>
      </c>
      <c r="L338" s="185">
        <v>45293</v>
      </c>
      <c r="M338" s="183" t="s">
        <v>348</v>
      </c>
      <c r="N338" s="186">
        <v>8546.14</v>
      </c>
      <c r="O338" s="183" t="s">
        <v>287</v>
      </c>
      <c r="P338" s="183" t="s">
        <v>356</v>
      </c>
      <c r="Q338" s="183" t="s">
        <v>287</v>
      </c>
      <c r="R338" s="183" t="s">
        <v>418</v>
      </c>
      <c r="S338" s="183" t="s">
        <v>419</v>
      </c>
      <c r="T338" s="183" t="s">
        <v>287</v>
      </c>
    </row>
    <row r="339" spans="1:20" s="183" customFormat="1" ht="14.1" customHeight="1">
      <c r="A339" s="184" t="s">
        <v>287</v>
      </c>
      <c r="B339" s="183" t="s">
        <v>288</v>
      </c>
      <c r="C339" s="183" t="s">
        <v>414</v>
      </c>
      <c r="D339" s="183" t="s">
        <v>1084</v>
      </c>
      <c r="E339" s="183" t="s">
        <v>410</v>
      </c>
      <c r="F339" s="183" t="s">
        <v>370</v>
      </c>
      <c r="G339" s="183" t="s">
        <v>411</v>
      </c>
      <c r="H339" s="183" t="s">
        <v>1085</v>
      </c>
      <c r="I339" s="183" t="s">
        <v>417</v>
      </c>
      <c r="J339" s="183" t="s">
        <v>287</v>
      </c>
      <c r="K339" s="185">
        <v>45293</v>
      </c>
      <c r="L339" s="185">
        <v>45293</v>
      </c>
      <c r="M339" s="183" t="s">
        <v>348</v>
      </c>
      <c r="N339" s="186">
        <v>8753.36</v>
      </c>
      <c r="O339" s="183" t="s">
        <v>287</v>
      </c>
      <c r="P339" s="183" t="s">
        <v>356</v>
      </c>
      <c r="Q339" s="183" t="s">
        <v>287</v>
      </c>
      <c r="R339" s="183" t="s">
        <v>418</v>
      </c>
      <c r="S339" s="183" t="s">
        <v>419</v>
      </c>
      <c r="T339" s="183" t="s">
        <v>287</v>
      </c>
    </row>
    <row r="340" spans="1:20" s="183" customFormat="1" ht="14.1" customHeight="1">
      <c r="A340" s="184" t="s">
        <v>287</v>
      </c>
      <c r="B340" s="183" t="s">
        <v>288</v>
      </c>
      <c r="C340" s="183" t="s">
        <v>414</v>
      </c>
      <c r="D340" s="183" t="s">
        <v>1086</v>
      </c>
      <c r="E340" s="183" t="s">
        <v>410</v>
      </c>
      <c r="F340" s="183" t="s">
        <v>370</v>
      </c>
      <c r="G340" s="183" t="s">
        <v>411</v>
      </c>
      <c r="H340" s="183" t="s">
        <v>1087</v>
      </c>
      <c r="I340" s="183" t="s">
        <v>417</v>
      </c>
      <c r="J340" s="183" t="s">
        <v>287</v>
      </c>
      <c r="K340" s="185">
        <v>45293</v>
      </c>
      <c r="L340" s="185">
        <v>45293</v>
      </c>
      <c r="M340" s="183" t="s">
        <v>348</v>
      </c>
      <c r="N340" s="186">
        <v>8782.4699999999993</v>
      </c>
      <c r="O340" s="183" t="s">
        <v>287</v>
      </c>
      <c r="P340" s="183" t="s">
        <v>356</v>
      </c>
      <c r="Q340" s="183" t="s">
        <v>287</v>
      </c>
      <c r="R340" s="183" t="s">
        <v>418</v>
      </c>
      <c r="S340" s="183" t="s">
        <v>419</v>
      </c>
      <c r="T340" s="183" t="s">
        <v>287</v>
      </c>
    </row>
    <row r="341" spans="1:20" s="183" customFormat="1" ht="14.1" customHeight="1">
      <c r="A341" s="184" t="s">
        <v>287</v>
      </c>
      <c r="B341" s="183" t="s">
        <v>288</v>
      </c>
      <c r="C341" s="183" t="s">
        <v>414</v>
      </c>
      <c r="D341" s="183" t="s">
        <v>1088</v>
      </c>
      <c r="E341" s="183" t="s">
        <v>410</v>
      </c>
      <c r="F341" s="183" t="s">
        <v>370</v>
      </c>
      <c r="G341" s="183" t="s">
        <v>411</v>
      </c>
      <c r="H341" s="183" t="s">
        <v>1089</v>
      </c>
      <c r="I341" s="183" t="s">
        <v>417</v>
      </c>
      <c r="J341" s="183" t="s">
        <v>287</v>
      </c>
      <c r="K341" s="185">
        <v>45293</v>
      </c>
      <c r="L341" s="185">
        <v>45293</v>
      </c>
      <c r="M341" s="183" t="s">
        <v>348</v>
      </c>
      <c r="N341" s="186">
        <v>8801.3799999999992</v>
      </c>
      <c r="O341" s="183" t="s">
        <v>287</v>
      </c>
      <c r="P341" s="183" t="s">
        <v>356</v>
      </c>
      <c r="Q341" s="183" t="s">
        <v>287</v>
      </c>
      <c r="R341" s="183" t="s">
        <v>418</v>
      </c>
      <c r="S341" s="183" t="s">
        <v>419</v>
      </c>
      <c r="T341" s="183" t="s">
        <v>287</v>
      </c>
    </row>
    <row r="342" spans="1:20" s="183" customFormat="1" ht="14.1" customHeight="1">
      <c r="A342" s="184" t="s">
        <v>287</v>
      </c>
      <c r="B342" s="183" t="s">
        <v>288</v>
      </c>
      <c r="C342" s="183" t="s">
        <v>414</v>
      </c>
      <c r="D342" s="183" t="s">
        <v>1090</v>
      </c>
      <c r="E342" s="183" t="s">
        <v>410</v>
      </c>
      <c r="F342" s="183" t="s">
        <v>370</v>
      </c>
      <c r="G342" s="183" t="s">
        <v>411</v>
      </c>
      <c r="H342" s="183" t="s">
        <v>1091</v>
      </c>
      <c r="I342" s="183" t="s">
        <v>417</v>
      </c>
      <c r="J342" s="183" t="s">
        <v>287</v>
      </c>
      <c r="K342" s="185">
        <v>45293</v>
      </c>
      <c r="L342" s="185">
        <v>45293</v>
      </c>
      <c r="M342" s="183" t="s">
        <v>348</v>
      </c>
      <c r="N342" s="186">
        <v>8841.8700000000008</v>
      </c>
      <c r="O342" s="183" t="s">
        <v>287</v>
      </c>
      <c r="P342" s="183" t="s">
        <v>356</v>
      </c>
      <c r="Q342" s="183" t="s">
        <v>287</v>
      </c>
      <c r="R342" s="183" t="s">
        <v>418</v>
      </c>
      <c r="S342" s="183" t="s">
        <v>419</v>
      </c>
      <c r="T342" s="183" t="s">
        <v>287</v>
      </c>
    </row>
    <row r="343" spans="1:20" s="183" customFormat="1" ht="14.1" customHeight="1">
      <c r="A343" s="184" t="s">
        <v>287</v>
      </c>
      <c r="B343" s="183" t="s">
        <v>288</v>
      </c>
      <c r="C343" s="183" t="s">
        <v>414</v>
      </c>
      <c r="D343" s="183" t="s">
        <v>1092</v>
      </c>
      <c r="E343" s="183" t="s">
        <v>410</v>
      </c>
      <c r="F343" s="183" t="s">
        <v>370</v>
      </c>
      <c r="G343" s="183" t="s">
        <v>411</v>
      </c>
      <c r="H343" s="183" t="s">
        <v>1093</v>
      </c>
      <c r="I343" s="183" t="s">
        <v>417</v>
      </c>
      <c r="J343" s="183" t="s">
        <v>287</v>
      </c>
      <c r="K343" s="185">
        <v>45293</v>
      </c>
      <c r="L343" s="185">
        <v>45293</v>
      </c>
      <c r="M343" s="183" t="s">
        <v>348</v>
      </c>
      <c r="N343" s="186">
        <v>8934.77</v>
      </c>
      <c r="O343" s="183" t="s">
        <v>287</v>
      </c>
      <c r="P343" s="183" t="s">
        <v>356</v>
      </c>
      <c r="Q343" s="183" t="s">
        <v>287</v>
      </c>
      <c r="R343" s="183" t="s">
        <v>418</v>
      </c>
      <c r="S343" s="183" t="s">
        <v>419</v>
      </c>
      <c r="T343" s="183" t="s">
        <v>287</v>
      </c>
    </row>
    <row r="344" spans="1:20" s="183" customFormat="1" ht="14.1" customHeight="1">
      <c r="A344" s="184" t="s">
        <v>287</v>
      </c>
      <c r="B344" s="183" t="s">
        <v>288</v>
      </c>
      <c r="C344" s="183" t="s">
        <v>414</v>
      </c>
      <c r="D344" s="183" t="s">
        <v>1094</v>
      </c>
      <c r="E344" s="183" t="s">
        <v>410</v>
      </c>
      <c r="F344" s="183" t="s">
        <v>370</v>
      </c>
      <c r="G344" s="183" t="s">
        <v>411</v>
      </c>
      <c r="H344" s="183" t="s">
        <v>1095</v>
      </c>
      <c r="I344" s="183" t="s">
        <v>417</v>
      </c>
      <c r="J344" s="183" t="s">
        <v>287</v>
      </c>
      <c r="K344" s="185">
        <v>45293</v>
      </c>
      <c r="L344" s="185">
        <v>45293</v>
      </c>
      <c r="M344" s="183" t="s">
        <v>348</v>
      </c>
      <c r="N344" s="186">
        <v>8977.1200000000008</v>
      </c>
      <c r="O344" s="183" t="s">
        <v>287</v>
      </c>
      <c r="P344" s="183" t="s">
        <v>356</v>
      </c>
      <c r="Q344" s="183" t="s">
        <v>287</v>
      </c>
      <c r="R344" s="183" t="s">
        <v>418</v>
      </c>
      <c r="S344" s="183" t="s">
        <v>419</v>
      </c>
      <c r="T344" s="183" t="s">
        <v>287</v>
      </c>
    </row>
    <row r="345" spans="1:20" s="183" customFormat="1" ht="14.1" customHeight="1">
      <c r="A345" s="184" t="s">
        <v>287</v>
      </c>
      <c r="B345" s="183" t="s">
        <v>288</v>
      </c>
      <c r="C345" s="183" t="s">
        <v>414</v>
      </c>
      <c r="D345" s="183" t="s">
        <v>1096</v>
      </c>
      <c r="E345" s="183" t="s">
        <v>410</v>
      </c>
      <c r="F345" s="183" t="s">
        <v>370</v>
      </c>
      <c r="G345" s="183" t="s">
        <v>411</v>
      </c>
      <c r="H345" s="183" t="s">
        <v>1097</v>
      </c>
      <c r="I345" s="183" t="s">
        <v>417</v>
      </c>
      <c r="J345" s="183" t="s">
        <v>287</v>
      </c>
      <c r="K345" s="185">
        <v>45293</v>
      </c>
      <c r="L345" s="185">
        <v>45293</v>
      </c>
      <c r="M345" s="183" t="s">
        <v>348</v>
      </c>
      <c r="N345" s="186">
        <v>8987.7099999999991</v>
      </c>
      <c r="O345" s="183" t="s">
        <v>287</v>
      </c>
      <c r="P345" s="183" t="s">
        <v>356</v>
      </c>
      <c r="Q345" s="183" t="s">
        <v>287</v>
      </c>
      <c r="R345" s="183" t="s">
        <v>418</v>
      </c>
      <c r="S345" s="183" t="s">
        <v>419</v>
      </c>
      <c r="T345" s="183" t="s">
        <v>287</v>
      </c>
    </row>
    <row r="346" spans="1:20" s="183" customFormat="1" ht="14.1" customHeight="1">
      <c r="A346" s="184" t="s">
        <v>287</v>
      </c>
      <c r="B346" s="183" t="s">
        <v>288</v>
      </c>
      <c r="C346" s="183" t="s">
        <v>414</v>
      </c>
      <c r="D346" s="183" t="s">
        <v>1098</v>
      </c>
      <c r="E346" s="183" t="s">
        <v>410</v>
      </c>
      <c r="F346" s="183" t="s">
        <v>370</v>
      </c>
      <c r="G346" s="183" t="s">
        <v>411</v>
      </c>
      <c r="H346" s="183" t="s">
        <v>1099</v>
      </c>
      <c r="I346" s="183" t="s">
        <v>417</v>
      </c>
      <c r="J346" s="183" t="s">
        <v>287</v>
      </c>
      <c r="K346" s="185">
        <v>45293</v>
      </c>
      <c r="L346" s="185">
        <v>45293</v>
      </c>
      <c r="M346" s="183" t="s">
        <v>348</v>
      </c>
      <c r="N346" s="186">
        <v>9023.66</v>
      </c>
      <c r="O346" s="183" t="s">
        <v>287</v>
      </c>
      <c r="P346" s="183" t="s">
        <v>356</v>
      </c>
      <c r="Q346" s="183" t="s">
        <v>287</v>
      </c>
      <c r="R346" s="183" t="s">
        <v>418</v>
      </c>
      <c r="S346" s="183" t="s">
        <v>419</v>
      </c>
      <c r="T346" s="183" t="s">
        <v>287</v>
      </c>
    </row>
    <row r="347" spans="1:20" s="183" customFormat="1" ht="14.1" customHeight="1">
      <c r="A347" s="184" t="s">
        <v>287</v>
      </c>
      <c r="B347" s="183" t="s">
        <v>288</v>
      </c>
      <c r="C347" s="183" t="s">
        <v>414</v>
      </c>
      <c r="D347" s="183" t="s">
        <v>1100</v>
      </c>
      <c r="E347" s="183" t="s">
        <v>410</v>
      </c>
      <c r="F347" s="183" t="s">
        <v>370</v>
      </c>
      <c r="G347" s="183" t="s">
        <v>411</v>
      </c>
      <c r="H347" s="183" t="s">
        <v>1101</v>
      </c>
      <c r="I347" s="183" t="s">
        <v>417</v>
      </c>
      <c r="J347" s="183" t="s">
        <v>287</v>
      </c>
      <c r="K347" s="185">
        <v>45293</v>
      </c>
      <c r="L347" s="185">
        <v>45293</v>
      </c>
      <c r="M347" s="183" t="s">
        <v>348</v>
      </c>
      <c r="N347" s="186">
        <v>9034.84</v>
      </c>
      <c r="O347" s="183" t="s">
        <v>287</v>
      </c>
      <c r="P347" s="183" t="s">
        <v>356</v>
      </c>
      <c r="Q347" s="183" t="s">
        <v>287</v>
      </c>
      <c r="R347" s="183" t="s">
        <v>418</v>
      </c>
      <c r="S347" s="183" t="s">
        <v>419</v>
      </c>
      <c r="T347" s="183" t="s">
        <v>287</v>
      </c>
    </row>
    <row r="348" spans="1:20" s="183" customFormat="1" ht="14.1" customHeight="1">
      <c r="A348" s="184" t="s">
        <v>287</v>
      </c>
      <c r="B348" s="183" t="s">
        <v>288</v>
      </c>
      <c r="C348" s="183" t="s">
        <v>414</v>
      </c>
      <c r="D348" s="183" t="s">
        <v>1102</v>
      </c>
      <c r="E348" s="183" t="s">
        <v>410</v>
      </c>
      <c r="F348" s="183" t="s">
        <v>370</v>
      </c>
      <c r="G348" s="183" t="s">
        <v>411</v>
      </c>
      <c r="H348" s="183" t="s">
        <v>1103</v>
      </c>
      <c r="I348" s="183" t="s">
        <v>417</v>
      </c>
      <c r="J348" s="183" t="s">
        <v>287</v>
      </c>
      <c r="K348" s="185">
        <v>45293</v>
      </c>
      <c r="L348" s="185">
        <v>45293</v>
      </c>
      <c r="M348" s="183" t="s">
        <v>348</v>
      </c>
      <c r="N348" s="186">
        <v>9046.7099999999991</v>
      </c>
      <c r="O348" s="183" t="s">
        <v>287</v>
      </c>
      <c r="P348" s="183" t="s">
        <v>356</v>
      </c>
      <c r="Q348" s="183" t="s">
        <v>287</v>
      </c>
      <c r="R348" s="183" t="s">
        <v>418</v>
      </c>
      <c r="S348" s="183" t="s">
        <v>419</v>
      </c>
      <c r="T348" s="183" t="s">
        <v>287</v>
      </c>
    </row>
    <row r="349" spans="1:20" s="183" customFormat="1" ht="14.1" customHeight="1">
      <c r="A349" s="184" t="s">
        <v>287</v>
      </c>
      <c r="B349" s="183" t="s">
        <v>288</v>
      </c>
      <c r="C349" s="183" t="s">
        <v>414</v>
      </c>
      <c r="D349" s="183" t="s">
        <v>1104</v>
      </c>
      <c r="E349" s="183" t="s">
        <v>410</v>
      </c>
      <c r="F349" s="183" t="s">
        <v>370</v>
      </c>
      <c r="G349" s="183" t="s">
        <v>411</v>
      </c>
      <c r="H349" s="183" t="s">
        <v>1105</v>
      </c>
      <c r="I349" s="183" t="s">
        <v>417</v>
      </c>
      <c r="J349" s="183" t="s">
        <v>287</v>
      </c>
      <c r="K349" s="185">
        <v>45293</v>
      </c>
      <c r="L349" s="185">
        <v>45293</v>
      </c>
      <c r="M349" s="183" t="s">
        <v>348</v>
      </c>
      <c r="N349" s="186">
        <v>9092.65</v>
      </c>
      <c r="O349" s="183" t="s">
        <v>287</v>
      </c>
      <c r="P349" s="183" t="s">
        <v>356</v>
      </c>
      <c r="Q349" s="183" t="s">
        <v>287</v>
      </c>
      <c r="R349" s="183" t="s">
        <v>418</v>
      </c>
      <c r="S349" s="183" t="s">
        <v>419</v>
      </c>
      <c r="T349" s="183" t="s">
        <v>287</v>
      </c>
    </row>
    <row r="350" spans="1:20" s="183" customFormat="1" ht="14.1" customHeight="1">
      <c r="A350" s="184" t="s">
        <v>287</v>
      </c>
      <c r="B350" s="183" t="s">
        <v>288</v>
      </c>
      <c r="C350" s="183" t="s">
        <v>414</v>
      </c>
      <c r="D350" s="183" t="s">
        <v>1106</v>
      </c>
      <c r="E350" s="183" t="s">
        <v>410</v>
      </c>
      <c r="F350" s="183" t="s">
        <v>370</v>
      </c>
      <c r="G350" s="183" t="s">
        <v>411</v>
      </c>
      <c r="H350" s="183" t="s">
        <v>1107</v>
      </c>
      <c r="I350" s="183" t="s">
        <v>417</v>
      </c>
      <c r="J350" s="183" t="s">
        <v>287</v>
      </c>
      <c r="K350" s="185">
        <v>45293</v>
      </c>
      <c r="L350" s="185">
        <v>45293</v>
      </c>
      <c r="M350" s="183" t="s">
        <v>348</v>
      </c>
      <c r="N350" s="186">
        <v>9093.1299999999992</v>
      </c>
      <c r="O350" s="183" t="s">
        <v>287</v>
      </c>
      <c r="P350" s="183" t="s">
        <v>356</v>
      </c>
      <c r="Q350" s="183" t="s">
        <v>287</v>
      </c>
      <c r="R350" s="183" t="s">
        <v>418</v>
      </c>
      <c r="S350" s="183" t="s">
        <v>419</v>
      </c>
      <c r="T350" s="183" t="s">
        <v>287</v>
      </c>
    </row>
    <row r="351" spans="1:20" s="183" customFormat="1" ht="14.1" customHeight="1">
      <c r="A351" s="184" t="s">
        <v>287</v>
      </c>
      <c r="B351" s="183" t="s">
        <v>288</v>
      </c>
      <c r="C351" s="183" t="s">
        <v>414</v>
      </c>
      <c r="D351" s="183" t="s">
        <v>1108</v>
      </c>
      <c r="E351" s="183" t="s">
        <v>410</v>
      </c>
      <c r="F351" s="183" t="s">
        <v>370</v>
      </c>
      <c r="G351" s="183" t="s">
        <v>411</v>
      </c>
      <c r="H351" s="183" t="s">
        <v>1109</v>
      </c>
      <c r="I351" s="183" t="s">
        <v>417</v>
      </c>
      <c r="J351" s="183" t="s">
        <v>287</v>
      </c>
      <c r="K351" s="185">
        <v>45293</v>
      </c>
      <c r="L351" s="185">
        <v>45293</v>
      </c>
      <c r="M351" s="183" t="s">
        <v>348</v>
      </c>
      <c r="N351" s="186">
        <v>9174.15</v>
      </c>
      <c r="O351" s="183" t="s">
        <v>287</v>
      </c>
      <c r="P351" s="183" t="s">
        <v>356</v>
      </c>
      <c r="Q351" s="183" t="s">
        <v>287</v>
      </c>
      <c r="R351" s="183" t="s">
        <v>418</v>
      </c>
      <c r="S351" s="183" t="s">
        <v>419</v>
      </c>
      <c r="T351" s="183" t="s">
        <v>287</v>
      </c>
    </row>
    <row r="352" spans="1:20" s="183" customFormat="1" ht="14.1" customHeight="1">
      <c r="A352" s="184" t="s">
        <v>287</v>
      </c>
      <c r="B352" s="183" t="s">
        <v>288</v>
      </c>
      <c r="C352" s="183" t="s">
        <v>414</v>
      </c>
      <c r="D352" s="183" t="s">
        <v>1110</v>
      </c>
      <c r="E352" s="183" t="s">
        <v>410</v>
      </c>
      <c r="F352" s="183" t="s">
        <v>370</v>
      </c>
      <c r="G352" s="183" t="s">
        <v>411</v>
      </c>
      <c r="H352" s="183" t="s">
        <v>1111</v>
      </c>
      <c r="I352" s="183" t="s">
        <v>417</v>
      </c>
      <c r="J352" s="183" t="s">
        <v>287</v>
      </c>
      <c r="K352" s="185">
        <v>45293</v>
      </c>
      <c r="L352" s="185">
        <v>45293</v>
      </c>
      <c r="M352" s="183" t="s">
        <v>348</v>
      </c>
      <c r="N352" s="186">
        <v>9269.16</v>
      </c>
      <c r="O352" s="183" t="s">
        <v>287</v>
      </c>
      <c r="P352" s="183" t="s">
        <v>356</v>
      </c>
      <c r="Q352" s="183" t="s">
        <v>287</v>
      </c>
      <c r="R352" s="183" t="s">
        <v>418</v>
      </c>
      <c r="S352" s="183" t="s">
        <v>419</v>
      </c>
      <c r="T352" s="183" t="s">
        <v>287</v>
      </c>
    </row>
    <row r="353" spans="1:20" s="183" customFormat="1" ht="14.1" customHeight="1">
      <c r="A353" s="184" t="s">
        <v>287</v>
      </c>
      <c r="B353" s="183" t="s">
        <v>288</v>
      </c>
      <c r="C353" s="183" t="s">
        <v>414</v>
      </c>
      <c r="D353" s="183" t="s">
        <v>1112</v>
      </c>
      <c r="E353" s="183" t="s">
        <v>410</v>
      </c>
      <c r="F353" s="183" t="s">
        <v>370</v>
      </c>
      <c r="G353" s="183" t="s">
        <v>411</v>
      </c>
      <c r="H353" s="183" t="s">
        <v>1113</v>
      </c>
      <c r="I353" s="183" t="s">
        <v>417</v>
      </c>
      <c r="J353" s="183" t="s">
        <v>287</v>
      </c>
      <c r="K353" s="185">
        <v>45293</v>
      </c>
      <c r="L353" s="185">
        <v>45293</v>
      </c>
      <c r="M353" s="183" t="s">
        <v>348</v>
      </c>
      <c r="N353" s="186">
        <v>9306.52</v>
      </c>
      <c r="O353" s="183" t="s">
        <v>287</v>
      </c>
      <c r="P353" s="183" t="s">
        <v>356</v>
      </c>
      <c r="Q353" s="183" t="s">
        <v>287</v>
      </c>
      <c r="R353" s="183" t="s">
        <v>418</v>
      </c>
      <c r="S353" s="183" t="s">
        <v>419</v>
      </c>
      <c r="T353" s="183" t="s">
        <v>287</v>
      </c>
    </row>
    <row r="354" spans="1:20" s="183" customFormat="1" ht="14.1" customHeight="1">
      <c r="A354" s="184" t="s">
        <v>287</v>
      </c>
      <c r="B354" s="183" t="s">
        <v>288</v>
      </c>
      <c r="C354" s="183" t="s">
        <v>414</v>
      </c>
      <c r="D354" s="183" t="s">
        <v>1114</v>
      </c>
      <c r="E354" s="183" t="s">
        <v>410</v>
      </c>
      <c r="F354" s="183" t="s">
        <v>370</v>
      </c>
      <c r="G354" s="183" t="s">
        <v>411</v>
      </c>
      <c r="H354" s="183" t="s">
        <v>1115</v>
      </c>
      <c r="I354" s="183" t="s">
        <v>417</v>
      </c>
      <c r="J354" s="183" t="s">
        <v>287</v>
      </c>
      <c r="K354" s="185">
        <v>45293</v>
      </c>
      <c r="L354" s="185">
        <v>45293</v>
      </c>
      <c r="M354" s="183" t="s">
        <v>348</v>
      </c>
      <c r="N354" s="186">
        <v>9354.52</v>
      </c>
      <c r="O354" s="183" t="s">
        <v>287</v>
      </c>
      <c r="P354" s="183" t="s">
        <v>356</v>
      </c>
      <c r="Q354" s="183" t="s">
        <v>287</v>
      </c>
      <c r="R354" s="183" t="s">
        <v>418</v>
      </c>
      <c r="S354" s="183" t="s">
        <v>419</v>
      </c>
      <c r="T354" s="183" t="s">
        <v>287</v>
      </c>
    </row>
    <row r="355" spans="1:20" s="183" customFormat="1" ht="14.1" customHeight="1">
      <c r="A355" s="184" t="s">
        <v>287</v>
      </c>
      <c r="B355" s="183" t="s">
        <v>288</v>
      </c>
      <c r="C355" s="183" t="s">
        <v>414</v>
      </c>
      <c r="D355" s="183" t="s">
        <v>1116</v>
      </c>
      <c r="E355" s="183" t="s">
        <v>410</v>
      </c>
      <c r="F355" s="183" t="s">
        <v>370</v>
      </c>
      <c r="G355" s="183" t="s">
        <v>411</v>
      </c>
      <c r="H355" s="183" t="s">
        <v>1117</v>
      </c>
      <c r="I355" s="183" t="s">
        <v>417</v>
      </c>
      <c r="J355" s="183" t="s">
        <v>287</v>
      </c>
      <c r="K355" s="185">
        <v>45293</v>
      </c>
      <c r="L355" s="185">
        <v>45293</v>
      </c>
      <c r="M355" s="183" t="s">
        <v>348</v>
      </c>
      <c r="N355" s="186">
        <v>9394.9</v>
      </c>
      <c r="O355" s="183" t="s">
        <v>287</v>
      </c>
      <c r="P355" s="183" t="s">
        <v>356</v>
      </c>
      <c r="Q355" s="183" t="s">
        <v>287</v>
      </c>
      <c r="R355" s="183" t="s">
        <v>418</v>
      </c>
      <c r="S355" s="183" t="s">
        <v>419</v>
      </c>
      <c r="T355" s="183" t="s">
        <v>287</v>
      </c>
    </row>
    <row r="356" spans="1:20" s="183" customFormat="1" ht="14.1" customHeight="1">
      <c r="A356" s="184" t="s">
        <v>287</v>
      </c>
      <c r="B356" s="183" t="s">
        <v>288</v>
      </c>
      <c r="C356" s="183" t="s">
        <v>414</v>
      </c>
      <c r="D356" s="183" t="s">
        <v>1118</v>
      </c>
      <c r="E356" s="183" t="s">
        <v>410</v>
      </c>
      <c r="F356" s="183" t="s">
        <v>370</v>
      </c>
      <c r="G356" s="183" t="s">
        <v>411</v>
      </c>
      <c r="H356" s="183" t="s">
        <v>1119</v>
      </c>
      <c r="I356" s="183" t="s">
        <v>417</v>
      </c>
      <c r="J356" s="183" t="s">
        <v>287</v>
      </c>
      <c r="K356" s="185">
        <v>45293</v>
      </c>
      <c r="L356" s="185">
        <v>45293</v>
      </c>
      <c r="M356" s="183" t="s">
        <v>348</v>
      </c>
      <c r="N356" s="186">
        <v>9409.07</v>
      </c>
      <c r="O356" s="183" t="s">
        <v>287</v>
      </c>
      <c r="P356" s="183" t="s">
        <v>356</v>
      </c>
      <c r="Q356" s="183" t="s">
        <v>287</v>
      </c>
      <c r="R356" s="183" t="s">
        <v>418</v>
      </c>
      <c r="S356" s="183" t="s">
        <v>419</v>
      </c>
      <c r="T356" s="183" t="s">
        <v>287</v>
      </c>
    </row>
    <row r="357" spans="1:20" s="183" customFormat="1" ht="14.1" customHeight="1">
      <c r="A357" s="184" t="s">
        <v>287</v>
      </c>
      <c r="B357" s="183" t="s">
        <v>288</v>
      </c>
      <c r="C357" s="183" t="s">
        <v>414</v>
      </c>
      <c r="D357" s="183" t="s">
        <v>1120</v>
      </c>
      <c r="E357" s="183" t="s">
        <v>410</v>
      </c>
      <c r="F357" s="183" t="s">
        <v>370</v>
      </c>
      <c r="G357" s="183" t="s">
        <v>411</v>
      </c>
      <c r="H357" s="183" t="s">
        <v>1121</v>
      </c>
      <c r="I357" s="183" t="s">
        <v>417</v>
      </c>
      <c r="J357" s="183" t="s">
        <v>287</v>
      </c>
      <c r="K357" s="185">
        <v>45293</v>
      </c>
      <c r="L357" s="185">
        <v>45293</v>
      </c>
      <c r="M357" s="183" t="s">
        <v>348</v>
      </c>
      <c r="N357" s="186">
        <v>9449.84</v>
      </c>
      <c r="O357" s="183" t="s">
        <v>287</v>
      </c>
      <c r="P357" s="183" t="s">
        <v>356</v>
      </c>
      <c r="Q357" s="183" t="s">
        <v>287</v>
      </c>
      <c r="R357" s="183" t="s">
        <v>418</v>
      </c>
      <c r="S357" s="183" t="s">
        <v>419</v>
      </c>
      <c r="T357" s="183" t="s">
        <v>287</v>
      </c>
    </row>
    <row r="358" spans="1:20" s="183" customFormat="1" ht="14.1" customHeight="1">
      <c r="A358" s="184" t="s">
        <v>287</v>
      </c>
      <c r="B358" s="183" t="s">
        <v>288</v>
      </c>
      <c r="C358" s="183" t="s">
        <v>414</v>
      </c>
      <c r="D358" s="183" t="s">
        <v>1122</v>
      </c>
      <c r="E358" s="183" t="s">
        <v>410</v>
      </c>
      <c r="F358" s="183" t="s">
        <v>370</v>
      </c>
      <c r="G358" s="183" t="s">
        <v>411</v>
      </c>
      <c r="H358" s="183" t="s">
        <v>1123</v>
      </c>
      <c r="I358" s="183" t="s">
        <v>417</v>
      </c>
      <c r="J358" s="183" t="s">
        <v>287</v>
      </c>
      <c r="K358" s="185">
        <v>45293</v>
      </c>
      <c r="L358" s="185">
        <v>45293</v>
      </c>
      <c r="M358" s="183" t="s">
        <v>348</v>
      </c>
      <c r="N358" s="186">
        <v>9463.9500000000007</v>
      </c>
      <c r="O358" s="183" t="s">
        <v>287</v>
      </c>
      <c r="P358" s="183" t="s">
        <v>356</v>
      </c>
      <c r="Q358" s="183" t="s">
        <v>287</v>
      </c>
      <c r="R358" s="183" t="s">
        <v>418</v>
      </c>
      <c r="S358" s="183" t="s">
        <v>419</v>
      </c>
      <c r="T358" s="183" t="s">
        <v>287</v>
      </c>
    </row>
    <row r="359" spans="1:20" s="183" customFormat="1" ht="14.1" customHeight="1">
      <c r="A359" s="184" t="s">
        <v>287</v>
      </c>
      <c r="B359" s="183" t="s">
        <v>288</v>
      </c>
      <c r="C359" s="183" t="s">
        <v>414</v>
      </c>
      <c r="D359" s="183" t="s">
        <v>1124</v>
      </c>
      <c r="E359" s="183" t="s">
        <v>410</v>
      </c>
      <c r="F359" s="183" t="s">
        <v>370</v>
      </c>
      <c r="G359" s="183" t="s">
        <v>411</v>
      </c>
      <c r="H359" s="183" t="s">
        <v>1125</v>
      </c>
      <c r="I359" s="183" t="s">
        <v>417</v>
      </c>
      <c r="J359" s="183" t="s">
        <v>287</v>
      </c>
      <c r="K359" s="185">
        <v>45293</v>
      </c>
      <c r="L359" s="185">
        <v>45293</v>
      </c>
      <c r="M359" s="183" t="s">
        <v>348</v>
      </c>
      <c r="N359" s="186">
        <v>9478.16</v>
      </c>
      <c r="O359" s="183" t="s">
        <v>287</v>
      </c>
      <c r="P359" s="183" t="s">
        <v>356</v>
      </c>
      <c r="Q359" s="183" t="s">
        <v>287</v>
      </c>
      <c r="R359" s="183" t="s">
        <v>418</v>
      </c>
      <c r="S359" s="183" t="s">
        <v>419</v>
      </c>
      <c r="T359" s="183" t="s">
        <v>287</v>
      </c>
    </row>
    <row r="360" spans="1:20" s="183" customFormat="1" ht="14.1" customHeight="1">
      <c r="A360" s="184" t="s">
        <v>287</v>
      </c>
      <c r="B360" s="183" t="s">
        <v>288</v>
      </c>
      <c r="C360" s="183" t="s">
        <v>414</v>
      </c>
      <c r="D360" s="183" t="s">
        <v>1126</v>
      </c>
      <c r="E360" s="183" t="s">
        <v>410</v>
      </c>
      <c r="F360" s="183" t="s">
        <v>370</v>
      </c>
      <c r="G360" s="183" t="s">
        <v>411</v>
      </c>
      <c r="H360" s="183" t="s">
        <v>1127</v>
      </c>
      <c r="I360" s="183" t="s">
        <v>417</v>
      </c>
      <c r="J360" s="183" t="s">
        <v>287</v>
      </c>
      <c r="K360" s="185">
        <v>45293</v>
      </c>
      <c r="L360" s="185">
        <v>45293</v>
      </c>
      <c r="M360" s="183" t="s">
        <v>348</v>
      </c>
      <c r="N360" s="186">
        <v>9595.6</v>
      </c>
      <c r="O360" s="183" t="s">
        <v>287</v>
      </c>
      <c r="P360" s="183" t="s">
        <v>356</v>
      </c>
      <c r="Q360" s="183" t="s">
        <v>287</v>
      </c>
      <c r="R360" s="183" t="s">
        <v>418</v>
      </c>
      <c r="S360" s="183" t="s">
        <v>419</v>
      </c>
      <c r="T360" s="183" t="s">
        <v>287</v>
      </c>
    </row>
    <row r="361" spans="1:20" s="183" customFormat="1" ht="14.1" customHeight="1">
      <c r="A361" s="184" t="s">
        <v>287</v>
      </c>
      <c r="B361" s="183" t="s">
        <v>288</v>
      </c>
      <c r="C361" s="183" t="s">
        <v>414</v>
      </c>
      <c r="D361" s="183" t="s">
        <v>1128</v>
      </c>
      <c r="E361" s="183" t="s">
        <v>410</v>
      </c>
      <c r="F361" s="183" t="s">
        <v>370</v>
      </c>
      <c r="G361" s="183" t="s">
        <v>411</v>
      </c>
      <c r="H361" s="183" t="s">
        <v>1129</v>
      </c>
      <c r="I361" s="183" t="s">
        <v>417</v>
      </c>
      <c r="J361" s="183" t="s">
        <v>287</v>
      </c>
      <c r="K361" s="185">
        <v>45293</v>
      </c>
      <c r="L361" s="185">
        <v>45293</v>
      </c>
      <c r="M361" s="183" t="s">
        <v>348</v>
      </c>
      <c r="N361" s="186">
        <v>9595.8799999999992</v>
      </c>
      <c r="O361" s="183" t="s">
        <v>287</v>
      </c>
      <c r="P361" s="183" t="s">
        <v>356</v>
      </c>
      <c r="Q361" s="183" t="s">
        <v>287</v>
      </c>
      <c r="R361" s="183" t="s">
        <v>418</v>
      </c>
      <c r="S361" s="183" t="s">
        <v>419</v>
      </c>
      <c r="T361" s="183" t="s">
        <v>287</v>
      </c>
    </row>
    <row r="362" spans="1:20" s="183" customFormat="1" ht="14.1" customHeight="1">
      <c r="A362" s="184" t="s">
        <v>287</v>
      </c>
      <c r="B362" s="183" t="s">
        <v>288</v>
      </c>
      <c r="C362" s="183" t="s">
        <v>414</v>
      </c>
      <c r="D362" s="183" t="s">
        <v>1130</v>
      </c>
      <c r="E362" s="183" t="s">
        <v>410</v>
      </c>
      <c r="F362" s="183" t="s">
        <v>370</v>
      </c>
      <c r="G362" s="183" t="s">
        <v>411</v>
      </c>
      <c r="H362" s="183" t="s">
        <v>1131</v>
      </c>
      <c r="I362" s="183" t="s">
        <v>417</v>
      </c>
      <c r="J362" s="183" t="s">
        <v>287</v>
      </c>
      <c r="K362" s="185">
        <v>45293</v>
      </c>
      <c r="L362" s="185">
        <v>45293</v>
      </c>
      <c r="M362" s="183" t="s">
        <v>348</v>
      </c>
      <c r="N362" s="186">
        <v>9596.75</v>
      </c>
      <c r="O362" s="183" t="s">
        <v>287</v>
      </c>
      <c r="P362" s="183" t="s">
        <v>356</v>
      </c>
      <c r="Q362" s="183" t="s">
        <v>287</v>
      </c>
      <c r="R362" s="183" t="s">
        <v>418</v>
      </c>
      <c r="S362" s="183" t="s">
        <v>419</v>
      </c>
      <c r="T362" s="183" t="s">
        <v>287</v>
      </c>
    </row>
    <row r="363" spans="1:20" s="183" customFormat="1" ht="14.1" customHeight="1">
      <c r="A363" s="184" t="s">
        <v>287</v>
      </c>
      <c r="B363" s="183" t="s">
        <v>288</v>
      </c>
      <c r="C363" s="183" t="s">
        <v>414</v>
      </c>
      <c r="D363" s="183" t="s">
        <v>1132</v>
      </c>
      <c r="E363" s="183" t="s">
        <v>410</v>
      </c>
      <c r="F363" s="183" t="s">
        <v>370</v>
      </c>
      <c r="G363" s="183" t="s">
        <v>411</v>
      </c>
      <c r="H363" s="183" t="s">
        <v>1133</v>
      </c>
      <c r="I363" s="183" t="s">
        <v>417</v>
      </c>
      <c r="J363" s="183" t="s">
        <v>287</v>
      </c>
      <c r="K363" s="185">
        <v>45293</v>
      </c>
      <c r="L363" s="185">
        <v>45293</v>
      </c>
      <c r="M363" s="183" t="s">
        <v>348</v>
      </c>
      <c r="N363" s="186">
        <v>9633.86</v>
      </c>
      <c r="O363" s="183" t="s">
        <v>287</v>
      </c>
      <c r="P363" s="183" t="s">
        <v>356</v>
      </c>
      <c r="Q363" s="183" t="s">
        <v>287</v>
      </c>
      <c r="R363" s="183" t="s">
        <v>418</v>
      </c>
      <c r="S363" s="183" t="s">
        <v>419</v>
      </c>
      <c r="T363" s="183" t="s">
        <v>287</v>
      </c>
    </row>
    <row r="364" spans="1:20" s="183" customFormat="1" ht="14.1" customHeight="1">
      <c r="A364" s="184" t="s">
        <v>287</v>
      </c>
      <c r="B364" s="183" t="s">
        <v>288</v>
      </c>
      <c r="C364" s="183" t="s">
        <v>414</v>
      </c>
      <c r="D364" s="183" t="s">
        <v>1134</v>
      </c>
      <c r="E364" s="183" t="s">
        <v>410</v>
      </c>
      <c r="F364" s="183" t="s">
        <v>370</v>
      </c>
      <c r="G364" s="183" t="s">
        <v>411</v>
      </c>
      <c r="H364" s="183" t="s">
        <v>1135</v>
      </c>
      <c r="I364" s="183" t="s">
        <v>417</v>
      </c>
      <c r="J364" s="183" t="s">
        <v>287</v>
      </c>
      <c r="K364" s="185">
        <v>45293</v>
      </c>
      <c r="L364" s="185">
        <v>45293</v>
      </c>
      <c r="M364" s="183" t="s">
        <v>348</v>
      </c>
      <c r="N364" s="186">
        <v>9693.7999999999993</v>
      </c>
      <c r="O364" s="183" t="s">
        <v>287</v>
      </c>
      <c r="P364" s="183" t="s">
        <v>356</v>
      </c>
      <c r="Q364" s="183" t="s">
        <v>287</v>
      </c>
      <c r="R364" s="183" t="s">
        <v>418</v>
      </c>
      <c r="S364" s="183" t="s">
        <v>419</v>
      </c>
      <c r="T364" s="183" t="s">
        <v>287</v>
      </c>
    </row>
    <row r="365" spans="1:20" s="183" customFormat="1" ht="14.1" customHeight="1">
      <c r="A365" s="184" t="s">
        <v>287</v>
      </c>
      <c r="B365" s="183" t="s">
        <v>288</v>
      </c>
      <c r="C365" s="183" t="s">
        <v>414</v>
      </c>
      <c r="D365" s="183" t="s">
        <v>1136</v>
      </c>
      <c r="E365" s="183" t="s">
        <v>410</v>
      </c>
      <c r="F365" s="183" t="s">
        <v>370</v>
      </c>
      <c r="G365" s="183" t="s">
        <v>411</v>
      </c>
      <c r="H365" s="183" t="s">
        <v>1137</v>
      </c>
      <c r="I365" s="183" t="s">
        <v>417</v>
      </c>
      <c r="J365" s="183" t="s">
        <v>287</v>
      </c>
      <c r="K365" s="185">
        <v>45293</v>
      </c>
      <c r="L365" s="185">
        <v>45293</v>
      </c>
      <c r="M365" s="183" t="s">
        <v>348</v>
      </c>
      <c r="N365" s="186">
        <v>9732.17</v>
      </c>
      <c r="O365" s="183" t="s">
        <v>287</v>
      </c>
      <c r="P365" s="183" t="s">
        <v>356</v>
      </c>
      <c r="Q365" s="183" t="s">
        <v>287</v>
      </c>
      <c r="R365" s="183" t="s">
        <v>418</v>
      </c>
      <c r="S365" s="183" t="s">
        <v>419</v>
      </c>
      <c r="T365" s="183" t="s">
        <v>287</v>
      </c>
    </row>
    <row r="366" spans="1:20" s="183" customFormat="1" ht="14.1" customHeight="1">
      <c r="A366" s="184" t="s">
        <v>287</v>
      </c>
      <c r="B366" s="183" t="s">
        <v>288</v>
      </c>
      <c r="C366" s="183" t="s">
        <v>414</v>
      </c>
      <c r="D366" s="183" t="s">
        <v>1138</v>
      </c>
      <c r="E366" s="183" t="s">
        <v>410</v>
      </c>
      <c r="F366" s="183" t="s">
        <v>370</v>
      </c>
      <c r="G366" s="183" t="s">
        <v>411</v>
      </c>
      <c r="H366" s="183" t="s">
        <v>1139</v>
      </c>
      <c r="I366" s="183" t="s">
        <v>417</v>
      </c>
      <c r="J366" s="183" t="s">
        <v>287</v>
      </c>
      <c r="K366" s="185">
        <v>45293</v>
      </c>
      <c r="L366" s="185">
        <v>45293</v>
      </c>
      <c r="M366" s="183" t="s">
        <v>348</v>
      </c>
      <c r="N366" s="186">
        <v>9732.2099999999991</v>
      </c>
      <c r="O366" s="183" t="s">
        <v>287</v>
      </c>
      <c r="P366" s="183" t="s">
        <v>356</v>
      </c>
      <c r="Q366" s="183" t="s">
        <v>287</v>
      </c>
      <c r="R366" s="183" t="s">
        <v>418</v>
      </c>
      <c r="S366" s="183" t="s">
        <v>419</v>
      </c>
      <c r="T366" s="183" t="s">
        <v>287</v>
      </c>
    </row>
    <row r="367" spans="1:20" s="183" customFormat="1" ht="14.1" customHeight="1">
      <c r="A367" s="184" t="s">
        <v>287</v>
      </c>
      <c r="B367" s="183" t="s">
        <v>288</v>
      </c>
      <c r="C367" s="183" t="s">
        <v>414</v>
      </c>
      <c r="D367" s="183" t="s">
        <v>1140</v>
      </c>
      <c r="E367" s="183" t="s">
        <v>410</v>
      </c>
      <c r="F367" s="183" t="s">
        <v>370</v>
      </c>
      <c r="G367" s="183" t="s">
        <v>411</v>
      </c>
      <c r="H367" s="183" t="s">
        <v>1141</v>
      </c>
      <c r="I367" s="183" t="s">
        <v>417</v>
      </c>
      <c r="J367" s="183" t="s">
        <v>287</v>
      </c>
      <c r="K367" s="185">
        <v>45293</v>
      </c>
      <c r="L367" s="185">
        <v>45293</v>
      </c>
      <c r="M367" s="183" t="s">
        <v>348</v>
      </c>
      <c r="N367" s="186">
        <v>9735.07</v>
      </c>
      <c r="O367" s="183" t="s">
        <v>287</v>
      </c>
      <c r="P367" s="183" t="s">
        <v>356</v>
      </c>
      <c r="Q367" s="183" t="s">
        <v>287</v>
      </c>
      <c r="R367" s="183" t="s">
        <v>418</v>
      </c>
      <c r="S367" s="183" t="s">
        <v>419</v>
      </c>
      <c r="T367" s="183" t="s">
        <v>287</v>
      </c>
    </row>
    <row r="368" spans="1:20" s="183" customFormat="1" ht="14.1" customHeight="1">
      <c r="A368" s="184" t="s">
        <v>287</v>
      </c>
      <c r="B368" s="183" t="s">
        <v>288</v>
      </c>
      <c r="C368" s="183" t="s">
        <v>414</v>
      </c>
      <c r="D368" s="183" t="s">
        <v>1142</v>
      </c>
      <c r="E368" s="183" t="s">
        <v>410</v>
      </c>
      <c r="F368" s="183" t="s">
        <v>370</v>
      </c>
      <c r="G368" s="183" t="s">
        <v>411</v>
      </c>
      <c r="H368" s="183" t="s">
        <v>1143</v>
      </c>
      <c r="I368" s="183" t="s">
        <v>417</v>
      </c>
      <c r="J368" s="183" t="s">
        <v>287</v>
      </c>
      <c r="K368" s="185">
        <v>45293</v>
      </c>
      <c r="L368" s="185">
        <v>45293</v>
      </c>
      <c r="M368" s="183" t="s">
        <v>348</v>
      </c>
      <c r="N368" s="186">
        <v>9751.75</v>
      </c>
      <c r="O368" s="183" t="s">
        <v>287</v>
      </c>
      <c r="P368" s="183" t="s">
        <v>356</v>
      </c>
      <c r="Q368" s="183" t="s">
        <v>287</v>
      </c>
      <c r="R368" s="183" t="s">
        <v>418</v>
      </c>
      <c r="S368" s="183" t="s">
        <v>419</v>
      </c>
      <c r="T368" s="183" t="s">
        <v>287</v>
      </c>
    </row>
    <row r="369" spans="1:20" s="183" customFormat="1" ht="14.1" customHeight="1">
      <c r="A369" s="184" t="s">
        <v>287</v>
      </c>
      <c r="B369" s="183" t="s">
        <v>288</v>
      </c>
      <c r="C369" s="183" t="s">
        <v>414</v>
      </c>
      <c r="D369" s="183" t="s">
        <v>1144</v>
      </c>
      <c r="E369" s="183" t="s">
        <v>410</v>
      </c>
      <c r="F369" s="183" t="s">
        <v>370</v>
      </c>
      <c r="G369" s="183" t="s">
        <v>411</v>
      </c>
      <c r="H369" s="183" t="s">
        <v>1145</v>
      </c>
      <c r="I369" s="183" t="s">
        <v>417</v>
      </c>
      <c r="J369" s="183" t="s">
        <v>287</v>
      </c>
      <c r="K369" s="185">
        <v>45293</v>
      </c>
      <c r="L369" s="185">
        <v>45293</v>
      </c>
      <c r="M369" s="183" t="s">
        <v>348</v>
      </c>
      <c r="N369" s="186">
        <v>9766.64</v>
      </c>
      <c r="O369" s="183" t="s">
        <v>287</v>
      </c>
      <c r="P369" s="183" t="s">
        <v>356</v>
      </c>
      <c r="Q369" s="183" t="s">
        <v>287</v>
      </c>
      <c r="R369" s="183" t="s">
        <v>418</v>
      </c>
      <c r="S369" s="183" t="s">
        <v>419</v>
      </c>
      <c r="T369" s="183" t="s">
        <v>287</v>
      </c>
    </row>
    <row r="370" spans="1:20" s="183" customFormat="1" ht="14.1" customHeight="1">
      <c r="A370" s="184" t="s">
        <v>287</v>
      </c>
      <c r="B370" s="183" t="s">
        <v>288</v>
      </c>
      <c r="C370" s="183" t="s">
        <v>414</v>
      </c>
      <c r="D370" s="183" t="s">
        <v>1146</v>
      </c>
      <c r="E370" s="183" t="s">
        <v>410</v>
      </c>
      <c r="F370" s="183" t="s">
        <v>370</v>
      </c>
      <c r="G370" s="183" t="s">
        <v>411</v>
      </c>
      <c r="H370" s="183" t="s">
        <v>1147</v>
      </c>
      <c r="I370" s="183" t="s">
        <v>417</v>
      </c>
      <c r="J370" s="183" t="s">
        <v>287</v>
      </c>
      <c r="K370" s="185">
        <v>45293</v>
      </c>
      <c r="L370" s="185">
        <v>45293</v>
      </c>
      <c r="M370" s="183" t="s">
        <v>348</v>
      </c>
      <c r="N370" s="186">
        <v>9767.33</v>
      </c>
      <c r="O370" s="183" t="s">
        <v>287</v>
      </c>
      <c r="P370" s="183" t="s">
        <v>356</v>
      </c>
      <c r="Q370" s="183" t="s">
        <v>287</v>
      </c>
      <c r="R370" s="183" t="s">
        <v>418</v>
      </c>
      <c r="S370" s="183" t="s">
        <v>419</v>
      </c>
      <c r="T370" s="183" t="s">
        <v>287</v>
      </c>
    </row>
    <row r="371" spans="1:20" s="183" customFormat="1" ht="14.1" customHeight="1">
      <c r="A371" s="184" t="s">
        <v>287</v>
      </c>
      <c r="B371" s="183" t="s">
        <v>288</v>
      </c>
      <c r="C371" s="183" t="s">
        <v>414</v>
      </c>
      <c r="D371" s="183" t="s">
        <v>1148</v>
      </c>
      <c r="E371" s="183" t="s">
        <v>410</v>
      </c>
      <c r="F371" s="183" t="s">
        <v>370</v>
      </c>
      <c r="G371" s="183" t="s">
        <v>411</v>
      </c>
      <c r="H371" s="183" t="s">
        <v>1149</v>
      </c>
      <c r="I371" s="183" t="s">
        <v>417</v>
      </c>
      <c r="J371" s="183" t="s">
        <v>287</v>
      </c>
      <c r="K371" s="185">
        <v>45293</v>
      </c>
      <c r="L371" s="185">
        <v>45293</v>
      </c>
      <c r="M371" s="183" t="s">
        <v>348</v>
      </c>
      <c r="N371" s="186">
        <v>9825.92</v>
      </c>
      <c r="O371" s="183" t="s">
        <v>287</v>
      </c>
      <c r="P371" s="183" t="s">
        <v>356</v>
      </c>
      <c r="Q371" s="183" t="s">
        <v>287</v>
      </c>
      <c r="R371" s="183" t="s">
        <v>418</v>
      </c>
      <c r="S371" s="183" t="s">
        <v>419</v>
      </c>
      <c r="T371" s="183" t="s">
        <v>287</v>
      </c>
    </row>
    <row r="372" spans="1:20" s="183" customFormat="1" ht="14.1" customHeight="1">
      <c r="A372" s="184" t="s">
        <v>287</v>
      </c>
      <c r="B372" s="183" t="s">
        <v>288</v>
      </c>
      <c r="C372" s="183" t="s">
        <v>414</v>
      </c>
      <c r="D372" s="183" t="s">
        <v>1150</v>
      </c>
      <c r="E372" s="183" t="s">
        <v>410</v>
      </c>
      <c r="F372" s="183" t="s">
        <v>370</v>
      </c>
      <c r="G372" s="183" t="s">
        <v>411</v>
      </c>
      <c r="H372" s="183" t="s">
        <v>1151</v>
      </c>
      <c r="I372" s="183" t="s">
        <v>417</v>
      </c>
      <c r="J372" s="183" t="s">
        <v>287</v>
      </c>
      <c r="K372" s="185">
        <v>45293</v>
      </c>
      <c r="L372" s="185">
        <v>45293</v>
      </c>
      <c r="M372" s="183" t="s">
        <v>348</v>
      </c>
      <c r="N372" s="186">
        <v>9831.36</v>
      </c>
      <c r="O372" s="183" t="s">
        <v>287</v>
      </c>
      <c r="P372" s="183" t="s">
        <v>356</v>
      </c>
      <c r="Q372" s="183" t="s">
        <v>287</v>
      </c>
      <c r="R372" s="183" t="s">
        <v>418</v>
      </c>
      <c r="S372" s="183" t="s">
        <v>419</v>
      </c>
      <c r="T372" s="183" t="s">
        <v>287</v>
      </c>
    </row>
    <row r="373" spans="1:20" s="183" customFormat="1" ht="14.1" customHeight="1">
      <c r="A373" s="184" t="s">
        <v>287</v>
      </c>
      <c r="B373" s="183" t="s">
        <v>288</v>
      </c>
      <c r="C373" s="183" t="s">
        <v>414</v>
      </c>
      <c r="D373" s="183" t="s">
        <v>1152</v>
      </c>
      <c r="E373" s="183" t="s">
        <v>410</v>
      </c>
      <c r="F373" s="183" t="s">
        <v>370</v>
      </c>
      <c r="G373" s="183" t="s">
        <v>411</v>
      </c>
      <c r="H373" s="183" t="s">
        <v>1153</v>
      </c>
      <c r="I373" s="183" t="s">
        <v>417</v>
      </c>
      <c r="J373" s="183" t="s">
        <v>287</v>
      </c>
      <c r="K373" s="185">
        <v>45293</v>
      </c>
      <c r="L373" s="185">
        <v>45293</v>
      </c>
      <c r="M373" s="183" t="s">
        <v>348</v>
      </c>
      <c r="N373" s="186">
        <v>9854.82</v>
      </c>
      <c r="O373" s="183" t="s">
        <v>287</v>
      </c>
      <c r="P373" s="183" t="s">
        <v>356</v>
      </c>
      <c r="Q373" s="183" t="s">
        <v>287</v>
      </c>
      <c r="R373" s="183" t="s">
        <v>418</v>
      </c>
      <c r="S373" s="183" t="s">
        <v>419</v>
      </c>
      <c r="T373" s="183" t="s">
        <v>287</v>
      </c>
    </row>
    <row r="374" spans="1:20" s="183" customFormat="1" ht="14.1" customHeight="1">
      <c r="A374" s="184" t="s">
        <v>287</v>
      </c>
      <c r="B374" s="183" t="s">
        <v>288</v>
      </c>
      <c r="C374" s="183" t="s">
        <v>414</v>
      </c>
      <c r="D374" s="183" t="s">
        <v>1154</v>
      </c>
      <c r="E374" s="183" t="s">
        <v>410</v>
      </c>
      <c r="F374" s="183" t="s">
        <v>370</v>
      </c>
      <c r="G374" s="183" t="s">
        <v>411</v>
      </c>
      <c r="H374" s="183" t="s">
        <v>1155</v>
      </c>
      <c r="I374" s="183" t="s">
        <v>417</v>
      </c>
      <c r="J374" s="183" t="s">
        <v>287</v>
      </c>
      <c r="K374" s="185">
        <v>45293</v>
      </c>
      <c r="L374" s="185">
        <v>45293</v>
      </c>
      <c r="M374" s="183" t="s">
        <v>348</v>
      </c>
      <c r="N374" s="186">
        <v>9861.4500000000007</v>
      </c>
      <c r="O374" s="183" t="s">
        <v>287</v>
      </c>
      <c r="P374" s="183" t="s">
        <v>356</v>
      </c>
      <c r="Q374" s="183" t="s">
        <v>287</v>
      </c>
      <c r="R374" s="183" t="s">
        <v>418</v>
      </c>
      <c r="S374" s="183" t="s">
        <v>419</v>
      </c>
      <c r="T374" s="183" t="s">
        <v>287</v>
      </c>
    </row>
    <row r="375" spans="1:20" s="183" customFormat="1" ht="14.1" customHeight="1">
      <c r="A375" s="184" t="s">
        <v>287</v>
      </c>
      <c r="B375" s="183" t="s">
        <v>288</v>
      </c>
      <c r="C375" s="183" t="s">
        <v>414</v>
      </c>
      <c r="D375" s="183" t="s">
        <v>1156</v>
      </c>
      <c r="E375" s="183" t="s">
        <v>410</v>
      </c>
      <c r="F375" s="183" t="s">
        <v>370</v>
      </c>
      <c r="G375" s="183" t="s">
        <v>411</v>
      </c>
      <c r="H375" s="183" t="s">
        <v>1157</v>
      </c>
      <c r="I375" s="183" t="s">
        <v>417</v>
      </c>
      <c r="J375" s="183" t="s">
        <v>287</v>
      </c>
      <c r="K375" s="185">
        <v>45293</v>
      </c>
      <c r="L375" s="185">
        <v>45293</v>
      </c>
      <c r="M375" s="183" t="s">
        <v>348</v>
      </c>
      <c r="N375" s="186">
        <v>9875.0300000000007</v>
      </c>
      <c r="O375" s="183" t="s">
        <v>287</v>
      </c>
      <c r="P375" s="183" t="s">
        <v>356</v>
      </c>
      <c r="Q375" s="183" t="s">
        <v>287</v>
      </c>
      <c r="R375" s="183" t="s">
        <v>418</v>
      </c>
      <c r="S375" s="183" t="s">
        <v>419</v>
      </c>
      <c r="T375" s="183" t="s">
        <v>287</v>
      </c>
    </row>
    <row r="376" spans="1:20" s="183" customFormat="1" ht="14.1" customHeight="1">
      <c r="A376" s="184" t="s">
        <v>287</v>
      </c>
      <c r="B376" s="183" t="s">
        <v>288</v>
      </c>
      <c r="C376" s="183" t="s">
        <v>414</v>
      </c>
      <c r="D376" s="183" t="s">
        <v>1158</v>
      </c>
      <c r="E376" s="183" t="s">
        <v>410</v>
      </c>
      <c r="F376" s="183" t="s">
        <v>370</v>
      </c>
      <c r="G376" s="183" t="s">
        <v>411</v>
      </c>
      <c r="H376" s="183" t="s">
        <v>1159</v>
      </c>
      <c r="I376" s="183" t="s">
        <v>417</v>
      </c>
      <c r="J376" s="183" t="s">
        <v>287</v>
      </c>
      <c r="K376" s="185">
        <v>45293</v>
      </c>
      <c r="L376" s="185">
        <v>45293</v>
      </c>
      <c r="M376" s="183" t="s">
        <v>348</v>
      </c>
      <c r="N376" s="186">
        <v>9961.57</v>
      </c>
      <c r="O376" s="183" t="s">
        <v>287</v>
      </c>
      <c r="P376" s="183" t="s">
        <v>356</v>
      </c>
      <c r="Q376" s="183" t="s">
        <v>287</v>
      </c>
      <c r="R376" s="183" t="s">
        <v>418</v>
      </c>
      <c r="S376" s="183" t="s">
        <v>419</v>
      </c>
      <c r="T376" s="183" t="s">
        <v>287</v>
      </c>
    </row>
    <row r="377" spans="1:20" s="183" customFormat="1" ht="14.1" customHeight="1">
      <c r="A377" s="184" t="s">
        <v>287</v>
      </c>
      <c r="B377" s="183" t="s">
        <v>288</v>
      </c>
      <c r="C377" s="183" t="s">
        <v>414</v>
      </c>
      <c r="D377" s="183" t="s">
        <v>1160</v>
      </c>
      <c r="E377" s="183" t="s">
        <v>410</v>
      </c>
      <c r="F377" s="183" t="s">
        <v>370</v>
      </c>
      <c r="G377" s="183" t="s">
        <v>411</v>
      </c>
      <c r="H377" s="183" t="s">
        <v>1161</v>
      </c>
      <c r="I377" s="183" t="s">
        <v>417</v>
      </c>
      <c r="J377" s="183" t="s">
        <v>287</v>
      </c>
      <c r="K377" s="185">
        <v>45293</v>
      </c>
      <c r="L377" s="185">
        <v>45293</v>
      </c>
      <c r="M377" s="183" t="s">
        <v>348</v>
      </c>
      <c r="N377" s="186">
        <v>9973.32</v>
      </c>
      <c r="O377" s="183" t="s">
        <v>287</v>
      </c>
      <c r="P377" s="183" t="s">
        <v>356</v>
      </c>
      <c r="Q377" s="183" t="s">
        <v>287</v>
      </c>
      <c r="R377" s="183" t="s">
        <v>418</v>
      </c>
      <c r="S377" s="183" t="s">
        <v>419</v>
      </c>
      <c r="T377" s="183" t="s">
        <v>287</v>
      </c>
    </row>
    <row r="378" spans="1:20" s="183" customFormat="1" ht="14.1" customHeight="1">
      <c r="A378" s="184" t="s">
        <v>287</v>
      </c>
      <c r="B378" s="183" t="s">
        <v>288</v>
      </c>
      <c r="C378" s="183" t="s">
        <v>414</v>
      </c>
      <c r="D378" s="183" t="s">
        <v>1162</v>
      </c>
      <c r="E378" s="183" t="s">
        <v>410</v>
      </c>
      <c r="F378" s="183" t="s">
        <v>370</v>
      </c>
      <c r="G378" s="183" t="s">
        <v>411</v>
      </c>
      <c r="H378" s="183" t="s">
        <v>1163</v>
      </c>
      <c r="I378" s="183" t="s">
        <v>417</v>
      </c>
      <c r="J378" s="183" t="s">
        <v>287</v>
      </c>
      <c r="K378" s="185">
        <v>45293</v>
      </c>
      <c r="L378" s="185">
        <v>45293</v>
      </c>
      <c r="M378" s="183" t="s">
        <v>348</v>
      </c>
      <c r="N378" s="186">
        <v>9994.36</v>
      </c>
      <c r="O378" s="183" t="s">
        <v>287</v>
      </c>
      <c r="P378" s="183" t="s">
        <v>356</v>
      </c>
      <c r="Q378" s="183" t="s">
        <v>287</v>
      </c>
      <c r="R378" s="183" t="s">
        <v>418</v>
      </c>
      <c r="S378" s="183" t="s">
        <v>419</v>
      </c>
      <c r="T378" s="183" t="s">
        <v>287</v>
      </c>
    </row>
    <row r="379" spans="1:20" s="183" customFormat="1" ht="14.1" customHeight="1">
      <c r="A379" s="184" t="s">
        <v>287</v>
      </c>
      <c r="B379" s="183" t="s">
        <v>288</v>
      </c>
      <c r="C379" s="183" t="s">
        <v>414</v>
      </c>
      <c r="D379" s="183" t="s">
        <v>1164</v>
      </c>
      <c r="E379" s="183" t="s">
        <v>410</v>
      </c>
      <c r="F379" s="183" t="s">
        <v>370</v>
      </c>
      <c r="G379" s="183" t="s">
        <v>411</v>
      </c>
      <c r="H379" s="183" t="s">
        <v>1165</v>
      </c>
      <c r="I379" s="183" t="s">
        <v>417</v>
      </c>
      <c r="J379" s="183" t="s">
        <v>287</v>
      </c>
      <c r="K379" s="185">
        <v>45293</v>
      </c>
      <c r="L379" s="185">
        <v>45293</v>
      </c>
      <c r="M379" s="183" t="s">
        <v>348</v>
      </c>
      <c r="N379" s="186">
        <v>10003.59</v>
      </c>
      <c r="O379" s="183" t="s">
        <v>287</v>
      </c>
      <c r="P379" s="183" t="s">
        <v>356</v>
      </c>
      <c r="Q379" s="183" t="s">
        <v>287</v>
      </c>
      <c r="R379" s="183" t="s">
        <v>418</v>
      </c>
      <c r="S379" s="183" t="s">
        <v>419</v>
      </c>
      <c r="T379" s="183" t="s">
        <v>287</v>
      </c>
    </row>
    <row r="380" spans="1:20" s="183" customFormat="1" ht="14.1" customHeight="1">
      <c r="A380" s="184" t="s">
        <v>287</v>
      </c>
      <c r="B380" s="183" t="s">
        <v>288</v>
      </c>
      <c r="C380" s="183" t="s">
        <v>414</v>
      </c>
      <c r="D380" s="183" t="s">
        <v>1166</v>
      </c>
      <c r="E380" s="183" t="s">
        <v>410</v>
      </c>
      <c r="F380" s="183" t="s">
        <v>370</v>
      </c>
      <c r="G380" s="183" t="s">
        <v>411</v>
      </c>
      <c r="H380" s="183" t="s">
        <v>1167</v>
      </c>
      <c r="I380" s="183" t="s">
        <v>417</v>
      </c>
      <c r="J380" s="183" t="s">
        <v>287</v>
      </c>
      <c r="K380" s="185">
        <v>45293</v>
      </c>
      <c r="L380" s="185">
        <v>45293</v>
      </c>
      <c r="M380" s="183" t="s">
        <v>348</v>
      </c>
      <c r="N380" s="186">
        <v>10032.76</v>
      </c>
      <c r="O380" s="183" t="s">
        <v>287</v>
      </c>
      <c r="P380" s="183" t="s">
        <v>356</v>
      </c>
      <c r="Q380" s="183" t="s">
        <v>287</v>
      </c>
      <c r="R380" s="183" t="s">
        <v>418</v>
      </c>
      <c r="S380" s="183" t="s">
        <v>419</v>
      </c>
      <c r="T380" s="183" t="s">
        <v>287</v>
      </c>
    </row>
    <row r="381" spans="1:20" s="183" customFormat="1" ht="14.1" customHeight="1">
      <c r="A381" s="184" t="s">
        <v>287</v>
      </c>
      <c r="B381" s="183" t="s">
        <v>288</v>
      </c>
      <c r="C381" s="183" t="s">
        <v>414</v>
      </c>
      <c r="D381" s="183" t="s">
        <v>1168</v>
      </c>
      <c r="E381" s="183" t="s">
        <v>410</v>
      </c>
      <c r="F381" s="183" t="s">
        <v>370</v>
      </c>
      <c r="G381" s="183" t="s">
        <v>411</v>
      </c>
      <c r="H381" s="183" t="s">
        <v>1169</v>
      </c>
      <c r="I381" s="183" t="s">
        <v>417</v>
      </c>
      <c r="J381" s="183" t="s">
        <v>287</v>
      </c>
      <c r="K381" s="185">
        <v>45293</v>
      </c>
      <c r="L381" s="185">
        <v>45293</v>
      </c>
      <c r="M381" s="183" t="s">
        <v>348</v>
      </c>
      <c r="N381" s="186">
        <v>10054.4</v>
      </c>
      <c r="O381" s="183" t="s">
        <v>287</v>
      </c>
      <c r="P381" s="183" t="s">
        <v>356</v>
      </c>
      <c r="Q381" s="183" t="s">
        <v>287</v>
      </c>
      <c r="R381" s="183" t="s">
        <v>418</v>
      </c>
      <c r="S381" s="183" t="s">
        <v>419</v>
      </c>
      <c r="T381" s="183" t="s">
        <v>287</v>
      </c>
    </row>
    <row r="382" spans="1:20" s="183" customFormat="1" ht="14.1" customHeight="1">
      <c r="A382" s="184" t="s">
        <v>287</v>
      </c>
      <c r="B382" s="183" t="s">
        <v>288</v>
      </c>
      <c r="C382" s="183" t="s">
        <v>414</v>
      </c>
      <c r="D382" s="183" t="s">
        <v>1170</v>
      </c>
      <c r="E382" s="183" t="s">
        <v>410</v>
      </c>
      <c r="F382" s="183" t="s">
        <v>370</v>
      </c>
      <c r="G382" s="183" t="s">
        <v>411</v>
      </c>
      <c r="H382" s="183" t="s">
        <v>1171</v>
      </c>
      <c r="I382" s="183" t="s">
        <v>417</v>
      </c>
      <c r="J382" s="183" t="s">
        <v>287</v>
      </c>
      <c r="K382" s="185">
        <v>45293</v>
      </c>
      <c r="L382" s="185">
        <v>45293</v>
      </c>
      <c r="M382" s="183" t="s">
        <v>348</v>
      </c>
      <c r="N382" s="186">
        <v>10078.459999999999</v>
      </c>
      <c r="O382" s="183" t="s">
        <v>287</v>
      </c>
      <c r="P382" s="183" t="s">
        <v>356</v>
      </c>
      <c r="Q382" s="183" t="s">
        <v>287</v>
      </c>
      <c r="R382" s="183" t="s">
        <v>418</v>
      </c>
      <c r="S382" s="183" t="s">
        <v>419</v>
      </c>
      <c r="T382" s="183" t="s">
        <v>287</v>
      </c>
    </row>
    <row r="383" spans="1:20" s="183" customFormat="1" ht="14.1" customHeight="1">
      <c r="A383" s="184" t="s">
        <v>287</v>
      </c>
      <c r="B383" s="183" t="s">
        <v>288</v>
      </c>
      <c r="C383" s="183" t="s">
        <v>414</v>
      </c>
      <c r="D383" s="183" t="s">
        <v>1172</v>
      </c>
      <c r="E383" s="183" t="s">
        <v>410</v>
      </c>
      <c r="F383" s="183" t="s">
        <v>370</v>
      </c>
      <c r="G383" s="183" t="s">
        <v>411</v>
      </c>
      <c r="H383" s="183" t="s">
        <v>1173</v>
      </c>
      <c r="I383" s="183" t="s">
        <v>417</v>
      </c>
      <c r="J383" s="183" t="s">
        <v>287</v>
      </c>
      <c r="K383" s="185">
        <v>45293</v>
      </c>
      <c r="L383" s="185">
        <v>45293</v>
      </c>
      <c r="M383" s="183" t="s">
        <v>348</v>
      </c>
      <c r="N383" s="186">
        <v>10107.69</v>
      </c>
      <c r="O383" s="183" t="s">
        <v>287</v>
      </c>
      <c r="P383" s="183" t="s">
        <v>356</v>
      </c>
      <c r="Q383" s="183" t="s">
        <v>287</v>
      </c>
      <c r="R383" s="183" t="s">
        <v>418</v>
      </c>
      <c r="S383" s="183" t="s">
        <v>419</v>
      </c>
      <c r="T383" s="183" t="s">
        <v>287</v>
      </c>
    </row>
    <row r="384" spans="1:20" s="183" customFormat="1" ht="14.1" customHeight="1">
      <c r="A384" s="184" t="s">
        <v>287</v>
      </c>
      <c r="B384" s="183" t="s">
        <v>288</v>
      </c>
      <c r="C384" s="183" t="s">
        <v>414</v>
      </c>
      <c r="D384" s="183" t="s">
        <v>1174</v>
      </c>
      <c r="E384" s="183" t="s">
        <v>410</v>
      </c>
      <c r="F384" s="183" t="s">
        <v>370</v>
      </c>
      <c r="G384" s="183" t="s">
        <v>411</v>
      </c>
      <c r="H384" s="183" t="s">
        <v>1175</v>
      </c>
      <c r="I384" s="183" t="s">
        <v>417</v>
      </c>
      <c r="J384" s="183" t="s">
        <v>287</v>
      </c>
      <c r="K384" s="185">
        <v>45293</v>
      </c>
      <c r="L384" s="185">
        <v>45293</v>
      </c>
      <c r="M384" s="183" t="s">
        <v>348</v>
      </c>
      <c r="N384" s="186">
        <v>10153</v>
      </c>
      <c r="O384" s="183" t="s">
        <v>287</v>
      </c>
      <c r="P384" s="183" t="s">
        <v>356</v>
      </c>
      <c r="Q384" s="183" t="s">
        <v>287</v>
      </c>
      <c r="R384" s="183" t="s">
        <v>418</v>
      </c>
      <c r="S384" s="183" t="s">
        <v>419</v>
      </c>
      <c r="T384" s="183" t="s">
        <v>287</v>
      </c>
    </row>
    <row r="385" spans="1:20" s="183" customFormat="1" ht="14.1" customHeight="1">
      <c r="A385" s="184" t="s">
        <v>287</v>
      </c>
      <c r="B385" s="183" t="s">
        <v>288</v>
      </c>
      <c r="C385" s="183" t="s">
        <v>414</v>
      </c>
      <c r="D385" s="183" t="s">
        <v>1176</v>
      </c>
      <c r="E385" s="183" t="s">
        <v>410</v>
      </c>
      <c r="F385" s="183" t="s">
        <v>370</v>
      </c>
      <c r="G385" s="183" t="s">
        <v>411</v>
      </c>
      <c r="H385" s="183" t="s">
        <v>1177</v>
      </c>
      <c r="I385" s="183" t="s">
        <v>417</v>
      </c>
      <c r="J385" s="183" t="s">
        <v>287</v>
      </c>
      <c r="K385" s="185">
        <v>45293</v>
      </c>
      <c r="L385" s="185">
        <v>45293</v>
      </c>
      <c r="M385" s="183" t="s">
        <v>348</v>
      </c>
      <c r="N385" s="186">
        <v>10162.84</v>
      </c>
      <c r="O385" s="183" t="s">
        <v>287</v>
      </c>
      <c r="P385" s="183" t="s">
        <v>356</v>
      </c>
      <c r="Q385" s="183" t="s">
        <v>287</v>
      </c>
      <c r="R385" s="183" t="s">
        <v>418</v>
      </c>
      <c r="S385" s="183" t="s">
        <v>419</v>
      </c>
      <c r="T385" s="183" t="s">
        <v>287</v>
      </c>
    </row>
    <row r="386" spans="1:20" s="183" customFormat="1" ht="14.1" customHeight="1">
      <c r="A386" s="184" t="s">
        <v>287</v>
      </c>
      <c r="B386" s="183" t="s">
        <v>288</v>
      </c>
      <c r="C386" s="183" t="s">
        <v>414</v>
      </c>
      <c r="D386" s="183" t="s">
        <v>1178</v>
      </c>
      <c r="E386" s="183" t="s">
        <v>410</v>
      </c>
      <c r="F386" s="183" t="s">
        <v>370</v>
      </c>
      <c r="G386" s="183" t="s">
        <v>411</v>
      </c>
      <c r="H386" s="183" t="s">
        <v>1179</v>
      </c>
      <c r="I386" s="183" t="s">
        <v>417</v>
      </c>
      <c r="J386" s="183" t="s">
        <v>287</v>
      </c>
      <c r="K386" s="185">
        <v>45293</v>
      </c>
      <c r="L386" s="185">
        <v>45293</v>
      </c>
      <c r="M386" s="183" t="s">
        <v>348</v>
      </c>
      <c r="N386" s="186">
        <v>10173.69</v>
      </c>
      <c r="O386" s="183" t="s">
        <v>287</v>
      </c>
      <c r="P386" s="183" t="s">
        <v>356</v>
      </c>
      <c r="Q386" s="183" t="s">
        <v>287</v>
      </c>
      <c r="R386" s="183" t="s">
        <v>418</v>
      </c>
      <c r="S386" s="183" t="s">
        <v>419</v>
      </c>
      <c r="T386" s="183" t="s">
        <v>287</v>
      </c>
    </row>
    <row r="387" spans="1:20" s="183" customFormat="1" ht="14.1" customHeight="1">
      <c r="A387" s="184" t="s">
        <v>287</v>
      </c>
      <c r="B387" s="183" t="s">
        <v>288</v>
      </c>
      <c r="C387" s="183" t="s">
        <v>414</v>
      </c>
      <c r="D387" s="183" t="s">
        <v>1180</v>
      </c>
      <c r="E387" s="183" t="s">
        <v>410</v>
      </c>
      <c r="F387" s="183" t="s">
        <v>370</v>
      </c>
      <c r="G387" s="183" t="s">
        <v>411</v>
      </c>
      <c r="H387" s="183" t="s">
        <v>1181</v>
      </c>
      <c r="I387" s="183" t="s">
        <v>417</v>
      </c>
      <c r="J387" s="183" t="s">
        <v>287</v>
      </c>
      <c r="K387" s="185">
        <v>45293</v>
      </c>
      <c r="L387" s="185">
        <v>45293</v>
      </c>
      <c r="M387" s="183" t="s">
        <v>348</v>
      </c>
      <c r="N387" s="186">
        <v>10278.67</v>
      </c>
      <c r="O387" s="183" t="s">
        <v>287</v>
      </c>
      <c r="P387" s="183" t="s">
        <v>356</v>
      </c>
      <c r="Q387" s="183" t="s">
        <v>287</v>
      </c>
      <c r="R387" s="183" t="s">
        <v>418</v>
      </c>
      <c r="S387" s="183" t="s">
        <v>419</v>
      </c>
      <c r="T387" s="183" t="s">
        <v>287</v>
      </c>
    </row>
    <row r="388" spans="1:20" s="183" customFormat="1" ht="14.1" customHeight="1">
      <c r="A388" s="184" t="s">
        <v>287</v>
      </c>
      <c r="B388" s="183" t="s">
        <v>288</v>
      </c>
      <c r="C388" s="183" t="s">
        <v>414</v>
      </c>
      <c r="D388" s="183" t="s">
        <v>1182</v>
      </c>
      <c r="E388" s="183" t="s">
        <v>410</v>
      </c>
      <c r="F388" s="183" t="s">
        <v>370</v>
      </c>
      <c r="G388" s="183" t="s">
        <v>411</v>
      </c>
      <c r="H388" s="183" t="s">
        <v>1183</v>
      </c>
      <c r="I388" s="183" t="s">
        <v>417</v>
      </c>
      <c r="J388" s="183" t="s">
        <v>287</v>
      </c>
      <c r="K388" s="185">
        <v>45293</v>
      </c>
      <c r="L388" s="185">
        <v>45293</v>
      </c>
      <c r="M388" s="183" t="s">
        <v>348</v>
      </c>
      <c r="N388" s="186">
        <v>10316.06</v>
      </c>
      <c r="O388" s="183" t="s">
        <v>287</v>
      </c>
      <c r="P388" s="183" t="s">
        <v>356</v>
      </c>
      <c r="Q388" s="183" t="s">
        <v>287</v>
      </c>
      <c r="R388" s="183" t="s">
        <v>418</v>
      </c>
      <c r="S388" s="183" t="s">
        <v>419</v>
      </c>
      <c r="T388" s="183" t="s">
        <v>287</v>
      </c>
    </row>
    <row r="389" spans="1:20" s="183" customFormat="1" ht="14.1" customHeight="1">
      <c r="A389" s="184" t="s">
        <v>287</v>
      </c>
      <c r="B389" s="183" t="s">
        <v>288</v>
      </c>
      <c r="C389" s="183" t="s">
        <v>414</v>
      </c>
      <c r="D389" s="183" t="s">
        <v>1184</v>
      </c>
      <c r="E389" s="183" t="s">
        <v>410</v>
      </c>
      <c r="F389" s="183" t="s">
        <v>370</v>
      </c>
      <c r="G389" s="183" t="s">
        <v>411</v>
      </c>
      <c r="H389" s="183" t="s">
        <v>1185</v>
      </c>
      <c r="I389" s="183" t="s">
        <v>417</v>
      </c>
      <c r="J389" s="183" t="s">
        <v>287</v>
      </c>
      <c r="K389" s="185">
        <v>45293</v>
      </c>
      <c r="L389" s="185">
        <v>45293</v>
      </c>
      <c r="M389" s="183" t="s">
        <v>348</v>
      </c>
      <c r="N389" s="186">
        <v>10324.120000000001</v>
      </c>
      <c r="O389" s="183" t="s">
        <v>287</v>
      </c>
      <c r="P389" s="183" t="s">
        <v>356</v>
      </c>
      <c r="Q389" s="183" t="s">
        <v>287</v>
      </c>
      <c r="R389" s="183" t="s">
        <v>418</v>
      </c>
      <c r="S389" s="183" t="s">
        <v>419</v>
      </c>
      <c r="T389" s="183" t="s">
        <v>287</v>
      </c>
    </row>
    <row r="390" spans="1:20" s="183" customFormat="1" ht="14.1" customHeight="1">
      <c r="A390" s="184" t="s">
        <v>287</v>
      </c>
      <c r="B390" s="183" t="s">
        <v>288</v>
      </c>
      <c r="C390" s="183" t="s">
        <v>414</v>
      </c>
      <c r="D390" s="183" t="s">
        <v>1186</v>
      </c>
      <c r="E390" s="183" t="s">
        <v>410</v>
      </c>
      <c r="F390" s="183" t="s">
        <v>370</v>
      </c>
      <c r="G390" s="183" t="s">
        <v>411</v>
      </c>
      <c r="H390" s="183" t="s">
        <v>1187</v>
      </c>
      <c r="I390" s="183" t="s">
        <v>417</v>
      </c>
      <c r="J390" s="183" t="s">
        <v>287</v>
      </c>
      <c r="K390" s="185">
        <v>45293</v>
      </c>
      <c r="L390" s="185">
        <v>45293</v>
      </c>
      <c r="M390" s="183" t="s">
        <v>348</v>
      </c>
      <c r="N390" s="186">
        <v>10387.24</v>
      </c>
      <c r="O390" s="183" t="s">
        <v>287</v>
      </c>
      <c r="P390" s="183" t="s">
        <v>356</v>
      </c>
      <c r="Q390" s="183" t="s">
        <v>287</v>
      </c>
      <c r="R390" s="183" t="s">
        <v>418</v>
      </c>
      <c r="S390" s="183" t="s">
        <v>419</v>
      </c>
      <c r="T390" s="183" t="s">
        <v>287</v>
      </c>
    </row>
    <row r="391" spans="1:20" s="183" customFormat="1" ht="14.1" customHeight="1">
      <c r="A391" s="184" t="s">
        <v>287</v>
      </c>
      <c r="B391" s="183" t="s">
        <v>288</v>
      </c>
      <c r="C391" s="183" t="s">
        <v>414</v>
      </c>
      <c r="D391" s="183" t="s">
        <v>1188</v>
      </c>
      <c r="E391" s="183" t="s">
        <v>410</v>
      </c>
      <c r="F391" s="183" t="s">
        <v>370</v>
      </c>
      <c r="G391" s="183" t="s">
        <v>411</v>
      </c>
      <c r="H391" s="183" t="s">
        <v>1189</v>
      </c>
      <c r="I391" s="183" t="s">
        <v>417</v>
      </c>
      <c r="J391" s="183" t="s">
        <v>287</v>
      </c>
      <c r="K391" s="185">
        <v>45293</v>
      </c>
      <c r="L391" s="185">
        <v>45293</v>
      </c>
      <c r="M391" s="183" t="s">
        <v>348</v>
      </c>
      <c r="N391" s="186">
        <v>10431.17</v>
      </c>
      <c r="O391" s="183" t="s">
        <v>287</v>
      </c>
      <c r="P391" s="183" t="s">
        <v>356</v>
      </c>
      <c r="Q391" s="183" t="s">
        <v>287</v>
      </c>
      <c r="R391" s="183" t="s">
        <v>418</v>
      </c>
      <c r="S391" s="183" t="s">
        <v>419</v>
      </c>
      <c r="T391" s="183" t="s">
        <v>287</v>
      </c>
    </row>
    <row r="392" spans="1:20" s="183" customFormat="1" ht="14.1" customHeight="1">
      <c r="A392" s="184" t="s">
        <v>287</v>
      </c>
      <c r="B392" s="183" t="s">
        <v>288</v>
      </c>
      <c r="C392" s="183" t="s">
        <v>414</v>
      </c>
      <c r="D392" s="183" t="s">
        <v>1190</v>
      </c>
      <c r="E392" s="183" t="s">
        <v>410</v>
      </c>
      <c r="F392" s="183" t="s">
        <v>370</v>
      </c>
      <c r="G392" s="183" t="s">
        <v>411</v>
      </c>
      <c r="H392" s="183" t="s">
        <v>1191</v>
      </c>
      <c r="I392" s="183" t="s">
        <v>417</v>
      </c>
      <c r="J392" s="183" t="s">
        <v>287</v>
      </c>
      <c r="K392" s="185">
        <v>45293</v>
      </c>
      <c r="L392" s="185">
        <v>45293</v>
      </c>
      <c r="M392" s="183" t="s">
        <v>348</v>
      </c>
      <c r="N392" s="186">
        <v>10461.08</v>
      </c>
      <c r="O392" s="183" t="s">
        <v>287</v>
      </c>
      <c r="P392" s="183" t="s">
        <v>356</v>
      </c>
      <c r="Q392" s="183" t="s">
        <v>287</v>
      </c>
      <c r="R392" s="183" t="s">
        <v>418</v>
      </c>
      <c r="S392" s="183" t="s">
        <v>419</v>
      </c>
      <c r="T392" s="183" t="s">
        <v>287</v>
      </c>
    </row>
    <row r="393" spans="1:20" s="183" customFormat="1" ht="14.1" customHeight="1">
      <c r="A393" s="184" t="s">
        <v>287</v>
      </c>
      <c r="B393" s="183" t="s">
        <v>288</v>
      </c>
      <c r="C393" s="183" t="s">
        <v>414</v>
      </c>
      <c r="D393" s="183" t="s">
        <v>1192</v>
      </c>
      <c r="E393" s="183" t="s">
        <v>410</v>
      </c>
      <c r="F393" s="183" t="s">
        <v>370</v>
      </c>
      <c r="G393" s="183" t="s">
        <v>411</v>
      </c>
      <c r="H393" s="183" t="s">
        <v>1193</v>
      </c>
      <c r="I393" s="183" t="s">
        <v>417</v>
      </c>
      <c r="J393" s="183" t="s">
        <v>287</v>
      </c>
      <c r="K393" s="185">
        <v>45293</v>
      </c>
      <c r="L393" s="185">
        <v>45293</v>
      </c>
      <c r="M393" s="183" t="s">
        <v>348</v>
      </c>
      <c r="N393" s="186">
        <v>10468.9</v>
      </c>
      <c r="O393" s="183" t="s">
        <v>287</v>
      </c>
      <c r="P393" s="183" t="s">
        <v>356</v>
      </c>
      <c r="Q393" s="183" t="s">
        <v>287</v>
      </c>
      <c r="R393" s="183" t="s">
        <v>418</v>
      </c>
      <c r="S393" s="183" t="s">
        <v>419</v>
      </c>
      <c r="T393" s="183" t="s">
        <v>287</v>
      </c>
    </row>
    <row r="394" spans="1:20" s="183" customFormat="1" ht="14.1" customHeight="1">
      <c r="A394" s="184" t="s">
        <v>287</v>
      </c>
      <c r="B394" s="183" t="s">
        <v>288</v>
      </c>
      <c r="C394" s="183" t="s">
        <v>414</v>
      </c>
      <c r="D394" s="183" t="s">
        <v>1194</v>
      </c>
      <c r="E394" s="183" t="s">
        <v>410</v>
      </c>
      <c r="F394" s="183" t="s">
        <v>370</v>
      </c>
      <c r="G394" s="183" t="s">
        <v>411</v>
      </c>
      <c r="H394" s="183" t="s">
        <v>1195</v>
      </c>
      <c r="I394" s="183" t="s">
        <v>417</v>
      </c>
      <c r="J394" s="183" t="s">
        <v>287</v>
      </c>
      <c r="K394" s="185">
        <v>45293</v>
      </c>
      <c r="L394" s="185">
        <v>45293</v>
      </c>
      <c r="M394" s="183" t="s">
        <v>348</v>
      </c>
      <c r="N394" s="186">
        <v>10533.97</v>
      </c>
      <c r="O394" s="183" t="s">
        <v>287</v>
      </c>
      <c r="P394" s="183" t="s">
        <v>356</v>
      </c>
      <c r="Q394" s="183" t="s">
        <v>287</v>
      </c>
      <c r="R394" s="183" t="s">
        <v>418</v>
      </c>
      <c r="S394" s="183" t="s">
        <v>419</v>
      </c>
      <c r="T394" s="183" t="s">
        <v>287</v>
      </c>
    </row>
    <row r="395" spans="1:20" s="183" customFormat="1" ht="14.1" customHeight="1">
      <c r="A395" s="184" t="s">
        <v>287</v>
      </c>
      <c r="B395" s="183" t="s">
        <v>288</v>
      </c>
      <c r="C395" s="183" t="s">
        <v>414</v>
      </c>
      <c r="D395" s="183" t="s">
        <v>1196</v>
      </c>
      <c r="E395" s="183" t="s">
        <v>410</v>
      </c>
      <c r="F395" s="183" t="s">
        <v>370</v>
      </c>
      <c r="G395" s="183" t="s">
        <v>411</v>
      </c>
      <c r="H395" s="183" t="s">
        <v>1197</v>
      </c>
      <c r="I395" s="183" t="s">
        <v>417</v>
      </c>
      <c r="J395" s="183" t="s">
        <v>287</v>
      </c>
      <c r="K395" s="185">
        <v>45293</v>
      </c>
      <c r="L395" s="185">
        <v>45293</v>
      </c>
      <c r="M395" s="183" t="s">
        <v>348</v>
      </c>
      <c r="N395" s="186">
        <v>10557.74</v>
      </c>
      <c r="O395" s="183" t="s">
        <v>287</v>
      </c>
      <c r="P395" s="183" t="s">
        <v>356</v>
      </c>
      <c r="Q395" s="183" t="s">
        <v>287</v>
      </c>
      <c r="R395" s="183" t="s">
        <v>418</v>
      </c>
      <c r="S395" s="183" t="s">
        <v>419</v>
      </c>
      <c r="T395" s="183" t="s">
        <v>287</v>
      </c>
    </row>
    <row r="396" spans="1:20" s="183" customFormat="1" ht="14.1" customHeight="1">
      <c r="A396" s="184" t="s">
        <v>287</v>
      </c>
      <c r="B396" s="183" t="s">
        <v>288</v>
      </c>
      <c r="C396" s="183" t="s">
        <v>414</v>
      </c>
      <c r="D396" s="183" t="s">
        <v>1198</v>
      </c>
      <c r="E396" s="183" t="s">
        <v>410</v>
      </c>
      <c r="F396" s="183" t="s">
        <v>370</v>
      </c>
      <c r="G396" s="183" t="s">
        <v>411</v>
      </c>
      <c r="H396" s="183" t="s">
        <v>1199</v>
      </c>
      <c r="I396" s="183" t="s">
        <v>417</v>
      </c>
      <c r="J396" s="183" t="s">
        <v>287</v>
      </c>
      <c r="K396" s="185">
        <v>45293</v>
      </c>
      <c r="L396" s="185">
        <v>45293</v>
      </c>
      <c r="M396" s="183" t="s">
        <v>348</v>
      </c>
      <c r="N396" s="186">
        <v>10661.55</v>
      </c>
      <c r="O396" s="183" t="s">
        <v>287</v>
      </c>
      <c r="P396" s="183" t="s">
        <v>356</v>
      </c>
      <c r="Q396" s="183" t="s">
        <v>287</v>
      </c>
      <c r="R396" s="183" t="s">
        <v>418</v>
      </c>
      <c r="S396" s="183" t="s">
        <v>419</v>
      </c>
      <c r="T396" s="183" t="s">
        <v>287</v>
      </c>
    </row>
    <row r="397" spans="1:20" s="183" customFormat="1" ht="14.1" customHeight="1">
      <c r="A397" s="184" t="s">
        <v>287</v>
      </c>
      <c r="B397" s="183" t="s">
        <v>288</v>
      </c>
      <c r="C397" s="183" t="s">
        <v>414</v>
      </c>
      <c r="D397" s="183" t="s">
        <v>1200</v>
      </c>
      <c r="E397" s="183" t="s">
        <v>410</v>
      </c>
      <c r="F397" s="183" t="s">
        <v>370</v>
      </c>
      <c r="G397" s="183" t="s">
        <v>411</v>
      </c>
      <c r="H397" s="183" t="s">
        <v>1201</v>
      </c>
      <c r="I397" s="183" t="s">
        <v>417</v>
      </c>
      <c r="J397" s="183" t="s">
        <v>287</v>
      </c>
      <c r="K397" s="185">
        <v>45293</v>
      </c>
      <c r="L397" s="185">
        <v>45293</v>
      </c>
      <c r="M397" s="183" t="s">
        <v>348</v>
      </c>
      <c r="N397" s="186">
        <v>10665.37</v>
      </c>
      <c r="O397" s="183" t="s">
        <v>287</v>
      </c>
      <c r="P397" s="183" t="s">
        <v>356</v>
      </c>
      <c r="Q397" s="183" t="s">
        <v>287</v>
      </c>
      <c r="R397" s="183" t="s">
        <v>418</v>
      </c>
      <c r="S397" s="183" t="s">
        <v>419</v>
      </c>
      <c r="T397" s="183" t="s">
        <v>287</v>
      </c>
    </row>
    <row r="398" spans="1:20" s="183" customFormat="1" ht="14.1" customHeight="1">
      <c r="A398" s="184" t="s">
        <v>287</v>
      </c>
      <c r="B398" s="183" t="s">
        <v>288</v>
      </c>
      <c r="C398" s="183" t="s">
        <v>414</v>
      </c>
      <c r="D398" s="183" t="s">
        <v>1202</v>
      </c>
      <c r="E398" s="183" t="s">
        <v>410</v>
      </c>
      <c r="F398" s="183" t="s">
        <v>370</v>
      </c>
      <c r="G398" s="183" t="s">
        <v>411</v>
      </c>
      <c r="H398" s="183" t="s">
        <v>1203</v>
      </c>
      <c r="I398" s="183" t="s">
        <v>417</v>
      </c>
      <c r="J398" s="183" t="s">
        <v>287</v>
      </c>
      <c r="K398" s="185">
        <v>45293</v>
      </c>
      <c r="L398" s="185">
        <v>45293</v>
      </c>
      <c r="M398" s="183" t="s">
        <v>348</v>
      </c>
      <c r="N398" s="186">
        <v>10667.24</v>
      </c>
      <c r="O398" s="183" t="s">
        <v>287</v>
      </c>
      <c r="P398" s="183" t="s">
        <v>356</v>
      </c>
      <c r="Q398" s="183" t="s">
        <v>287</v>
      </c>
      <c r="R398" s="183" t="s">
        <v>418</v>
      </c>
      <c r="S398" s="183" t="s">
        <v>419</v>
      </c>
      <c r="T398" s="183" t="s">
        <v>287</v>
      </c>
    </row>
    <row r="399" spans="1:20" s="183" customFormat="1" ht="14.1" customHeight="1">
      <c r="A399" s="184" t="s">
        <v>287</v>
      </c>
      <c r="B399" s="183" t="s">
        <v>288</v>
      </c>
      <c r="C399" s="183" t="s">
        <v>414</v>
      </c>
      <c r="D399" s="183" t="s">
        <v>1204</v>
      </c>
      <c r="E399" s="183" t="s">
        <v>410</v>
      </c>
      <c r="F399" s="183" t="s">
        <v>370</v>
      </c>
      <c r="G399" s="183" t="s">
        <v>411</v>
      </c>
      <c r="H399" s="183" t="s">
        <v>1205</v>
      </c>
      <c r="I399" s="183" t="s">
        <v>417</v>
      </c>
      <c r="J399" s="183" t="s">
        <v>287</v>
      </c>
      <c r="K399" s="185">
        <v>45293</v>
      </c>
      <c r="L399" s="185">
        <v>45293</v>
      </c>
      <c r="M399" s="183" t="s">
        <v>348</v>
      </c>
      <c r="N399" s="186">
        <v>10698.97</v>
      </c>
      <c r="O399" s="183" t="s">
        <v>287</v>
      </c>
      <c r="P399" s="183" t="s">
        <v>356</v>
      </c>
      <c r="Q399" s="183" t="s">
        <v>287</v>
      </c>
      <c r="R399" s="183" t="s">
        <v>418</v>
      </c>
      <c r="S399" s="183" t="s">
        <v>419</v>
      </c>
      <c r="T399" s="183" t="s">
        <v>287</v>
      </c>
    </row>
    <row r="400" spans="1:20" s="183" customFormat="1" ht="14.1" customHeight="1">
      <c r="A400" s="184" t="s">
        <v>287</v>
      </c>
      <c r="B400" s="183" t="s">
        <v>288</v>
      </c>
      <c r="C400" s="183" t="s">
        <v>414</v>
      </c>
      <c r="D400" s="183" t="s">
        <v>1206</v>
      </c>
      <c r="E400" s="183" t="s">
        <v>410</v>
      </c>
      <c r="F400" s="183" t="s">
        <v>370</v>
      </c>
      <c r="G400" s="183" t="s">
        <v>411</v>
      </c>
      <c r="H400" s="183" t="s">
        <v>1207</v>
      </c>
      <c r="I400" s="183" t="s">
        <v>417</v>
      </c>
      <c r="J400" s="183" t="s">
        <v>287</v>
      </c>
      <c r="K400" s="185">
        <v>45293</v>
      </c>
      <c r="L400" s="185">
        <v>45293</v>
      </c>
      <c r="M400" s="183" t="s">
        <v>348</v>
      </c>
      <c r="N400" s="186">
        <v>10833.15</v>
      </c>
      <c r="O400" s="183" t="s">
        <v>287</v>
      </c>
      <c r="P400" s="183" t="s">
        <v>356</v>
      </c>
      <c r="Q400" s="183" t="s">
        <v>287</v>
      </c>
      <c r="R400" s="183" t="s">
        <v>418</v>
      </c>
      <c r="S400" s="183" t="s">
        <v>419</v>
      </c>
      <c r="T400" s="183" t="s">
        <v>287</v>
      </c>
    </row>
    <row r="401" spans="1:20" s="183" customFormat="1" ht="14.1" customHeight="1">
      <c r="A401" s="184" t="s">
        <v>287</v>
      </c>
      <c r="B401" s="183" t="s">
        <v>288</v>
      </c>
      <c r="C401" s="183" t="s">
        <v>414</v>
      </c>
      <c r="D401" s="183" t="s">
        <v>1208</v>
      </c>
      <c r="E401" s="183" t="s">
        <v>410</v>
      </c>
      <c r="F401" s="183" t="s">
        <v>370</v>
      </c>
      <c r="G401" s="183" t="s">
        <v>411</v>
      </c>
      <c r="H401" s="183" t="s">
        <v>1209</v>
      </c>
      <c r="I401" s="183" t="s">
        <v>417</v>
      </c>
      <c r="J401" s="183" t="s">
        <v>287</v>
      </c>
      <c r="K401" s="185">
        <v>45293</v>
      </c>
      <c r="L401" s="185">
        <v>45293</v>
      </c>
      <c r="M401" s="183" t="s">
        <v>348</v>
      </c>
      <c r="N401" s="186">
        <v>10856.19</v>
      </c>
      <c r="O401" s="183" t="s">
        <v>287</v>
      </c>
      <c r="P401" s="183" t="s">
        <v>356</v>
      </c>
      <c r="Q401" s="183" t="s">
        <v>287</v>
      </c>
      <c r="R401" s="183" t="s">
        <v>418</v>
      </c>
      <c r="S401" s="183" t="s">
        <v>419</v>
      </c>
      <c r="T401" s="183" t="s">
        <v>287</v>
      </c>
    </row>
    <row r="402" spans="1:20" s="183" customFormat="1" ht="14.1" customHeight="1">
      <c r="A402" s="184" t="s">
        <v>287</v>
      </c>
      <c r="B402" s="183" t="s">
        <v>288</v>
      </c>
      <c r="C402" s="183" t="s">
        <v>414</v>
      </c>
      <c r="D402" s="183" t="s">
        <v>1210</v>
      </c>
      <c r="E402" s="183" t="s">
        <v>410</v>
      </c>
      <c r="F402" s="183" t="s">
        <v>370</v>
      </c>
      <c r="G402" s="183" t="s">
        <v>411</v>
      </c>
      <c r="H402" s="183" t="s">
        <v>1211</v>
      </c>
      <c r="I402" s="183" t="s">
        <v>417</v>
      </c>
      <c r="J402" s="183" t="s">
        <v>287</v>
      </c>
      <c r="K402" s="185">
        <v>45293</v>
      </c>
      <c r="L402" s="185">
        <v>45293</v>
      </c>
      <c r="M402" s="183" t="s">
        <v>348</v>
      </c>
      <c r="N402" s="186">
        <v>10882.74</v>
      </c>
      <c r="O402" s="183" t="s">
        <v>287</v>
      </c>
      <c r="P402" s="183" t="s">
        <v>356</v>
      </c>
      <c r="Q402" s="183" t="s">
        <v>287</v>
      </c>
      <c r="R402" s="183" t="s">
        <v>418</v>
      </c>
      <c r="S402" s="183" t="s">
        <v>419</v>
      </c>
      <c r="T402" s="183" t="s">
        <v>287</v>
      </c>
    </row>
    <row r="403" spans="1:20" s="183" customFormat="1" ht="14.1" customHeight="1">
      <c r="A403" s="184" t="s">
        <v>287</v>
      </c>
      <c r="B403" s="183" t="s">
        <v>288</v>
      </c>
      <c r="C403" s="183" t="s">
        <v>414</v>
      </c>
      <c r="D403" s="183" t="s">
        <v>1212</v>
      </c>
      <c r="E403" s="183" t="s">
        <v>410</v>
      </c>
      <c r="F403" s="183" t="s">
        <v>370</v>
      </c>
      <c r="G403" s="183" t="s">
        <v>411</v>
      </c>
      <c r="H403" s="183" t="s">
        <v>1213</v>
      </c>
      <c r="I403" s="183" t="s">
        <v>417</v>
      </c>
      <c r="J403" s="183" t="s">
        <v>287</v>
      </c>
      <c r="K403" s="185">
        <v>45293</v>
      </c>
      <c r="L403" s="185">
        <v>45293</v>
      </c>
      <c r="M403" s="183" t="s">
        <v>348</v>
      </c>
      <c r="N403" s="186">
        <v>10900.4</v>
      </c>
      <c r="O403" s="183" t="s">
        <v>287</v>
      </c>
      <c r="P403" s="183" t="s">
        <v>356</v>
      </c>
      <c r="Q403" s="183" t="s">
        <v>287</v>
      </c>
      <c r="R403" s="183" t="s">
        <v>418</v>
      </c>
      <c r="S403" s="183" t="s">
        <v>419</v>
      </c>
      <c r="T403" s="183" t="s">
        <v>287</v>
      </c>
    </row>
    <row r="404" spans="1:20" s="183" customFormat="1" ht="14.1" customHeight="1">
      <c r="A404" s="184" t="s">
        <v>287</v>
      </c>
      <c r="B404" s="183" t="s">
        <v>288</v>
      </c>
      <c r="C404" s="183" t="s">
        <v>414</v>
      </c>
      <c r="D404" s="183" t="s">
        <v>1214</v>
      </c>
      <c r="E404" s="183" t="s">
        <v>410</v>
      </c>
      <c r="F404" s="183" t="s">
        <v>370</v>
      </c>
      <c r="G404" s="183" t="s">
        <v>411</v>
      </c>
      <c r="H404" s="183" t="s">
        <v>1215</v>
      </c>
      <c r="I404" s="183" t="s">
        <v>417</v>
      </c>
      <c r="J404" s="183" t="s">
        <v>287</v>
      </c>
      <c r="K404" s="185">
        <v>45293</v>
      </c>
      <c r="L404" s="185">
        <v>45293</v>
      </c>
      <c r="M404" s="183" t="s">
        <v>348</v>
      </c>
      <c r="N404" s="186">
        <v>10909.6</v>
      </c>
      <c r="O404" s="183" t="s">
        <v>287</v>
      </c>
      <c r="P404" s="183" t="s">
        <v>356</v>
      </c>
      <c r="Q404" s="183" t="s">
        <v>287</v>
      </c>
      <c r="R404" s="183" t="s">
        <v>418</v>
      </c>
      <c r="S404" s="183" t="s">
        <v>419</v>
      </c>
      <c r="T404" s="183" t="s">
        <v>287</v>
      </c>
    </row>
    <row r="405" spans="1:20" s="183" customFormat="1" ht="14.1" customHeight="1">
      <c r="A405" s="184" t="s">
        <v>287</v>
      </c>
      <c r="B405" s="183" t="s">
        <v>288</v>
      </c>
      <c r="C405" s="183" t="s">
        <v>414</v>
      </c>
      <c r="D405" s="183" t="s">
        <v>1216</v>
      </c>
      <c r="E405" s="183" t="s">
        <v>410</v>
      </c>
      <c r="F405" s="183" t="s">
        <v>370</v>
      </c>
      <c r="G405" s="183" t="s">
        <v>411</v>
      </c>
      <c r="H405" s="183" t="s">
        <v>1217</v>
      </c>
      <c r="I405" s="183" t="s">
        <v>417</v>
      </c>
      <c r="J405" s="183" t="s">
        <v>287</v>
      </c>
      <c r="K405" s="185">
        <v>45293</v>
      </c>
      <c r="L405" s="185">
        <v>45293</v>
      </c>
      <c r="M405" s="183" t="s">
        <v>348</v>
      </c>
      <c r="N405" s="186">
        <v>10951.28</v>
      </c>
      <c r="O405" s="183" t="s">
        <v>287</v>
      </c>
      <c r="P405" s="183" t="s">
        <v>356</v>
      </c>
      <c r="Q405" s="183" t="s">
        <v>287</v>
      </c>
      <c r="R405" s="183" t="s">
        <v>418</v>
      </c>
      <c r="S405" s="183" t="s">
        <v>419</v>
      </c>
      <c r="T405" s="183" t="s">
        <v>287</v>
      </c>
    </row>
    <row r="406" spans="1:20" s="183" customFormat="1" ht="14.1" customHeight="1">
      <c r="A406" s="184" t="s">
        <v>287</v>
      </c>
      <c r="B406" s="183" t="s">
        <v>288</v>
      </c>
      <c r="C406" s="183" t="s">
        <v>414</v>
      </c>
      <c r="D406" s="183" t="s">
        <v>1218</v>
      </c>
      <c r="E406" s="183" t="s">
        <v>410</v>
      </c>
      <c r="F406" s="183" t="s">
        <v>370</v>
      </c>
      <c r="G406" s="183" t="s">
        <v>411</v>
      </c>
      <c r="H406" s="183" t="s">
        <v>1219</v>
      </c>
      <c r="I406" s="183" t="s">
        <v>417</v>
      </c>
      <c r="J406" s="183" t="s">
        <v>287</v>
      </c>
      <c r="K406" s="185">
        <v>45293</v>
      </c>
      <c r="L406" s="185">
        <v>45293</v>
      </c>
      <c r="M406" s="183" t="s">
        <v>348</v>
      </c>
      <c r="N406" s="186">
        <v>10967.23</v>
      </c>
      <c r="O406" s="183" t="s">
        <v>287</v>
      </c>
      <c r="P406" s="183" t="s">
        <v>356</v>
      </c>
      <c r="Q406" s="183" t="s">
        <v>287</v>
      </c>
      <c r="R406" s="183" t="s">
        <v>418</v>
      </c>
      <c r="S406" s="183" t="s">
        <v>419</v>
      </c>
      <c r="T406" s="183" t="s">
        <v>287</v>
      </c>
    </row>
    <row r="407" spans="1:20" s="183" customFormat="1" ht="14.1" customHeight="1">
      <c r="A407" s="184" t="s">
        <v>287</v>
      </c>
      <c r="B407" s="183" t="s">
        <v>288</v>
      </c>
      <c r="C407" s="183" t="s">
        <v>414</v>
      </c>
      <c r="D407" s="183" t="s">
        <v>1220</v>
      </c>
      <c r="E407" s="183" t="s">
        <v>410</v>
      </c>
      <c r="F407" s="183" t="s">
        <v>370</v>
      </c>
      <c r="G407" s="183" t="s">
        <v>411</v>
      </c>
      <c r="H407" s="183" t="s">
        <v>1221</v>
      </c>
      <c r="I407" s="183" t="s">
        <v>417</v>
      </c>
      <c r="J407" s="183" t="s">
        <v>287</v>
      </c>
      <c r="K407" s="185">
        <v>45293</v>
      </c>
      <c r="L407" s="185">
        <v>45293</v>
      </c>
      <c r="M407" s="183" t="s">
        <v>348</v>
      </c>
      <c r="N407" s="186">
        <v>10980.81</v>
      </c>
      <c r="O407" s="183" t="s">
        <v>287</v>
      </c>
      <c r="P407" s="183" t="s">
        <v>356</v>
      </c>
      <c r="Q407" s="183" t="s">
        <v>287</v>
      </c>
      <c r="R407" s="183" t="s">
        <v>418</v>
      </c>
      <c r="S407" s="183" t="s">
        <v>419</v>
      </c>
      <c r="T407" s="183" t="s">
        <v>287</v>
      </c>
    </row>
    <row r="408" spans="1:20" s="183" customFormat="1" ht="14.1" customHeight="1">
      <c r="A408" s="184" t="s">
        <v>287</v>
      </c>
      <c r="B408" s="183" t="s">
        <v>288</v>
      </c>
      <c r="C408" s="183" t="s">
        <v>414</v>
      </c>
      <c r="D408" s="183" t="s">
        <v>1222</v>
      </c>
      <c r="E408" s="183" t="s">
        <v>410</v>
      </c>
      <c r="F408" s="183" t="s">
        <v>370</v>
      </c>
      <c r="G408" s="183" t="s">
        <v>411</v>
      </c>
      <c r="H408" s="183" t="s">
        <v>1223</v>
      </c>
      <c r="I408" s="183" t="s">
        <v>417</v>
      </c>
      <c r="J408" s="183" t="s">
        <v>287</v>
      </c>
      <c r="K408" s="185">
        <v>45293</v>
      </c>
      <c r="L408" s="185">
        <v>45293</v>
      </c>
      <c r="M408" s="183" t="s">
        <v>348</v>
      </c>
      <c r="N408" s="186">
        <v>11056.15</v>
      </c>
      <c r="O408" s="183" t="s">
        <v>287</v>
      </c>
      <c r="P408" s="183" t="s">
        <v>356</v>
      </c>
      <c r="Q408" s="183" t="s">
        <v>287</v>
      </c>
      <c r="R408" s="183" t="s">
        <v>418</v>
      </c>
      <c r="S408" s="183" t="s">
        <v>419</v>
      </c>
      <c r="T408" s="183" t="s">
        <v>287</v>
      </c>
    </row>
    <row r="409" spans="1:20" s="183" customFormat="1" ht="14.1" customHeight="1">
      <c r="A409" s="184" t="s">
        <v>287</v>
      </c>
      <c r="B409" s="183" t="s">
        <v>288</v>
      </c>
      <c r="C409" s="183" t="s">
        <v>414</v>
      </c>
      <c r="D409" s="183" t="s">
        <v>1224</v>
      </c>
      <c r="E409" s="183" t="s">
        <v>410</v>
      </c>
      <c r="F409" s="183" t="s">
        <v>370</v>
      </c>
      <c r="G409" s="183" t="s">
        <v>411</v>
      </c>
      <c r="H409" s="183" t="s">
        <v>1225</v>
      </c>
      <c r="I409" s="183" t="s">
        <v>417</v>
      </c>
      <c r="J409" s="183" t="s">
        <v>287</v>
      </c>
      <c r="K409" s="185">
        <v>45293</v>
      </c>
      <c r="L409" s="185">
        <v>45293</v>
      </c>
      <c r="M409" s="183" t="s">
        <v>348</v>
      </c>
      <c r="N409" s="186">
        <v>11060.21</v>
      </c>
      <c r="O409" s="183" t="s">
        <v>287</v>
      </c>
      <c r="P409" s="183" t="s">
        <v>356</v>
      </c>
      <c r="Q409" s="183" t="s">
        <v>287</v>
      </c>
      <c r="R409" s="183" t="s">
        <v>418</v>
      </c>
      <c r="S409" s="183" t="s">
        <v>419</v>
      </c>
      <c r="T409" s="183" t="s">
        <v>287</v>
      </c>
    </row>
    <row r="410" spans="1:20" s="183" customFormat="1" ht="14.1" customHeight="1">
      <c r="A410" s="184" t="s">
        <v>287</v>
      </c>
      <c r="B410" s="183" t="s">
        <v>288</v>
      </c>
      <c r="C410" s="183" t="s">
        <v>414</v>
      </c>
      <c r="D410" s="183" t="s">
        <v>1226</v>
      </c>
      <c r="E410" s="183" t="s">
        <v>410</v>
      </c>
      <c r="F410" s="183" t="s">
        <v>370</v>
      </c>
      <c r="G410" s="183" t="s">
        <v>411</v>
      </c>
      <c r="H410" s="183" t="s">
        <v>1227</v>
      </c>
      <c r="I410" s="183" t="s">
        <v>417</v>
      </c>
      <c r="J410" s="183" t="s">
        <v>287</v>
      </c>
      <c r="K410" s="185">
        <v>45293</v>
      </c>
      <c r="L410" s="185">
        <v>45293</v>
      </c>
      <c r="M410" s="183" t="s">
        <v>348</v>
      </c>
      <c r="N410" s="186">
        <v>11099.45</v>
      </c>
      <c r="O410" s="183" t="s">
        <v>287</v>
      </c>
      <c r="P410" s="183" t="s">
        <v>356</v>
      </c>
      <c r="Q410" s="183" t="s">
        <v>287</v>
      </c>
      <c r="R410" s="183" t="s">
        <v>418</v>
      </c>
      <c r="S410" s="183" t="s">
        <v>419</v>
      </c>
      <c r="T410" s="183" t="s">
        <v>287</v>
      </c>
    </row>
    <row r="411" spans="1:20" s="183" customFormat="1" ht="14.1" customHeight="1">
      <c r="A411" s="184" t="s">
        <v>287</v>
      </c>
      <c r="B411" s="183" t="s">
        <v>288</v>
      </c>
      <c r="C411" s="183" t="s">
        <v>414</v>
      </c>
      <c r="D411" s="183" t="s">
        <v>1228</v>
      </c>
      <c r="E411" s="183" t="s">
        <v>410</v>
      </c>
      <c r="F411" s="183" t="s">
        <v>370</v>
      </c>
      <c r="G411" s="183" t="s">
        <v>411</v>
      </c>
      <c r="H411" s="183" t="s">
        <v>1229</v>
      </c>
      <c r="I411" s="183" t="s">
        <v>417</v>
      </c>
      <c r="J411" s="183" t="s">
        <v>287</v>
      </c>
      <c r="K411" s="185">
        <v>45293</v>
      </c>
      <c r="L411" s="185">
        <v>45293</v>
      </c>
      <c r="M411" s="183" t="s">
        <v>348</v>
      </c>
      <c r="N411" s="186">
        <v>11116.1</v>
      </c>
      <c r="O411" s="183" t="s">
        <v>287</v>
      </c>
      <c r="P411" s="183" t="s">
        <v>356</v>
      </c>
      <c r="Q411" s="183" t="s">
        <v>287</v>
      </c>
      <c r="R411" s="183" t="s">
        <v>418</v>
      </c>
      <c r="S411" s="183" t="s">
        <v>419</v>
      </c>
      <c r="T411" s="183" t="s">
        <v>287</v>
      </c>
    </row>
    <row r="412" spans="1:20" s="183" customFormat="1" ht="14.1" customHeight="1">
      <c r="A412" s="184" t="s">
        <v>287</v>
      </c>
      <c r="B412" s="183" t="s">
        <v>288</v>
      </c>
      <c r="C412" s="183" t="s">
        <v>414</v>
      </c>
      <c r="D412" s="183" t="s">
        <v>1230</v>
      </c>
      <c r="E412" s="183" t="s">
        <v>410</v>
      </c>
      <c r="F412" s="183" t="s">
        <v>370</v>
      </c>
      <c r="G412" s="183" t="s">
        <v>411</v>
      </c>
      <c r="H412" s="183" t="s">
        <v>1231</v>
      </c>
      <c r="I412" s="183" t="s">
        <v>417</v>
      </c>
      <c r="J412" s="183" t="s">
        <v>287</v>
      </c>
      <c r="K412" s="185">
        <v>45293</v>
      </c>
      <c r="L412" s="185">
        <v>45293</v>
      </c>
      <c r="M412" s="183" t="s">
        <v>348</v>
      </c>
      <c r="N412" s="186">
        <v>11170.28</v>
      </c>
      <c r="O412" s="183" t="s">
        <v>287</v>
      </c>
      <c r="P412" s="183" t="s">
        <v>356</v>
      </c>
      <c r="Q412" s="183" t="s">
        <v>287</v>
      </c>
      <c r="R412" s="183" t="s">
        <v>418</v>
      </c>
      <c r="S412" s="183" t="s">
        <v>419</v>
      </c>
      <c r="T412" s="183" t="s">
        <v>287</v>
      </c>
    </row>
    <row r="413" spans="1:20" s="183" customFormat="1" ht="14.1" customHeight="1">
      <c r="A413" s="184" t="s">
        <v>287</v>
      </c>
      <c r="B413" s="183" t="s">
        <v>288</v>
      </c>
      <c r="C413" s="183" t="s">
        <v>414</v>
      </c>
      <c r="D413" s="183" t="s">
        <v>1232</v>
      </c>
      <c r="E413" s="183" t="s">
        <v>410</v>
      </c>
      <c r="F413" s="183" t="s">
        <v>370</v>
      </c>
      <c r="G413" s="183" t="s">
        <v>411</v>
      </c>
      <c r="H413" s="183" t="s">
        <v>1233</v>
      </c>
      <c r="I413" s="183" t="s">
        <v>417</v>
      </c>
      <c r="J413" s="183" t="s">
        <v>287</v>
      </c>
      <c r="K413" s="185">
        <v>45293</v>
      </c>
      <c r="L413" s="185">
        <v>45293</v>
      </c>
      <c r="M413" s="183" t="s">
        <v>348</v>
      </c>
      <c r="N413" s="186">
        <v>11176.62</v>
      </c>
      <c r="O413" s="183" t="s">
        <v>287</v>
      </c>
      <c r="P413" s="183" t="s">
        <v>356</v>
      </c>
      <c r="Q413" s="183" t="s">
        <v>287</v>
      </c>
      <c r="R413" s="183" t="s">
        <v>418</v>
      </c>
      <c r="S413" s="183" t="s">
        <v>419</v>
      </c>
      <c r="T413" s="183" t="s">
        <v>287</v>
      </c>
    </row>
    <row r="414" spans="1:20" s="183" customFormat="1" ht="14.1" customHeight="1">
      <c r="A414" s="184" t="s">
        <v>287</v>
      </c>
      <c r="B414" s="183" t="s">
        <v>288</v>
      </c>
      <c r="C414" s="183" t="s">
        <v>414</v>
      </c>
      <c r="D414" s="183" t="s">
        <v>1234</v>
      </c>
      <c r="E414" s="183" t="s">
        <v>410</v>
      </c>
      <c r="F414" s="183" t="s">
        <v>370</v>
      </c>
      <c r="G414" s="183" t="s">
        <v>411</v>
      </c>
      <c r="H414" s="183" t="s">
        <v>1235</v>
      </c>
      <c r="I414" s="183" t="s">
        <v>417</v>
      </c>
      <c r="J414" s="183" t="s">
        <v>287</v>
      </c>
      <c r="K414" s="185">
        <v>45293</v>
      </c>
      <c r="L414" s="185">
        <v>45293</v>
      </c>
      <c r="M414" s="183" t="s">
        <v>348</v>
      </c>
      <c r="N414" s="186">
        <v>11212.19</v>
      </c>
      <c r="O414" s="183" t="s">
        <v>287</v>
      </c>
      <c r="P414" s="183" t="s">
        <v>356</v>
      </c>
      <c r="Q414" s="183" t="s">
        <v>287</v>
      </c>
      <c r="R414" s="183" t="s">
        <v>418</v>
      </c>
      <c r="S414" s="183" t="s">
        <v>419</v>
      </c>
      <c r="T414" s="183" t="s">
        <v>287</v>
      </c>
    </row>
    <row r="415" spans="1:20" s="183" customFormat="1" ht="14.1" customHeight="1">
      <c r="A415" s="184" t="s">
        <v>287</v>
      </c>
      <c r="B415" s="183" t="s">
        <v>288</v>
      </c>
      <c r="C415" s="183" t="s">
        <v>414</v>
      </c>
      <c r="D415" s="183" t="s">
        <v>1236</v>
      </c>
      <c r="E415" s="183" t="s">
        <v>410</v>
      </c>
      <c r="F415" s="183" t="s">
        <v>370</v>
      </c>
      <c r="G415" s="183" t="s">
        <v>411</v>
      </c>
      <c r="H415" s="183" t="s">
        <v>1237</v>
      </c>
      <c r="I415" s="183" t="s">
        <v>417</v>
      </c>
      <c r="J415" s="183" t="s">
        <v>287</v>
      </c>
      <c r="K415" s="185">
        <v>45293</v>
      </c>
      <c r="L415" s="185">
        <v>45293</v>
      </c>
      <c r="M415" s="183" t="s">
        <v>348</v>
      </c>
      <c r="N415" s="186">
        <v>11233.08</v>
      </c>
      <c r="O415" s="183" t="s">
        <v>287</v>
      </c>
      <c r="P415" s="183" t="s">
        <v>356</v>
      </c>
      <c r="Q415" s="183" t="s">
        <v>287</v>
      </c>
      <c r="R415" s="183" t="s">
        <v>418</v>
      </c>
      <c r="S415" s="183" t="s">
        <v>419</v>
      </c>
      <c r="T415" s="183" t="s">
        <v>287</v>
      </c>
    </row>
    <row r="416" spans="1:20" s="183" customFormat="1" ht="14.1" customHeight="1">
      <c r="A416" s="184" t="s">
        <v>287</v>
      </c>
      <c r="B416" s="183" t="s">
        <v>288</v>
      </c>
      <c r="C416" s="183" t="s">
        <v>414</v>
      </c>
      <c r="D416" s="183" t="s">
        <v>1238</v>
      </c>
      <c r="E416" s="183" t="s">
        <v>410</v>
      </c>
      <c r="F416" s="183" t="s">
        <v>370</v>
      </c>
      <c r="G416" s="183" t="s">
        <v>411</v>
      </c>
      <c r="H416" s="183" t="s">
        <v>1239</v>
      </c>
      <c r="I416" s="183" t="s">
        <v>417</v>
      </c>
      <c r="J416" s="183" t="s">
        <v>287</v>
      </c>
      <c r="K416" s="185">
        <v>45293</v>
      </c>
      <c r="L416" s="185">
        <v>45293</v>
      </c>
      <c r="M416" s="183" t="s">
        <v>348</v>
      </c>
      <c r="N416" s="186">
        <v>11261.11</v>
      </c>
      <c r="O416" s="183" t="s">
        <v>287</v>
      </c>
      <c r="P416" s="183" t="s">
        <v>356</v>
      </c>
      <c r="Q416" s="183" t="s">
        <v>287</v>
      </c>
      <c r="R416" s="183" t="s">
        <v>418</v>
      </c>
      <c r="S416" s="183" t="s">
        <v>419</v>
      </c>
      <c r="T416" s="183" t="s">
        <v>287</v>
      </c>
    </row>
    <row r="417" spans="1:20" s="183" customFormat="1" ht="14.1" customHeight="1">
      <c r="A417" s="184" t="s">
        <v>287</v>
      </c>
      <c r="B417" s="183" t="s">
        <v>288</v>
      </c>
      <c r="C417" s="183" t="s">
        <v>414</v>
      </c>
      <c r="D417" s="183" t="s">
        <v>1240</v>
      </c>
      <c r="E417" s="183" t="s">
        <v>410</v>
      </c>
      <c r="F417" s="183" t="s">
        <v>370</v>
      </c>
      <c r="G417" s="183" t="s">
        <v>411</v>
      </c>
      <c r="H417" s="183" t="s">
        <v>1241</v>
      </c>
      <c r="I417" s="183" t="s">
        <v>417</v>
      </c>
      <c r="J417" s="183" t="s">
        <v>287</v>
      </c>
      <c r="K417" s="185">
        <v>45293</v>
      </c>
      <c r="L417" s="185">
        <v>45293</v>
      </c>
      <c r="M417" s="183" t="s">
        <v>348</v>
      </c>
      <c r="N417" s="186">
        <v>11287.6</v>
      </c>
      <c r="O417" s="183" t="s">
        <v>287</v>
      </c>
      <c r="P417" s="183" t="s">
        <v>356</v>
      </c>
      <c r="Q417" s="183" t="s">
        <v>287</v>
      </c>
      <c r="R417" s="183" t="s">
        <v>418</v>
      </c>
      <c r="S417" s="183" t="s">
        <v>419</v>
      </c>
      <c r="T417" s="183" t="s">
        <v>287</v>
      </c>
    </row>
    <row r="418" spans="1:20" s="183" customFormat="1" ht="14.1" customHeight="1">
      <c r="A418" s="184" t="s">
        <v>287</v>
      </c>
      <c r="B418" s="183" t="s">
        <v>288</v>
      </c>
      <c r="C418" s="183" t="s">
        <v>414</v>
      </c>
      <c r="D418" s="183" t="s">
        <v>1242</v>
      </c>
      <c r="E418" s="183" t="s">
        <v>410</v>
      </c>
      <c r="F418" s="183" t="s">
        <v>370</v>
      </c>
      <c r="G418" s="183" t="s">
        <v>411</v>
      </c>
      <c r="H418" s="183" t="s">
        <v>1243</v>
      </c>
      <c r="I418" s="183" t="s">
        <v>417</v>
      </c>
      <c r="J418" s="183" t="s">
        <v>287</v>
      </c>
      <c r="K418" s="185">
        <v>45293</v>
      </c>
      <c r="L418" s="185">
        <v>45293</v>
      </c>
      <c r="M418" s="183" t="s">
        <v>348</v>
      </c>
      <c r="N418" s="186">
        <v>11296.8</v>
      </c>
      <c r="O418" s="183" t="s">
        <v>287</v>
      </c>
      <c r="P418" s="183" t="s">
        <v>356</v>
      </c>
      <c r="Q418" s="183" t="s">
        <v>287</v>
      </c>
      <c r="R418" s="183" t="s">
        <v>418</v>
      </c>
      <c r="S418" s="183" t="s">
        <v>419</v>
      </c>
      <c r="T418" s="183" t="s">
        <v>287</v>
      </c>
    </row>
    <row r="419" spans="1:20" s="183" customFormat="1" ht="14.1" customHeight="1">
      <c r="A419" s="184" t="s">
        <v>287</v>
      </c>
      <c r="B419" s="183" t="s">
        <v>288</v>
      </c>
      <c r="C419" s="183" t="s">
        <v>414</v>
      </c>
      <c r="D419" s="183" t="s">
        <v>1244</v>
      </c>
      <c r="E419" s="183" t="s">
        <v>410</v>
      </c>
      <c r="F419" s="183" t="s">
        <v>370</v>
      </c>
      <c r="G419" s="183" t="s">
        <v>411</v>
      </c>
      <c r="H419" s="183" t="s">
        <v>1245</v>
      </c>
      <c r="I419" s="183" t="s">
        <v>417</v>
      </c>
      <c r="J419" s="183" t="s">
        <v>287</v>
      </c>
      <c r="K419" s="185">
        <v>45293</v>
      </c>
      <c r="L419" s="185">
        <v>45293</v>
      </c>
      <c r="M419" s="183" t="s">
        <v>348</v>
      </c>
      <c r="N419" s="186">
        <v>11430.58</v>
      </c>
      <c r="O419" s="183" t="s">
        <v>287</v>
      </c>
      <c r="P419" s="183" t="s">
        <v>356</v>
      </c>
      <c r="Q419" s="183" t="s">
        <v>287</v>
      </c>
      <c r="R419" s="183" t="s">
        <v>418</v>
      </c>
      <c r="S419" s="183" t="s">
        <v>419</v>
      </c>
      <c r="T419" s="183" t="s">
        <v>287</v>
      </c>
    </row>
    <row r="420" spans="1:20" s="183" customFormat="1" ht="14.1" customHeight="1">
      <c r="A420" s="184" t="s">
        <v>287</v>
      </c>
      <c r="B420" s="183" t="s">
        <v>288</v>
      </c>
      <c r="C420" s="183" t="s">
        <v>414</v>
      </c>
      <c r="D420" s="183" t="s">
        <v>1246</v>
      </c>
      <c r="E420" s="183" t="s">
        <v>410</v>
      </c>
      <c r="F420" s="183" t="s">
        <v>370</v>
      </c>
      <c r="G420" s="183" t="s">
        <v>411</v>
      </c>
      <c r="H420" s="183" t="s">
        <v>1247</v>
      </c>
      <c r="I420" s="183" t="s">
        <v>417</v>
      </c>
      <c r="J420" s="183" t="s">
        <v>287</v>
      </c>
      <c r="K420" s="185">
        <v>45293</v>
      </c>
      <c r="L420" s="185">
        <v>45293</v>
      </c>
      <c r="M420" s="183" t="s">
        <v>348</v>
      </c>
      <c r="N420" s="186">
        <v>11462.8</v>
      </c>
      <c r="O420" s="183" t="s">
        <v>287</v>
      </c>
      <c r="P420" s="183" t="s">
        <v>356</v>
      </c>
      <c r="Q420" s="183" t="s">
        <v>287</v>
      </c>
      <c r="R420" s="183" t="s">
        <v>418</v>
      </c>
      <c r="S420" s="183" t="s">
        <v>419</v>
      </c>
      <c r="T420" s="183" t="s">
        <v>287</v>
      </c>
    </row>
    <row r="421" spans="1:20" s="183" customFormat="1" ht="14.1" customHeight="1">
      <c r="A421" s="184" t="s">
        <v>287</v>
      </c>
      <c r="B421" s="183" t="s">
        <v>288</v>
      </c>
      <c r="C421" s="183" t="s">
        <v>414</v>
      </c>
      <c r="D421" s="183" t="s">
        <v>1248</v>
      </c>
      <c r="E421" s="183" t="s">
        <v>410</v>
      </c>
      <c r="F421" s="183" t="s">
        <v>370</v>
      </c>
      <c r="G421" s="183" t="s">
        <v>411</v>
      </c>
      <c r="H421" s="183" t="s">
        <v>1249</v>
      </c>
      <c r="I421" s="183" t="s">
        <v>417</v>
      </c>
      <c r="J421" s="183" t="s">
        <v>287</v>
      </c>
      <c r="K421" s="185">
        <v>45293</v>
      </c>
      <c r="L421" s="185">
        <v>45293</v>
      </c>
      <c r="M421" s="183" t="s">
        <v>348</v>
      </c>
      <c r="N421" s="186">
        <v>11463.62</v>
      </c>
      <c r="O421" s="183" t="s">
        <v>287</v>
      </c>
      <c r="P421" s="183" t="s">
        <v>356</v>
      </c>
      <c r="Q421" s="183" t="s">
        <v>287</v>
      </c>
      <c r="R421" s="183" t="s">
        <v>418</v>
      </c>
      <c r="S421" s="183" t="s">
        <v>419</v>
      </c>
      <c r="T421" s="183" t="s">
        <v>287</v>
      </c>
    </row>
    <row r="422" spans="1:20" s="183" customFormat="1" ht="14.1" customHeight="1">
      <c r="A422" s="184" t="s">
        <v>287</v>
      </c>
      <c r="B422" s="183" t="s">
        <v>288</v>
      </c>
      <c r="C422" s="183" t="s">
        <v>414</v>
      </c>
      <c r="D422" s="183" t="s">
        <v>1250</v>
      </c>
      <c r="E422" s="183" t="s">
        <v>410</v>
      </c>
      <c r="F422" s="183" t="s">
        <v>370</v>
      </c>
      <c r="G422" s="183" t="s">
        <v>411</v>
      </c>
      <c r="H422" s="183" t="s">
        <v>1251</v>
      </c>
      <c r="I422" s="183" t="s">
        <v>417</v>
      </c>
      <c r="J422" s="183" t="s">
        <v>287</v>
      </c>
      <c r="K422" s="185">
        <v>45293</v>
      </c>
      <c r="L422" s="185">
        <v>45293</v>
      </c>
      <c r="M422" s="183" t="s">
        <v>348</v>
      </c>
      <c r="N422" s="186">
        <v>11504.4</v>
      </c>
      <c r="O422" s="183" t="s">
        <v>287</v>
      </c>
      <c r="P422" s="183" t="s">
        <v>356</v>
      </c>
      <c r="Q422" s="183" t="s">
        <v>287</v>
      </c>
      <c r="R422" s="183" t="s">
        <v>418</v>
      </c>
      <c r="S422" s="183" t="s">
        <v>419</v>
      </c>
      <c r="T422" s="183" t="s">
        <v>287</v>
      </c>
    </row>
    <row r="423" spans="1:20" s="183" customFormat="1" ht="14.1" customHeight="1">
      <c r="A423" s="184" t="s">
        <v>287</v>
      </c>
      <c r="B423" s="183" t="s">
        <v>288</v>
      </c>
      <c r="C423" s="183" t="s">
        <v>414</v>
      </c>
      <c r="D423" s="183" t="s">
        <v>1252</v>
      </c>
      <c r="E423" s="183" t="s">
        <v>410</v>
      </c>
      <c r="F423" s="183" t="s">
        <v>370</v>
      </c>
      <c r="G423" s="183" t="s">
        <v>411</v>
      </c>
      <c r="H423" s="183" t="s">
        <v>1253</v>
      </c>
      <c r="I423" s="183" t="s">
        <v>417</v>
      </c>
      <c r="J423" s="183" t="s">
        <v>287</v>
      </c>
      <c r="K423" s="185">
        <v>45293</v>
      </c>
      <c r="L423" s="185">
        <v>45293</v>
      </c>
      <c r="M423" s="183" t="s">
        <v>348</v>
      </c>
      <c r="N423" s="186">
        <v>11533.28</v>
      </c>
      <c r="O423" s="183" t="s">
        <v>287</v>
      </c>
      <c r="P423" s="183" t="s">
        <v>356</v>
      </c>
      <c r="Q423" s="183" t="s">
        <v>287</v>
      </c>
      <c r="R423" s="183" t="s">
        <v>418</v>
      </c>
      <c r="S423" s="183" t="s">
        <v>419</v>
      </c>
      <c r="T423" s="183" t="s">
        <v>287</v>
      </c>
    </row>
    <row r="424" spans="1:20" s="183" customFormat="1" ht="14.1" customHeight="1">
      <c r="A424" s="184" t="s">
        <v>287</v>
      </c>
      <c r="B424" s="183" t="s">
        <v>288</v>
      </c>
      <c r="C424" s="183" t="s">
        <v>414</v>
      </c>
      <c r="D424" s="183" t="s">
        <v>1254</v>
      </c>
      <c r="E424" s="183" t="s">
        <v>410</v>
      </c>
      <c r="F424" s="183" t="s">
        <v>370</v>
      </c>
      <c r="G424" s="183" t="s">
        <v>411</v>
      </c>
      <c r="H424" s="183" t="s">
        <v>1255</v>
      </c>
      <c r="I424" s="183" t="s">
        <v>417</v>
      </c>
      <c r="J424" s="183" t="s">
        <v>287</v>
      </c>
      <c r="K424" s="185">
        <v>45293</v>
      </c>
      <c r="L424" s="185">
        <v>45293</v>
      </c>
      <c r="M424" s="183" t="s">
        <v>348</v>
      </c>
      <c r="N424" s="186">
        <v>11555.75</v>
      </c>
      <c r="O424" s="183" t="s">
        <v>287</v>
      </c>
      <c r="P424" s="183" t="s">
        <v>356</v>
      </c>
      <c r="Q424" s="183" t="s">
        <v>287</v>
      </c>
      <c r="R424" s="183" t="s">
        <v>418</v>
      </c>
      <c r="S424" s="183" t="s">
        <v>419</v>
      </c>
      <c r="T424" s="183" t="s">
        <v>287</v>
      </c>
    </row>
    <row r="425" spans="1:20" s="183" customFormat="1" ht="14.1" customHeight="1">
      <c r="A425" s="184" t="s">
        <v>287</v>
      </c>
      <c r="B425" s="183" t="s">
        <v>288</v>
      </c>
      <c r="C425" s="183" t="s">
        <v>414</v>
      </c>
      <c r="D425" s="183" t="s">
        <v>1256</v>
      </c>
      <c r="E425" s="183" t="s">
        <v>410</v>
      </c>
      <c r="F425" s="183" t="s">
        <v>370</v>
      </c>
      <c r="G425" s="183" t="s">
        <v>411</v>
      </c>
      <c r="H425" s="183" t="s">
        <v>1257</v>
      </c>
      <c r="I425" s="183" t="s">
        <v>417</v>
      </c>
      <c r="J425" s="183" t="s">
        <v>287</v>
      </c>
      <c r="K425" s="185">
        <v>45293</v>
      </c>
      <c r="L425" s="185">
        <v>45293</v>
      </c>
      <c r="M425" s="183" t="s">
        <v>348</v>
      </c>
      <c r="N425" s="186">
        <v>11562.22</v>
      </c>
      <c r="O425" s="183" t="s">
        <v>287</v>
      </c>
      <c r="P425" s="183" t="s">
        <v>356</v>
      </c>
      <c r="Q425" s="183" t="s">
        <v>287</v>
      </c>
      <c r="R425" s="183" t="s">
        <v>418</v>
      </c>
      <c r="S425" s="183" t="s">
        <v>419</v>
      </c>
      <c r="T425" s="183" t="s">
        <v>287</v>
      </c>
    </row>
    <row r="426" spans="1:20" s="183" customFormat="1" ht="14.1" customHeight="1">
      <c r="A426" s="184" t="s">
        <v>287</v>
      </c>
      <c r="B426" s="183" t="s">
        <v>288</v>
      </c>
      <c r="C426" s="183" t="s">
        <v>414</v>
      </c>
      <c r="D426" s="183" t="s">
        <v>1258</v>
      </c>
      <c r="E426" s="183" t="s">
        <v>410</v>
      </c>
      <c r="F426" s="183" t="s">
        <v>370</v>
      </c>
      <c r="G426" s="183" t="s">
        <v>411</v>
      </c>
      <c r="H426" s="183" t="s">
        <v>1259</v>
      </c>
      <c r="I426" s="183" t="s">
        <v>417</v>
      </c>
      <c r="J426" s="183" t="s">
        <v>287</v>
      </c>
      <c r="K426" s="185">
        <v>45293</v>
      </c>
      <c r="L426" s="185">
        <v>45293</v>
      </c>
      <c r="M426" s="183" t="s">
        <v>348</v>
      </c>
      <c r="N426" s="186">
        <v>11585.03</v>
      </c>
      <c r="O426" s="183" t="s">
        <v>287</v>
      </c>
      <c r="P426" s="183" t="s">
        <v>356</v>
      </c>
      <c r="Q426" s="183" t="s">
        <v>287</v>
      </c>
      <c r="R426" s="183" t="s">
        <v>418</v>
      </c>
      <c r="S426" s="183" t="s">
        <v>419</v>
      </c>
      <c r="T426" s="183" t="s">
        <v>287</v>
      </c>
    </row>
    <row r="427" spans="1:20" s="183" customFormat="1" ht="14.1" customHeight="1">
      <c r="A427" s="184" t="s">
        <v>287</v>
      </c>
      <c r="B427" s="183" t="s">
        <v>288</v>
      </c>
      <c r="C427" s="183" t="s">
        <v>414</v>
      </c>
      <c r="D427" s="183" t="s">
        <v>1260</v>
      </c>
      <c r="E427" s="183" t="s">
        <v>410</v>
      </c>
      <c r="F427" s="183" t="s">
        <v>370</v>
      </c>
      <c r="G427" s="183" t="s">
        <v>411</v>
      </c>
      <c r="H427" s="183" t="s">
        <v>1261</v>
      </c>
      <c r="I427" s="183" t="s">
        <v>417</v>
      </c>
      <c r="J427" s="183" t="s">
        <v>287</v>
      </c>
      <c r="K427" s="185">
        <v>45293</v>
      </c>
      <c r="L427" s="185">
        <v>45293</v>
      </c>
      <c r="M427" s="183" t="s">
        <v>348</v>
      </c>
      <c r="N427" s="186">
        <v>11604.89</v>
      </c>
      <c r="O427" s="183" t="s">
        <v>287</v>
      </c>
      <c r="P427" s="183" t="s">
        <v>356</v>
      </c>
      <c r="Q427" s="183" t="s">
        <v>287</v>
      </c>
      <c r="R427" s="183" t="s">
        <v>418</v>
      </c>
      <c r="S427" s="183" t="s">
        <v>419</v>
      </c>
      <c r="T427" s="183" t="s">
        <v>287</v>
      </c>
    </row>
    <row r="428" spans="1:20" s="183" customFormat="1" ht="14.1" customHeight="1">
      <c r="A428" s="184" t="s">
        <v>287</v>
      </c>
      <c r="B428" s="183" t="s">
        <v>288</v>
      </c>
      <c r="C428" s="183" t="s">
        <v>414</v>
      </c>
      <c r="D428" s="183" t="s">
        <v>1262</v>
      </c>
      <c r="E428" s="183" t="s">
        <v>410</v>
      </c>
      <c r="F428" s="183" t="s">
        <v>370</v>
      </c>
      <c r="G428" s="183" t="s">
        <v>411</v>
      </c>
      <c r="H428" s="183" t="s">
        <v>1263</v>
      </c>
      <c r="I428" s="183" t="s">
        <v>417</v>
      </c>
      <c r="J428" s="183" t="s">
        <v>287</v>
      </c>
      <c r="K428" s="185">
        <v>45293</v>
      </c>
      <c r="L428" s="185">
        <v>45293</v>
      </c>
      <c r="M428" s="183" t="s">
        <v>348</v>
      </c>
      <c r="N428" s="186">
        <v>11606.87</v>
      </c>
      <c r="O428" s="183" t="s">
        <v>287</v>
      </c>
      <c r="P428" s="183" t="s">
        <v>356</v>
      </c>
      <c r="Q428" s="183" t="s">
        <v>287</v>
      </c>
      <c r="R428" s="183" t="s">
        <v>418</v>
      </c>
      <c r="S428" s="183" t="s">
        <v>419</v>
      </c>
      <c r="T428" s="183" t="s">
        <v>287</v>
      </c>
    </row>
    <row r="429" spans="1:20" s="183" customFormat="1" ht="14.1" customHeight="1">
      <c r="A429" s="184" t="s">
        <v>287</v>
      </c>
      <c r="B429" s="183" t="s">
        <v>288</v>
      </c>
      <c r="C429" s="183" t="s">
        <v>414</v>
      </c>
      <c r="D429" s="183" t="s">
        <v>1264</v>
      </c>
      <c r="E429" s="183" t="s">
        <v>410</v>
      </c>
      <c r="F429" s="183" t="s">
        <v>370</v>
      </c>
      <c r="G429" s="183" t="s">
        <v>411</v>
      </c>
      <c r="H429" s="183" t="s">
        <v>1265</v>
      </c>
      <c r="I429" s="183" t="s">
        <v>417</v>
      </c>
      <c r="J429" s="183" t="s">
        <v>287</v>
      </c>
      <c r="K429" s="185">
        <v>45293</v>
      </c>
      <c r="L429" s="185">
        <v>45293</v>
      </c>
      <c r="M429" s="183" t="s">
        <v>348</v>
      </c>
      <c r="N429" s="186">
        <v>11695.43</v>
      </c>
      <c r="O429" s="183" t="s">
        <v>287</v>
      </c>
      <c r="P429" s="183" t="s">
        <v>356</v>
      </c>
      <c r="Q429" s="183" t="s">
        <v>287</v>
      </c>
      <c r="R429" s="183" t="s">
        <v>418</v>
      </c>
      <c r="S429" s="183" t="s">
        <v>419</v>
      </c>
      <c r="T429" s="183" t="s">
        <v>287</v>
      </c>
    </row>
    <row r="430" spans="1:20" s="183" customFormat="1" ht="14.1" customHeight="1">
      <c r="A430" s="184" t="s">
        <v>287</v>
      </c>
      <c r="B430" s="183" t="s">
        <v>288</v>
      </c>
      <c r="C430" s="183" t="s">
        <v>436</v>
      </c>
      <c r="D430" s="183" t="s">
        <v>1266</v>
      </c>
      <c r="E430" s="183" t="s">
        <v>410</v>
      </c>
      <c r="F430" s="183" t="s">
        <v>370</v>
      </c>
      <c r="G430" s="183" t="s">
        <v>411</v>
      </c>
      <c r="H430" s="183" t="s">
        <v>1267</v>
      </c>
      <c r="I430" s="183" t="s">
        <v>417</v>
      </c>
      <c r="J430" s="183" t="s">
        <v>287</v>
      </c>
      <c r="K430" s="185">
        <v>45299</v>
      </c>
      <c r="L430" s="185">
        <v>45299</v>
      </c>
      <c r="M430" s="183" t="s">
        <v>348</v>
      </c>
      <c r="N430" s="186">
        <v>11730.35</v>
      </c>
      <c r="O430" s="183" t="s">
        <v>287</v>
      </c>
      <c r="P430" s="183" t="s">
        <v>356</v>
      </c>
      <c r="Q430" s="183" t="s">
        <v>287</v>
      </c>
      <c r="R430" s="183" t="s">
        <v>418</v>
      </c>
      <c r="S430" s="183" t="s">
        <v>419</v>
      </c>
      <c r="T430" s="183" t="s">
        <v>287</v>
      </c>
    </row>
    <row r="431" spans="1:20" s="183" customFormat="1" ht="14.1" customHeight="1">
      <c r="A431" s="184" t="s">
        <v>287</v>
      </c>
      <c r="B431" s="183" t="s">
        <v>288</v>
      </c>
      <c r="C431" s="183" t="s">
        <v>414</v>
      </c>
      <c r="D431" s="183" t="s">
        <v>1268</v>
      </c>
      <c r="E431" s="183" t="s">
        <v>410</v>
      </c>
      <c r="F431" s="183" t="s">
        <v>370</v>
      </c>
      <c r="G431" s="183" t="s">
        <v>411</v>
      </c>
      <c r="H431" s="183" t="s">
        <v>1269</v>
      </c>
      <c r="I431" s="183" t="s">
        <v>417</v>
      </c>
      <c r="J431" s="183" t="s">
        <v>287</v>
      </c>
      <c r="K431" s="185">
        <v>45293</v>
      </c>
      <c r="L431" s="185">
        <v>45293</v>
      </c>
      <c r="M431" s="183" t="s">
        <v>348</v>
      </c>
      <c r="N431" s="186">
        <v>11777.68</v>
      </c>
      <c r="O431" s="183" t="s">
        <v>287</v>
      </c>
      <c r="P431" s="183" t="s">
        <v>356</v>
      </c>
      <c r="Q431" s="183" t="s">
        <v>287</v>
      </c>
      <c r="R431" s="183" t="s">
        <v>418</v>
      </c>
      <c r="S431" s="183" t="s">
        <v>419</v>
      </c>
      <c r="T431" s="183" t="s">
        <v>287</v>
      </c>
    </row>
    <row r="432" spans="1:20" s="183" customFormat="1" ht="14.1" customHeight="1">
      <c r="A432" s="184" t="s">
        <v>287</v>
      </c>
      <c r="B432" s="183" t="s">
        <v>288</v>
      </c>
      <c r="C432" s="183" t="s">
        <v>414</v>
      </c>
      <c r="D432" s="183" t="s">
        <v>1270</v>
      </c>
      <c r="E432" s="183" t="s">
        <v>410</v>
      </c>
      <c r="F432" s="183" t="s">
        <v>370</v>
      </c>
      <c r="G432" s="183" t="s">
        <v>411</v>
      </c>
      <c r="H432" s="183" t="s">
        <v>1271</v>
      </c>
      <c r="I432" s="183" t="s">
        <v>417</v>
      </c>
      <c r="J432" s="183" t="s">
        <v>287</v>
      </c>
      <c r="K432" s="185">
        <v>45293</v>
      </c>
      <c r="L432" s="185">
        <v>45293</v>
      </c>
      <c r="M432" s="183" t="s">
        <v>348</v>
      </c>
      <c r="N432" s="186">
        <v>11800.91</v>
      </c>
      <c r="O432" s="183" t="s">
        <v>287</v>
      </c>
      <c r="P432" s="183" t="s">
        <v>356</v>
      </c>
      <c r="Q432" s="183" t="s">
        <v>287</v>
      </c>
      <c r="R432" s="183" t="s">
        <v>418</v>
      </c>
      <c r="S432" s="183" t="s">
        <v>419</v>
      </c>
      <c r="T432" s="183" t="s">
        <v>287</v>
      </c>
    </row>
    <row r="433" spans="1:20" s="183" customFormat="1" ht="14.1" customHeight="1">
      <c r="A433" s="184" t="s">
        <v>287</v>
      </c>
      <c r="B433" s="183" t="s">
        <v>288</v>
      </c>
      <c r="C433" s="183" t="s">
        <v>414</v>
      </c>
      <c r="D433" s="183" t="s">
        <v>1272</v>
      </c>
      <c r="E433" s="183" t="s">
        <v>410</v>
      </c>
      <c r="F433" s="183" t="s">
        <v>370</v>
      </c>
      <c r="G433" s="183" t="s">
        <v>411</v>
      </c>
      <c r="H433" s="183" t="s">
        <v>1273</v>
      </c>
      <c r="I433" s="183" t="s">
        <v>417</v>
      </c>
      <c r="J433" s="183" t="s">
        <v>287</v>
      </c>
      <c r="K433" s="185">
        <v>45293</v>
      </c>
      <c r="L433" s="185">
        <v>45293</v>
      </c>
      <c r="M433" s="183" t="s">
        <v>348</v>
      </c>
      <c r="N433" s="186">
        <v>11880.44</v>
      </c>
      <c r="O433" s="183" t="s">
        <v>287</v>
      </c>
      <c r="P433" s="183" t="s">
        <v>356</v>
      </c>
      <c r="Q433" s="183" t="s">
        <v>287</v>
      </c>
      <c r="R433" s="183" t="s">
        <v>418</v>
      </c>
      <c r="S433" s="183" t="s">
        <v>419</v>
      </c>
      <c r="T433" s="183" t="s">
        <v>287</v>
      </c>
    </row>
    <row r="434" spans="1:20" s="183" customFormat="1" ht="14.1" customHeight="1">
      <c r="A434" s="184" t="s">
        <v>287</v>
      </c>
      <c r="B434" s="183" t="s">
        <v>288</v>
      </c>
      <c r="C434" s="183" t="s">
        <v>414</v>
      </c>
      <c r="D434" s="183" t="s">
        <v>1274</v>
      </c>
      <c r="E434" s="183" t="s">
        <v>410</v>
      </c>
      <c r="F434" s="183" t="s">
        <v>370</v>
      </c>
      <c r="G434" s="183" t="s">
        <v>411</v>
      </c>
      <c r="H434" s="183" t="s">
        <v>1275</v>
      </c>
      <c r="I434" s="183" t="s">
        <v>417</v>
      </c>
      <c r="J434" s="183" t="s">
        <v>287</v>
      </c>
      <c r="K434" s="185">
        <v>45293</v>
      </c>
      <c r="L434" s="185">
        <v>45293</v>
      </c>
      <c r="M434" s="183" t="s">
        <v>348</v>
      </c>
      <c r="N434" s="186">
        <v>11923.15</v>
      </c>
      <c r="O434" s="183" t="s">
        <v>287</v>
      </c>
      <c r="P434" s="183" t="s">
        <v>356</v>
      </c>
      <c r="Q434" s="183" t="s">
        <v>287</v>
      </c>
      <c r="R434" s="183" t="s">
        <v>418</v>
      </c>
      <c r="S434" s="183" t="s">
        <v>419</v>
      </c>
      <c r="T434" s="183" t="s">
        <v>287</v>
      </c>
    </row>
    <row r="435" spans="1:20" s="183" customFormat="1" ht="14.1" customHeight="1">
      <c r="A435" s="184" t="s">
        <v>287</v>
      </c>
      <c r="B435" s="183" t="s">
        <v>288</v>
      </c>
      <c r="C435" s="183" t="s">
        <v>414</v>
      </c>
      <c r="D435" s="183" t="s">
        <v>1276</v>
      </c>
      <c r="E435" s="183" t="s">
        <v>410</v>
      </c>
      <c r="F435" s="183" t="s">
        <v>370</v>
      </c>
      <c r="G435" s="183" t="s">
        <v>411</v>
      </c>
      <c r="H435" s="183" t="s">
        <v>1277</v>
      </c>
      <c r="I435" s="183" t="s">
        <v>417</v>
      </c>
      <c r="J435" s="183" t="s">
        <v>287</v>
      </c>
      <c r="K435" s="185">
        <v>45293</v>
      </c>
      <c r="L435" s="185">
        <v>45293</v>
      </c>
      <c r="M435" s="183" t="s">
        <v>348</v>
      </c>
      <c r="N435" s="186">
        <v>12018.15</v>
      </c>
      <c r="O435" s="183" t="s">
        <v>287</v>
      </c>
      <c r="P435" s="183" t="s">
        <v>356</v>
      </c>
      <c r="Q435" s="183" t="s">
        <v>287</v>
      </c>
      <c r="R435" s="183" t="s">
        <v>418</v>
      </c>
      <c r="S435" s="183" t="s">
        <v>419</v>
      </c>
      <c r="T435" s="183" t="s">
        <v>287</v>
      </c>
    </row>
    <row r="436" spans="1:20" s="183" customFormat="1" ht="14.1" customHeight="1">
      <c r="A436" s="184" t="s">
        <v>287</v>
      </c>
      <c r="B436" s="183" t="s">
        <v>288</v>
      </c>
      <c r="C436" s="183" t="s">
        <v>414</v>
      </c>
      <c r="D436" s="183" t="s">
        <v>1278</v>
      </c>
      <c r="E436" s="183" t="s">
        <v>410</v>
      </c>
      <c r="F436" s="183" t="s">
        <v>370</v>
      </c>
      <c r="G436" s="183" t="s">
        <v>411</v>
      </c>
      <c r="H436" s="183" t="s">
        <v>1279</v>
      </c>
      <c r="I436" s="183" t="s">
        <v>417</v>
      </c>
      <c r="J436" s="183" t="s">
        <v>287</v>
      </c>
      <c r="K436" s="185">
        <v>45293</v>
      </c>
      <c r="L436" s="185">
        <v>45293</v>
      </c>
      <c r="M436" s="183" t="s">
        <v>348</v>
      </c>
      <c r="N436" s="186">
        <v>12096.16</v>
      </c>
      <c r="O436" s="183" t="s">
        <v>287</v>
      </c>
      <c r="P436" s="183" t="s">
        <v>356</v>
      </c>
      <c r="Q436" s="183" t="s">
        <v>287</v>
      </c>
      <c r="R436" s="183" t="s">
        <v>418</v>
      </c>
      <c r="S436" s="183" t="s">
        <v>419</v>
      </c>
      <c r="T436" s="183" t="s">
        <v>287</v>
      </c>
    </row>
    <row r="437" spans="1:20" s="183" customFormat="1" ht="14.1" customHeight="1">
      <c r="A437" s="184" t="s">
        <v>287</v>
      </c>
      <c r="B437" s="183" t="s">
        <v>288</v>
      </c>
      <c r="C437" s="183" t="s">
        <v>414</v>
      </c>
      <c r="D437" s="183" t="s">
        <v>1280</v>
      </c>
      <c r="E437" s="183" t="s">
        <v>410</v>
      </c>
      <c r="F437" s="183" t="s">
        <v>370</v>
      </c>
      <c r="G437" s="183" t="s">
        <v>411</v>
      </c>
      <c r="H437" s="183" t="s">
        <v>1281</v>
      </c>
      <c r="I437" s="183" t="s">
        <v>417</v>
      </c>
      <c r="J437" s="183" t="s">
        <v>287</v>
      </c>
      <c r="K437" s="185">
        <v>45293</v>
      </c>
      <c r="L437" s="185">
        <v>45293</v>
      </c>
      <c r="M437" s="183" t="s">
        <v>348</v>
      </c>
      <c r="N437" s="186">
        <v>12227.98</v>
      </c>
      <c r="O437" s="183" t="s">
        <v>287</v>
      </c>
      <c r="P437" s="183" t="s">
        <v>356</v>
      </c>
      <c r="Q437" s="183" t="s">
        <v>287</v>
      </c>
      <c r="R437" s="183" t="s">
        <v>418</v>
      </c>
      <c r="S437" s="183" t="s">
        <v>419</v>
      </c>
      <c r="T437" s="183" t="s">
        <v>287</v>
      </c>
    </row>
    <row r="438" spans="1:20" s="183" customFormat="1" ht="14.1" customHeight="1">
      <c r="A438" s="184" t="s">
        <v>287</v>
      </c>
      <c r="B438" s="183" t="s">
        <v>288</v>
      </c>
      <c r="C438" s="183" t="s">
        <v>414</v>
      </c>
      <c r="D438" s="183" t="s">
        <v>1282</v>
      </c>
      <c r="E438" s="183" t="s">
        <v>410</v>
      </c>
      <c r="F438" s="183" t="s">
        <v>370</v>
      </c>
      <c r="G438" s="183" t="s">
        <v>411</v>
      </c>
      <c r="H438" s="183" t="s">
        <v>1283</v>
      </c>
      <c r="I438" s="183" t="s">
        <v>417</v>
      </c>
      <c r="J438" s="183" t="s">
        <v>287</v>
      </c>
      <c r="K438" s="185">
        <v>45293</v>
      </c>
      <c r="L438" s="185">
        <v>45293</v>
      </c>
      <c r="M438" s="183" t="s">
        <v>348</v>
      </c>
      <c r="N438" s="186">
        <v>12400.24</v>
      </c>
      <c r="O438" s="183" t="s">
        <v>287</v>
      </c>
      <c r="P438" s="183" t="s">
        <v>356</v>
      </c>
      <c r="Q438" s="183" t="s">
        <v>287</v>
      </c>
      <c r="R438" s="183" t="s">
        <v>418</v>
      </c>
      <c r="S438" s="183" t="s">
        <v>419</v>
      </c>
      <c r="T438" s="183" t="s">
        <v>287</v>
      </c>
    </row>
    <row r="439" spans="1:20" s="183" customFormat="1" ht="14.1" customHeight="1">
      <c r="A439" s="184" t="s">
        <v>287</v>
      </c>
      <c r="B439" s="183" t="s">
        <v>288</v>
      </c>
      <c r="C439" s="183" t="s">
        <v>414</v>
      </c>
      <c r="D439" s="183" t="s">
        <v>1284</v>
      </c>
      <c r="E439" s="183" t="s">
        <v>410</v>
      </c>
      <c r="F439" s="183" t="s">
        <v>370</v>
      </c>
      <c r="G439" s="183" t="s">
        <v>411</v>
      </c>
      <c r="H439" s="183" t="s">
        <v>1285</v>
      </c>
      <c r="I439" s="183" t="s">
        <v>417</v>
      </c>
      <c r="J439" s="183" t="s">
        <v>287</v>
      </c>
      <c r="K439" s="185">
        <v>45293</v>
      </c>
      <c r="L439" s="185">
        <v>45293</v>
      </c>
      <c r="M439" s="183" t="s">
        <v>348</v>
      </c>
      <c r="N439" s="186">
        <v>12420.83</v>
      </c>
      <c r="O439" s="183" t="s">
        <v>287</v>
      </c>
      <c r="P439" s="183" t="s">
        <v>356</v>
      </c>
      <c r="Q439" s="183" t="s">
        <v>287</v>
      </c>
      <c r="R439" s="183" t="s">
        <v>418</v>
      </c>
      <c r="S439" s="183" t="s">
        <v>419</v>
      </c>
      <c r="T439" s="183" t="s">
        <v>287</v>
      </c>
    </row>
    <row r="440" spans="1:20" s="183" customFormat="1" ht="14.1" customHeight="1">
      <c r="A440" s="184" t="s">
        <v>287</v>
      </c>
      <c r="B440" s="183" t="s">
        <v>288</v>
      </c>
      <c r="C440" s="183" t="s">
        <v>414</v>
      </c>
      <c r="D440" s="183" t="s">
        <v>1286</v>
      </c>
      <c r="E440" s="183" t="s">
        <v>410</v>
      </c>
      <c r="F440" s="183" t="s">
        <v>370</v>
      </c>
      <c r="G440" s="183" t="s">
        <v>411</v>
      </c>
      <c r="H440" s="183" t="s">
        <v>1287</v>
      </c>
      <c r="I440" s="183" t="s">
        <v>417</v>
      </c>
      <c r="J440" s="183" t="s">
        <v>287</v>
      </c>
      <c r="K440" s="185">
        <v>45293</v>
      </c>
      <c r="L440" s="185">
        <v>45293</v>
      </c>
      <c r="M440" s="183" t="s">
        <v>348</v>
      </c>
      <c r="N440" s="186">
        <v>12570.01</v>
      </c>
      <c r="O440" s="183" t="s">
        <v>287</v>
      </c>
      <c r="P440" s="183" t="s">
        <v>356</v>
      </c>
      <c r="Q440" s="183" t="s">
        <v>287</v>
      </c>
      <c r="R440" s="183" t="s">
        <v>418</v>
      </c>
      <c r="S440" s="183" t="s">
        <v>419</v>
      </c>
      <c r="T440" s="183" t="s">
        <v>287</v>
      </c>
    </row>
    <row r="441" spans="1:20" s="183" customFormat="1" ht="14.1" customHeight="1">
      <c r="A441" s="184" t="s">
        <v>287</v>
      </c>
      <c r="B441" s="183" t="s">
        <v>288</v>
      </c>
      <c r="C441" s="183" t="s">
        <v>414</v>
      </c>
      <c r="D441" s="183" t="s">
        <v>1288</v>
      </c>
      <c r="E441" s="183" t="s">
        <v>410</v>
      </c>
      <c r="F441" s="183" t="s">
        <v>370</v>
      </c>
      <c r="G441" s="183" t="s">
        <v>411</v>
      </c>
      <c r="H441" s="183" t="s">
        <v>1289</v>
      </c>
      <c r="I441" s="183" t="s">
        <v>417</v>
      </c>
      <c r="J441" s="183" t="s">
        <v>287</v>
      </c>
      <c r="K441" s="185">
        <v>45293</v>
      </c>
      <c r="L441" s="185">
        <v>45293</v>
      </c>
      <c r="M441" s="183" t="s">
        <v>348</v>
      </c>
      <c r="N441" s="186">
        <v>12590.3</v>
      </c>
      <c r="O441" s="183" t="s">
        <v>287</v>
      </c>
      <c r="P441" s="183" t="s">
        <v>356</v>
      </c>
      <c r="Q441" s="183" t="s">
        <v>287</v>
      </c>
      <c r="R441" s="183" t="s">
        <v>418</v>
      </c>
      <c r="S441" s="183" t="s">
        <v>419</v>
      </c>
      <c r="T441" s="183" t="s">
        <v>287</v>
      </c>
    </row>
    <row r="442" spans="1:20" s="183" customFormat="1" ht="14.1" customHeight="1">
      <c r="A442" s="184" t="s">
        <v>287</v>
      </c>
      <c r="B442" s="183" t="s">
        <v>288</v>
      </c>
      <c r="C442" s="183" t="s">
        <v>414</v>
      </c>
      <c r="D442" s="183" t="s">
        <v>1290</v>
      </c>
      <c r="E442" s="183" t="s">
        <v>410</v>
      </c>
      <c r="F442" s="183" t="s">
        <v>370</v>
      </c>
      <c r="G442" s="183" t="s">
        <v>411</v>
      </c>
      <c r="H442" s="183" t="s">
        <v>1291</v>
      </c>
      <c r="I442" s="183" t="s">
        <v>417</v>
      </c>
      <c r="J442" s="183" t="s">
        <v>287</v>
      </c>
      <c r="K442" s="185">
        <v>45293</v>
      </c>
      <c r="L442" s="185">
        <v>45293</v>
      </c>
      <c r="M442" s="183" t="s">
        <v>348</v>
      </c>
      <c r="N442" s="186">
        <v>12604.62</v>
      </c>
      <c r="O442" s="183" t="s">
        <v>287</v>
      </c>
      <c r="P442" s="183" t="s">
        <v>356</v>
      </c>
      <c r="Q442" s="183" t="s">
        <v>287</v>
      </c>
      <c r="R442" s="183" t="s">
        <v>418</v>
      </c>
      <c r="S442" s="183" t="s">
        <v>419</v>
      </c>
      <c r="T442" s="183" t="s">
        <v>287</v>
      </c>
    </row>
    <row r="443" spans="1:20" s="183" customFormat="1" ht="14.1" customHeight="1">
      <c r="A443" s="184" t="s">
        <v>287</v>
      </c>
      <c r="B443" s="183" t="s">
        <v>288</v>
      </c>
      <c r="C443" s="183" t="s">
        <v>414</v>
      </c>
      <c r="D443" s="183" t="s">
        <v>1292</v>
      </c>
      <c r="E443" s="183" t="s">
        <v>410</v>
      </c>
      <c r="F443" s="183" t="s">
        <v>370</v>
      </c>
      <c r="G443" s="183" t="s">
        <v>411</v>
      </c>
      <c r="H443" s="183" t="s">
        <v>1293</v>
      </c>
      <c r="I443" s="183" t="s">
        <v>417</v>
      </c>
      <c r="J443" s="183" t="s">
        <v>287</v>
      </c>
      <c r="K443" s="185">
        <v>45293</v>
      </c>
      <c r="L443" s="185">
        <v>45293</v>
      </c>
      <c r="M443" s="183" t="s">
        <v>348</v>
      </c>
      <c r="N443" s="186">
        <v>12686.66</v>
      </c>
      <c r="O443" s="183" t="s">
        <v>287</v>
      </c>
      <c r="P443" s="183" t="s">
        <v>356</v>
      </c>
      <c r="Q443" s="183" t="s">
        <v>287</v>
      </c>
      <c r="R443" s="183" t="s">
        <v>418</v>
      </c>
      <c r="S443" s="183" t="s">
        <v>419</v>
      </c>
      <c r="T443" s="183" t="s">
        <v>287</v>
      </c>
    </row>
    <row r="444" spans="1:20" s="183" customFormat="1" ht="14.1" customHeight="1">
      <c r="A444" s="184" t="s">
        <v>287</v>
      </c>
      <c r="B444" s="183" t="s">
        <v>288</v>
      </c>
      <c r="C444" s="183" t="s">
        <v>414</v>
      </c>
      <c r="D444" s="183" t="s">
        <v>1294</v>
      </c>
      <c r="E444" s="183" t="s">
        <v>410</v>
      </c>
      <c r="F444" s="183" t="s">
        <v>370</v>
      </c>
      <c r="G444" s="183" t="s">
        <v>411</v>
      </c>
      <c r="H444" s="183" t="s">
        <v>1295</v>
      </c>
      <c r="I444" s="183" t="s">
        <v>417</v>
      </c>
      <c r="J444" s="183" t="s">
        <v>287</v>
      </c>
      <c r="K444" s="185">
        <v>45293</v>
      </c>
      <c r="L444" s="185">
        <v>45293</v>
      </c>
      <c r="M444" s="183" t="s">
        <v>348</v>
      </c>
      <c r="N444" s="186">
        <v>12746.17</v>
      </c>
      <c r="O444" s="183" t="s">
        <v>287</v>
      </c>
      <c r="P444" s="183" t="s">
        <v>356</v>
      </c>
      <c r="Q444" s="183" t="s">
        <v>287</v>
      </c>
      <c r="R444" s="183" t="s">
        <v>418</v>
      </c>
      <c r="S444" s="183" t="s">
        <v>419</v>
      </c>
      <c r="T444" s="183" t="s">
        <v>287</v>
      </c>
    </row>
    <row r="445" spans="1:20" s="183" customFormat="1" ht="14.1" customHeight="1">
      <c r="A445" s="184" t="s">
        <v>287</v>
      </c>
      <c r="B445" s="183" t="s">
        <v>288</v>
      </c>
      <c r="C445" s="183" t="s">
        <v>414</v>
      </c>
      <c r="D445" s="183" t="s">
        <v>1296</v>
      </c>
      <c r="E445" s="183" t="s">
        <v>410</v>
      </c>
      <c r="F445" s="183" t="s">
        <v>370</v>
      </c>
      <c r="G445" s="183" t="s">
        <v>411</v>
      </c>
      <c r="H445" s="183" t="s">
        <v>1297</v>
      </c>
      <c r="I445" s="183" t="s">
        <v>417</v>
      </c>
      <c r="J445" s="183" t="s">
        <v>287</v>
      </c>
      <c r="K445" s="185">
        <v>45293</v>
      </c>
      <c r="L445" s="185">
        <v>45293</v>
      </c>
      <c r="M445" s="183" t="s">
        <v>348</v>
      </c>
      <c r="N445" s="186">
        <v>12787.32</v>
      </c>
      <c r="O445" s="183" t="s">
        <v>287</v>
      </c>
      <c r="P445" s="183" t="s">
        <v>356</v>
      </c>
      <c r="Q445" s="183" t="s">
        <v>287</v>
      </c>
      <c r="R445" s="183" t="s">
        <v>418</v>
      </c>
      <c r="S445" s="183" t="s">
        <v>419</v>
      </c>
      <c r="T445" s="183" t="s">
        <v>287</v>
      </c>
    </row>
    <row r="446" spans="1:20" s="183" customFormat="1" ht="14.1" customHeight="1">
      <c r="A446" s="184" t="s">
        <v>287</v>
      </c>
      <c r="B446" s="183" t="s">
        <v>288</v>
      </c>
      <c r="C446" s="183" t="s">
        <v>414</v>
      </c>
      <c r="D446" s="183" t="s">
        <v>1298</v>
      </c>
      <c r="E446" s="183" t="s">
        <v>410</v>
      </c>
      <c r="F446" s="183" t="s">
        <v>370</v>
      </c>
      <c r="G446" s="183" t="s">
        <v>411</v>
      </c>
      <c r="H446" s="183" t="s">
        <v>1299</v>
      </c>
      <c r="I446" s="183" t="s">
        <v>417</v>
      </c>
      <c r="J446" s="183" t="s">
        <v>287</v>
      </c>
      <c r="K446" s="185">
        <v>45293</v>
      </c>
      <c r="L446" s="185">
        <v>45293</v>
      </c>
      <c r="M446" s="183" t="s">
        <v>348</v>
      </c>
      <c r="N446" s="186">
        <v>12907.33</v>
      </c>
      <c r="O446" s="183" t="s">
        <v>287</v>
      </c>
      <c r="P446" s="183" t="s">
        <v>356</v>
      </c>
      <c r="Q446" s="183" t="s">
        <v>287</v>
      </c>
      <c r="R446" s="183" t="s">
        <v>418</v>
      </c>
      <c r="S446" s="183" t="s">
        <v>419</v>
      </c>
      <c r="T446" s="183" t="s">
        <v>287</v>
      </c>
    </row>
    <row r="447" spans="1:20" s="183" customFormat="1" ht="14.1" customHeight="1">
      <c r="A447" s="184" t="s">
        <v>287</v>
      </c>
      <c r="B447" s="183" t="s">
        <v>288</v>
      </c>
      <c r="C447" s="183" t="s">
        <v>414</v>
      </c>
      <c r="D447" s="183" t="s">
        <v>1300</v>
      </c>
      <c r="E447" s="183" t="s">
        <v>410</v>
      </c>
      <c r="F447" s="183" t="s">
        <v>370</v>
      </c>
      <c r="G447" s="183" t="s">
        <v>411</v>
      </c>
      <c r="H447" s="183" t="s">
        <v>1301</v>
      </c>
      <c r="I447" s="183" t="s">
        <v>417</v>
      </c>
      <c r="J447" s="183" t="s">
        <v>287</v>
      </c>
      <c r="K447" s="185">
        <v>45293</v>
      </c>
      <c r="L447" s="185">
        <v>45293</v>
      </c>
      <c r="M447" s="183" t="s">
        <v>348</v>
      </c>
      <c r="N447" s="186">
        <v>12907.95</v>
      </c>
      <c r="O447" s="183" t="s">
        <v>287</v>
      </c>
      <c r="P447" s="183" t="s">
        <v>356</v>
      </c>
      <c r="Q447" s="183" t="s">
        <v>287</v>
      </c>
      <c r="R447" s="183" t="s">
        <v>418</v>
      </c>
      <c r="S447" s="183" t="s">
        <v>419</v>
      </c>
      <c r="T447" s="183" t="s">
        <v>287</v>
      </c>
    </row>
    <row r="448" spans="1:20" s="183" customFormat="1" ht="14.1" customHeight="1">
      <c r="A448" s="184" t="s">
        <v>287</v>
      </c>
      <c r="B448" s="183" t="s">
        <v>288</v>
      </c>
      <c r="C448" s="183" t="s">
        <v>414</v>
      </c>
      <c r="D448" s="183" t="s">
        <v>1302</v>
      </c>
      <c r="E448" s="183" t="s">
        <v>410</v>
      </c>
      <c r="F448" s="183" t="s">
        <v>370</v>
      </c>
      <c r="G448" s="183" t="s">
        <v>411</v>
      </c>
      <c r="H448" s="183" t="s">
        <v>1303</v>
      </c>
      <c r="I448" s="183" t="s">
        <v>417</v>
      </c>
      <c r="J448" s="183" t="s">
        <v>287</v>
      </c>
      <c r="K448" s="185">
        <v>45293</v>
      </c>
      <c r="L448" s="185">
        <v>45293</v>
      </c>
      <c r="M448" s="183" t="s">
        <v>348</v>
      </c>
      <c r="N448" s="186">
        <v>12943.97</v>
      </c>
      <c r="O448" s="183" t="s">
        <v>287</v>
      </c>
      <c r="P448" s="183" t="s">
        <v>356</v>
      </c>
      <c r="Q448" s="183" t="s">
        <v>287</v>
      </c>
      <c r="R448" s="183" t="s">
        <v>418</v>
      </c>
      <c r="S448" s="183" t="s">
        <v>419</v>
      </c>
      <c r="T448" s="183" t="s">
        <v>287</v>
      </c>
    </row>
    <row r="449" spans="1:20" s="183" customFormat="1" ht="14.1" customHeight="1">
      <c r="A449" s="184" t="s">
        <v>287</v>
      </c>
      <c r="B449" s="183" t="s">
        <v>288</v>
      </c>
      <c r="C449" s="183" t="s">
        <v>414</v>
      </c>
      <c r="D449" s="183" t="s">
        <v>1304</v>
      </c>
      <c r="E449" s="183" t="s">
        <v>410</v>
      </c>
      <c r="F449" s="183" t="s">
        <v>370</v>
      </c>
      <c r="G449" s="183" t="s">
        <v>411</v>
      </c>
      <c r="H449" s="183" t="s">
        <v>1305</v>
      </c>
      <c r="I449" s="183" t="s">
        <v>417</v>
      </c>
      <c r="J449" s="183" t="s">
        <v>287</v>
      </c>
      <c r="K449" s="185">
        <v>45293</v>
      </c>
      <c r="L449" s="185">
        <v>45293</v>
      </c>
      <c r="M449" s="183" t="s">
        <v>348</v>
      </c>
      <c r="N449" s="186">
        <v>13025.26</v>
      </c>
      <c r="O449" s="183" t="s">
        <v>287</v>
      </c>
      <c r="P449" s="183" t="s">
        <v>356</v>
      </c>
      <c r="Q449" s="183" t="s">
        <v>287</v>
      </c>
      <c r="R449" s="183" t="s">
        <v>418</v>
      </c>
      <c r="S449" s="183" t="s">
        <v>419</v>
      </c>
      <c r="T449" s="183" t="s">
        <v>287</v>
      </c>
    </row>
    <row r="450" spans="1:20" s="183" customFormat="1" ht="14.1" customHeight="1">
      <c r="A450" s="184" t="s">
        <v>287</v>
      </c>
      <c r="B450" s="183" t="s">
        <v>288</v>
      </c>
      <c r="C450" s="183" t="s">
        <v>414</v>
      </c>
      <c r="D450" s="183" t="s">
        <v>1306</v>
      </c>
      <c r="E450" s="183" t="s">
        <v>410</v>
      </c>
      <c r="F450" s="183" t="s">
        <v>370</v>
      </c>
      <c r="G450" s="183" t="s">
        <v>411</v>
      </c>
      <c r="H450" s="183" t="s">
        <v>1307</v>
      </c>
      <c r="I450" s="183" t="s">
        <v>417</v>
      </c>
      <c r="J450" s="183" t="s">
        <v>287</v>
      </c>
      <c r="K450" s="185">
        <v>45293</v>
      </c>
      <c r="L450" s="185">
        <v>45293</v>
      </c>
      <c r="M450" s="183" t="s">
        <v>348</v>
      </c>
      <c r="N450" s="186">
        <v>13027.89</v>
      </c>
      <c r="O450" s="183" t="s">
        <v>287</v>
      </c>
      <c r="P450" s="183" t="s">
        <v>356</v>
      </c>
      <c r="Q450" s="183" t="s">
        <v>287</v>
      </c>
      <c r="R450" s="183" t="s">
        <v>418</v>
      </c>
      <c r="S450" s="183" t="s">
        <v>419</v>
      </c>
      <c r="T450" s="183" t="s">
        <v>287</v>
      </c>
    </row>
    <row r="451" spans="1:20" s="183" customFormat="1" ht="14.1" customHeight="1">
      <c r="A451" s="184" t="s">
        <v>287</v>
      </c>
      <c r="B451" s="183" t="s">
        <v>288</v>
      </c>
      <c r="C451" s="183" t="s">
        <v>414</v>
      </c>
      <c r="D451" s="183" t="s">
        <v>1308</v>
      </c>
      <c r="E451" s="183" t="s">
        <v>410</v>
      </c>
      <c r="F451" s="183" t="s">
        <v>370</v>
      </c>
      <c r="G451" s="183" t="s">
        <v>411</v>
      </c>
      <c r="H451" s="183" t="s">
        <v>1309</v>
      </c>
      <c r="I451" s="183" t="s">
        <v>417</v>
      </c>
      <c r="J451" s="183" t="s">
        <v>287</v>
      </c>
      <c r="K451" s="185">
        <v>45293</v>
      </c>
      <c r="L451" s="185">
        <v>45293</v>
      </c>
      <c r="M451" s="183" t="s">
        <v>348</v>
      </c>
      <c r="N451" s="186">
        <v>13077.44</v>
      </c>
      <c r="O451" s="183" t="s">
        <v>287</v>
      </c>
      <c r="P451" s="183" t="s">
        <v>356</v>
      </c>
      <c r="Q451" s="183" t="s">
        <v>287</v>
      </c>
      <c r="R451" s="183" t="s">
        <v>418</v>
      </c>
      <c r="S451" s="183" t="s">
        <v>419</v>
      </c>
      <c r="T451" s="183" t="s">
        <v>287</v>
      </c>
    </row>
    <row r="452" spans="1:20" s="183" customFormat="1" ht="14.1" customHeight="1">
      <c r="A452" s="184" t="s">
        <v>287</v>
      </c>
      <c r="B452" s="183" t="s">
        <v>288</v>
      </c>
      <c r="C452" s="183" t="s">
        <v>414</v>
      </c>
      <c r="D452" s="183" t="s">
        <v>1310</v>
      </c>
      <c r="E452" s="183" t="s">
        <v>410</v>
      </c>
      <c r="F452" s="183" t="s">
        <v>370</v>
      </c>
      <c r="G452" s="183" t="s">
        <v>411</v>
      </c>
      <c r="H452" s="183" t="s">
        <v>1311</v>
      </c>
      <c r="I452" s="183" t="s">
        <v>417</v>
      </c>
      <c r="J452" s="183" t="s">
        <v>287</v>
      </c>
      <c r="K452" s="185">
        <v>45293</v>
      </c>
      <c r="L452" s="185">
        <v>45293</v>
      </c>
      <c r="M452" s="183" t="s">
        <v>348</v>
      </c>
      <c r="N452" s="186">
        <v>13109.54</v>
      </c>
      <c r="O452" s="183" t="s">
        <v>287</v>
      </c>
      <c r="P452" s="183" t="s">
        <v>356</v>
      </c>
      <c r="Q452" s="183" t="s">
        <v>287</v>
      </c>
      <c r="R452" s="183" t="s">
        <v>418</v>
      </c>
      <c r="S452" s="183" t="s">
        <v>419</v>
      </c>
      <c r="T452" s="183" t="s">
        <v>287</v>
      </c>
    </row>
    <row r="453" spans="1:20" s="183" customFormat="1" ht="14.1" customHeight="1">
      <c r="A453" s="184" t="s">
        <v>287</v>
      </c>
      <c r="B453" s="183" t="s">
        <v>288</v>
      </c>
      <c r="C453" s="183" t="s">
        <v>414</v>
      </c>
      <c r="D453" s="183" t="s">
        <v>1312</v>
      </c>
      <c r="E453" s="183" t="s">
        <v>410</v>
      </c>
      <c r="F453" s="183" t="s">
        <v>370</v>
      </c>
      <c r="G453" s="183" t="s">
        <v>411</v>
      </c>
      <c r="H453" s="183" t="s">
        <v>1313</v>
      </c>
      <c r="I453" s="183" t="s">
        <v>417</v>
      </c>
      <c r="J453" s="183" t="s">
        <v>287</v>
      </c>
      <c r="K453" s="185">
        <v>45293</v>
      </c>
      <c r="L453" s="185">
        <v>45293</v>
      </c>
      <c r="M453" s="183" t="s">
        <v>348</v>
      </c>
      <c r="N453" s="186">
        <v>13368.18</v>
      </c>
      <c r="O453" s="183" t="s">
        <v>287</v>
      </c>
      <c r="P453" s="183" t="s">
        <v>356</v>
      </c>
      <c r="Q453" s="183" t="s">
        <v>287</v>
      </c>
      <c r="R453" s="183" t="s">
        <v>418</v>
      </c>
      <c r="S453" s="183" t="s">
        <v>419</v>
      </c>
      <c r="T453" s="183" t="s">
        <v>287</v>
      </c>
    </row>
    <row r="454" spans="1:20" s="183" customFormat="1" ht="14.1" customHeight="1">
      <c r="A454" s="184" t="s">
        <v>287</v>
      </c>
      <c r="B454" s="183" t="s">
        <v>288</v>
      </c>
      <c r="C454" s="183" t="s">
        <v>414</v>
      </c>
      <c r="D454" s="183" t="s">
        <v>1314</v>
      </c>
      <c r="E454" s="183" t="s">
        <v>410</v>
      </c>
      <c r="F454" s="183" t="s">
        <v>370</v>
      </c>
      <c r="G454" s="183" t="s">
        <v>411</v>
      </c>
      <c r="H454" s="183" t="s">
        <v>1315</v>
      </c>
      <c r="I454" s="183" t="s">
        <v>417</v>
      </c>
      <c r="J454" s="183" t="s">
        <v>287</v>
      </c>
      <c r="K454" s="185">
        <v>45293</v>
      </c>
      <c r="L454" s="185">
        <v>45293</v>
      </c>
      <c r="M454" s="183" t="s">
        <v>348</v>
      </c>
      <c r="N454" s="186">
        <v>13462.83</v>
      </c>
      <c r="O454" s="183" t="s">
        <v>287</v>
      </c>
      <c r="P454" s="183" t="s">
        <v>356</v>
      </c>
      <c r="Q454" s="183" t="s">
        <v>287</v>
      </c>
      <c r="R454" s="183" t="s">
        <v>418</v>
      </c>
      <c r="S454" s="183" t="s">
        <v>419</v>
      </c>
      <c r="T454" s="183" t="s">
        <v>287</v>
      </c>
    </row>
    <row r="455" spans="1:20" s="183" customFormat="1" ht="14.1" customHeight="1">
      <c r="A455" s="184" t="s">
        <v>287</v>
      </c>
      <c r="B455" s="183" t="s">
        <v>288</v>
      </c>
      <c r="C455" s="183" t="s">
        <v>414</v>
      </c>
      <c r="D455" s="183" t="s">
        <v>1316</v>
      </c>
      <c r="E455" s="183" t="s">
        <v>410</v>
      </c>
      <c r="F455" s="183" t="s">
        <v>370</v>
      </c>
      <c r="G455" s="183" t="s">
        <v>411</v>
      </c>
      <c r="H455" s="183" t="s">
        <v>1317</v>
      </c>
      <c r="I455" s="183" t="s">
        <v>417</v>
      </c>
      <c r="J455" s="183" t="s">
        <v>287</v>
      </c>
      <c r="K455" s="185">
        <v>45293</v>
      </c>
      <c r="L455" s="185">
        <v>45293</v>
      </c>
      <c r="M455" s="183" t="s">
        <v>348</v>
      </c>
      <c r="N455" s="186">
        <v>13480.73</v>
      </c>
      <c r="O455" s="183" t="s">
        <v>287</v>
      </c>
      <c r="P455" s="183" t="s">
        <v>356</v>
      </c>
      <c r="Q455" s="183" t="s">
        <v>287</v>
      </c>
      <c r="R455" s="183" t="s">
        <v>418</v>
      </c>
      <c r="S455" s="183" t="s">
        <v>419</v>
      </c>
      <c r="T455" s="183" t="s">
        <v>287</v>
      </c>
    </row>
    <row r="456" spans="1:20" s="183" customFormat="1" ht="14.1" customHeight="1">
      <c r="A456" s="184" t="s">
        <v>287</v>
      </c>
      <c r="B456" s="183" t="s">
        <v>288</v>
      </c>
      <c r="C456" s="183" t="s">
        <v>414</v>
      </c>
      <c r="D456" s="183" t="s">
        <v>1318</v>
      </c>
      <c r="E456" s="183" t="s">
        <v>410</v>
      </c>
      <c r="F456" s="183" t="s">
        <v>370</v>
      </c>
      <c r="G456" s="183" t="s">
        <v>411</v>
      </c>
      <c r="H456" s="183" t="s">
        <v>1319</v>
      </c>
      <c r="I456" s="183" t="s">
        <v>417</v>
      </c>
      <c r="J456" s="183" t="s">
        <v>287</v>
      </c>
      <c r="K456" s="185">
        <v>45293</v>
      </c>
      <c r="L456" s="185">
        <v>45293</v>
      </c>
      <c r="M456" s="183" t="s">
        <v>348</v>
      </c>
      <c r="N456" s="186">
        <v>13539.84</v>
      </c>
      <c r="O456" s="183" t="s">
        <v>287</v>
      </c>
      <c r="P456" s="183" t="s">
        <v>356</v>
      </c>
      <c r="Q456" s="183" t="s">
        <v>287</v>
      </c>
      <c r="R456" s="183" t="s">
        <v>418</v>
      </c>
      <c r="S456" s="183" t="s">
        <v>419</v>
      </c>
      <c r="T456" s="183" t="s">
        <v>287</v>
      </c>
    </row>
    <row r="457" spans="1:20" s="183" customFormat="1" ht="14.1" customHeight="1">
      <c r="A457" s="184" t="s">
        <v>287</v>
      </c>
      <c r="B457" s="183" t="s">
        <v>288</v>
      </c>
      <c r="C457" s="183" t="s">
        <v>414</v>
      </c>
      <c r="D457" s="183" t="s">
        <v>1320</v>
      </c>
      <c r="E457" s="183" t="s">
        <v>410</v>
      </c>
      <c r="F457" s="183" t="s">
        <v>370</v>
      </c>
      <c r="G457" s="183" t="s">
        <v>411</v>
      </c>
      <c r="H457" s="183" t="s">
        <v>1321</v>
      </c>
      <c r="I457" s="183" t="s">
        <v>417</v>
      </c>
      <c r="J457" s="183" t="s">
        <v>287</v>
      </c>
      <c r="K457" s="185">
        <v>45293</v>
      </c>
      <c r="L457" s="185">
        <v>45293</v>
      </c>
      <c r="M457" s="183" t="s">
        <v>348</v>
      </c>
      <c r="N457" s="186">
        <v>13554.62</v>
      </c>
      <c r="O457" s="183" t="s">
        <v>287</v>
      </c>
      <c r="P457" s="183" t="s">
        <v>356</v>
      </c>
      <c r="Q457" s="183" t="s">
        <v>287</v>
      </c>
      <c r="R457" s="183" t="s">
        <v>418</v>
      </c>
      <c r="S457" s="183" t="s">
        <v>419</v>
      </c>
      <c r="T457" s="183" t="s">
        <v>287</v>
      </c>
    </row>
    <row r="458" spans="1:20" s="183" customFormat="1" ht="14.1" customHeight="1">
      <c r="A458" s="184" t="s">
        <v>287</v>
      </c>
      <c r="B458" s="183" t="s">
        <v>288</v>
      </c>
      <c r="C458" s="183" t="s">
        <v>414</v>
      </c>
      <c r="D458" s="183" t="s">
        <v>1322</v>
      </c>
      <c r="E458" s="183" t="s">
        <v>410</v>
      </c>
      <c r="F458" s="183" t="s">
        <v>370</v>
      </c>
      <c r="G458" s="183" t="s">
        <v>411</v>
      </c>
      <c r="H458" s="183" t="s">
        <v>1323</v>
      </c>
      <c r="I458" s="183" t="s">
        <v>417</v>
      </c>
      <c r="J458" s="183" t="s">
        <v>287</v>
      </c>
      <c r="K458" s="185">
        <v>45293</v>
      </c>
      <c r="L458" s="185">
        <v>45293</v>
      </c>
      <c r="M458" s="183" t="s">
        <v>348</v>
      </c>
      <c r="N458" s="186">
        <v>13699.08</v>
      </c>
      <c r="O458" s="183" t="s">
        <v>287</v>
      </c>
      <c r="P458" s="183" t="s">
        <v>356</v>
      </c>
      <c r="Q458" s="183" t="s">
        <v>287</v>
      </c>
      <c r="R458" s="183" t="s">
        <v>418</v>
      </c>
      <c r="S458" s="183" t="s">
        <v>419</v>
      </c>
      <c r="T458" s="183" t="s">
        <v>287</v>
      </c>
    </row>
    <row r="459" spans="1:20" s="183" customFormat="1" ht="14.1" customHeight="1">
      <c r="A459" s="184" t="s">
        <v>287</v>
      </c>
      <c r="B459" s="183" t="s">
        <v>288</v>
      </c>
      <c r="C459" s="183" t="s">
        <v>414</v>
      </c>
      <c r="D459" s="183" t="s">
        <v>1324</v>
      </c>
      <c r="E459" s="183" t="s">
        <v>410</v>
      </c>
      <c r="F459" s="183" t="s">
        <v>370</v>
      </c>
      <c r="G459" s="183" t="s">
        <v>411</v>
      </c>
      <c r="H459" s="183" t="s">
        <v>1325</v>
      </c>
      <c r="I459" s="183" t="s">
        <v>417</v>
      </c>
      <c r="J459" s="183" t="s">
        <v>287</v>
      </c>
      <c r="K459" s="185">
        <v>45293</v>
      </c>
      <c r="L459" s="185">
        <v>45293</v>
      </c>
      <c r="M459" s="183" t="s">
        <v>348</v>
      </c>
      <c r="N459" s="186">
        <v>13708.4</v>
      </c>
      <c r="O459" s="183" t="s">
        <v>287</v>
      </c>
      <c r="P459" s="183" t="s">
        <v>356</v>
      </c>
      <c r="Q459" s="183" t="s">
        <v>287</v>
      </c>
      <c r="R459" s="183" t="s">
        <v>418</v>
      </c>
      <c r="S459" s="183" t="s">
        <v>419</v>
      </c>
      <c r="T459" s="183" t="s">
        <v>287</v>
      </c>
    </row>
    <row r="460" spans="1:20" s="183" customFormat="1" ht="14.1" customHeight="1">
      <c r="A460" s="184" t="s">
        <v>287</v>
      </c>
      <c r="B460" s="183" t="s">
        <v>288</v>
      </c>
      <c r="C460" s="183" t="s">
        <v>414</v>
      </c>
      <c r="D460" s="183" t="s">
        <v>1326</v>
      </c>
      <c r="E460" s="183" t="s">
        <v>410</v>
      </c>
      <c r="F460" s="183" t="s">
        <v>370</v>
      </c>
      <c r="G460" s="183" t="s">
        <v>411</v>
      </c>
      <c r="H460" s="183" t="s">
        <v>1327</v>
      </c>
      <c r="I460" s="183" t="s">
        <v>417</v>
      </c>
      <c r="J460" s="183" t="s">
        <v>287</v>
      </c>
      <c r="K460" s="185">
        <v>45293</v>
      </c>
      <c r="L460" s="185">
        <v>45293</v>
      </c>
      <c r="M460" s="183" t="s">
        <v>348</v>
      </c>
      <c r="N460" s="186">
        <v>13815.5</v>
      </c>
      <c r="O460" s="183" t="s">
        <v>287</v>
      </c>
      <c r="P460" s="183" t="s">
        <v>356</v>
      </c>
      <c r="Q460" s="183" t="s">
        <v>287</v>
      </c>
      <c r="R460" s="183" t="s">
        <v>418</v>
      </c>
      <c r="S460" s="183" t="s">
        <v>419</v>
      </c>
      <c r="T460" s="183" t="s">
        <v>287</v>
      </c>
    </row>
    <row r="461" spans="1:20" s="183" customFormat="1" ht="14.1" customHeight="1">
      <c r="A461" s="184" t="s">
        <v>287</v>
      </c>
      <c r="B461" s="183" t="s">
        <v>288</v>
      </c>
      <c r="C461" s="183" t="s">
        <v>414</v>
      </c>
      <c r="D461" s="183" t="s">
        <v>1328</v>
      </c>
      <c r="E461" s="183" t="s">
        <v>410</v>
      </c>
      <c r="F461" s="183" t="s">
        <v>370</v>
      </c>
      <c r="G461" s="183" t="s">
        <v>411</v>
      </c>
      <c r="H461" s="183" t="s">
        <v>1329</v>
      </c>
      <c r="I461" s="183" t="s">
        <v>417</v>
      </c>
      <c r="J461" s="183" t="s">
        <v>287</v>
      </c>
      <c r="K461" s="185">
        <v>45293</v>
      </c>
      <c r="L461" s="185">
        <v>45293</v>
      </c>
      <c r="M461" s="183" t="s">
        <v>348</v>
      </c>
      <c r="N461" s="186">
        <v>13885.39</v>
      </c>
      <c r="O461" s="183" t="s">
        <v>287</v>
      </c>
      <c r="P461" s="183" t="s">
        <v>356</v>
      </c>
      <c r="Q461" s="183" t="s">
        <v>287</v>
      </c>
      <c r="R461" s="183" t="s">
        <v>418</v>
      </c>
      <c r="S461" s="183" t="s">
        <v>419</v>
      </c>
      <c r="T461" s="183" t="s">
        <v>287</v>
      </c>
    </row>
    <row r="462" spans="1:20" s="183" customFormat="1" ht="14.1" customHeight="1">
      <c r="A462" s="184" t="s">
        <v>287</v>
      </c>
      <c r="B462" s="183" t="s">
        <v>288</v>
      </c>
      <c r="C462" s="183" t="s">
        <v>414</v>
      </c>
      <c r="D462" s="183" t="s">
        <v>1330</v>
      </c>
      <c r="E462" s="183" t="s">
        <v>410</v>
      </c>
      <c r="F462" s="183" t="s">
        <v>370</v>
      </c>
      <c r="G462" s="183" t="s">
        <v>411</v>
      </c>
      <c r="H462" s="183" t="s">
        <v>1331</v>
      </c>
      <c r="I462" s="183" t="s">
        <v>417</v>
      </c>
      <c r="J462" s="183" t="s">
        <v>287</v>
      </c>
      <c r="K462" s="185">
        <v>45293</v>
      </c>
      <c r="L462" s="185">
        <v>45293</v>
      </c>
      <c r="M462" s="183" t="s">
        <v>348</v>
      </c>
      <c r="N462" s="186">
        <v>13955.62</v>
      </c>
      <c r="O462" s="183" t="s">
        <v>287</v>
      </c>
      <c r="P462" s="183" t="s">
        <v>356</v>
      </c>
      <c r="Q462" s="183" t="s">
        <v>287</v>
      </c>
      <c r="R462" s="183" t="s">
        <v>418</v>
      </c>
      <c r="S462" s="183" t="s">
        <v>419</v>
      </c>
      <c r="T462" s="183" t="s">
        <v>287</v>
      </c>
    </row>
    <row r="463" spans="1:20" s="183" customFormat="1" ht="14.1" customHeight="1">
      <c r="A463" s="184" t="s">
        <v>287</v>
      </c>
      <c r="B463" s="183" t="s">
        <v>288</v>
      </c>
      <c r="C463" s="183" t="s">
        <v>414</v>
      </c>
      <c r="D463" s="183" t="s">
        <v>1332</v>
      </c>
      <c r="E463" s="183" t="s">
        <v>410</v>
      </c>
      <c r="F463" s="183" t="s">
        <v>370</v>
      </c>
      <c r="G463" s="183" t="s">
        <v>411</v>
      </c>
      <c r="H463" s="183" t="s">
        <v>1333</v>
      </c>
      <c r="I463" s="183" t="s">
        <v>417</v>
      </c>
      <c r="J463" s="183" t="s">
        <v>287</v>
      </c>
      <c r="K463" s="185">
        <v>45293</v>
      </c>
      <c r="L463" s="185">
        <v>45293</v>
      </c>
      <c r="M463" s="183" t="s">
        <v>348</v>
      </c>
      <c r="N463" s="186">
        <v>14010.15</v>
      </c>
      <c r="O463" s="183" t="s">
        <v>287</v>
      </c>
      <c r="P463" s="183" t="s">
        <v>356</v>
      </c>
      <c r="Q463" s="183" t="s">
        <v>287</v>
      </c>
      <c r="R463" s="183" t="s">
        <v>418</v>
      </c>
      <c r="S463" s="183" t="s">
        <v>419</v>
      </c>
      <c r="T463" s="183" t="s">
        <v>287</v>
      </c>
    </row>
    <row r="464" spans="1:20" s="183" customFormat="1" ht="14.1" customHeight="1">
      <c r="A464" s="184" t="s">
        <v>287</v>
      </c>
      <c r="B464" s="183" t="s">
        <v>288</v>
      </c>
      <c r="C464" s="183" t="s">
        <v>414</v>
      </c>
      <c r="D464" s="183" t="s">
        <v>1334</v>
      </c>
      <c r="E464" s="183" t="s">
        <v>410</v>
      </c>
      <c r="F464" s="183" t="s">
        <v>370</v>
      </c>
      <c r="G464" s="183" t="s">
        <v>411</v>
      </c>
      <c r="H464" s="183" t="s">
        <v>1335</v>
      </c>
      <c r="I464" s="183" t="s">
        <v>417</v>
      </c>
      <c r="J464" s="183" t="s">
        <v>287</v>
      </c>
      <c r="K464" s="185">
        <v>45293</v>
      </c>
      <c r="L464" s="185">
        <v>45293</v>
      </c>
      <c r="M464" s="183" t="s">
        <v>348</v>
      </c>
      <c r="N464" s="186">
        <v>14070.38</v>
      </c>
      <c r="O464" s="183" t="s">
        <v>287</v>
      </c>
      <c r="P464" s="183" t="s">
        <v>356</v>
      </c>
      <c r="Q464" s="183" t="s">
        <v>287</v>
      </c>
      <c r="R464" s="183" t="s">
        <v>418</v>
      </c>
      <c r="S464" s="183" t="s">
        <v>419</v>
      </c>
      <c r="T464" s="183" t="s">
        <v>287</v>
      </c>
    </row>
    <row r="465" spans="1:20" s="183" customFormat="1" ht="14.1" customHeight="1">
      <c r="A465" s="184" t="s">
        <v>287</v>
      </c>
      <c r="B465" s="183" t="s">
        <v>288</v>
      </c>
      <c r="C465" s="183" t="s">
        <v>414</v>
      </c>
      <c r="D465" s="183" t="s">
        <v>1336</v>
      </c>
      <c r="E465" s="183" t="s">
        <v>410</v>
      </c>
      <c r="F465" s="183" t="s">
        <v>370</v>
      </c>
      <c r="G465" s="183" t="s">
        <v>411</v>
      </c>
      <c r="H465" s="183" t="s">
        <v>1337</v>
      </c>
      <c r="I465" s="183" t="s">
        <v>417</v>
      </c>
      <c r="J465" s="183" t="s">
        <v>287</v>
      </c>
      <c r="K465" s="185">
        <v>45293</v>
      </c>
      <c r="L465" s="185">
        <v>45293</v>
      </c>
      <c r="M465" s="183" t="s">
        <v>348</v>
      </c>
      <c r="N465" s="186">
        <v>14113.81</v>
      </c>
      <c r="O465" s="183" t="s">
        <v>287</v>
      </c>
      <c r="P465" s="183" t="s">
        <v>356</v>
      </c>
      <c r="Q465" s="183" t="s">
        <v>287</v>
      </c>
      <c r="R465" s="183" t="s">
        <v>418</v>
      </c>
      <c r="S465" s="183" t="s">
        <v>419</v>
      </c>
      <c r="T465" s="183" t="s">
        <v>287</v>
      </c>
    </row>
    <row r="466" spans="1:20" s="183" customFormat="1" ht="14.1" customHeight="1">
      <c r="A466" s="184" t="s">
        <v>287</v>
      </c>
      <c r="B466" s="183" t="s">
        <v>288</v>
      </c>
      <c r="C466" s="183" t="s">
        <v>414</v>
      </c>
      <c r="D466" s="183" t="s">
        <v>1338</v>
      </c>
      <c r="E466" s="183" t="s">
        <v>410</v>
      </c>
      <c r="F466" s="183" t="s">
        <v>370</v>
      </c>
      <c r="G466" s="183" t="s">
        <v>411</v>
      </c>
      <c r="H466" s="183" t="s">
        <v>1339</v>
      </c>
      <c r="I466" s="183" t="s">
        <v>417</v>
      </c>
      <c r="J466" s="183" t="s">
        <v>287</v>
      </c>
      <c r="K466" s="185">
        <v>45293</v>
      </c>
      <c r="L466" s="185">
        <v>45293</v>
      </c>
      <c r="M466" s="183" t="s">
        <v>348</v>
      </c>
      <c r="N466" s="186">
        <v>14170.19</v>
      </c>
      <c r="O466" s="183" t="s">
        <v>287</v>
      </c>
      <c r="P466" s="183" t="s">
        <v>356</v>
      </c>
      <c r="Q466" s="183" t="s">
        <v>287</v>
      </c>
      <c r="R466" s="183" t="s">
        <v>418</v>
      </c>
      <c r="S466" s="183" t="s">
        <v>419</v>
      </c>
      <c r="T466" s="183" t="s">
        <v>287</v>
      </c>
    </row>
    <row r="467" spans="1:20" s="183" customFormat="1" ht="14.1" customHeight="1">
      <c r="A467" s="184" t="s">
        <v>287</v>
      </c>
      <c r="B467" s="183" t="s">
        <v>288</v>
      </c>
      <c r="C467" s="183" t="s">
        <v>414</v>
      </c>
      <c r="D467" s="183" t="s">
        <v>1340</v>
      </c>
      <c r="E467" s="183" t="s">
        <v>410</v>
      </c>
      <c r="F467" s="183" t="s">
        <v>370</v>
      </c>
      <c r="G467" s="183" t="s">
        <v>411</v>
      </c>
      <c r="H467" s="183" t="s">
        <v>1341</v>
      </c>
      <c r="I467" s="183" t="s">
        <v>417</v>
      </c>
      <c r="J467" s="183" t="s">
        <v>287</v>
      </c>
      <c r="K467" s="185">
        <v>45293</v>
      </c>
      <c r="L467" s="185">
        <v>45293</v>
      </c>
      <c r="M467" s="183" t="s">
        <v>348</v>
      </c>
      <c r="N467" s="186">
        <v>14374.18</v>
      </c>
      <c r="O467" s="183" t="s">
        <v>287</v>
      </c>
      <c r="P467" s="183" t="s">
        <v>356</v>
      </c>
      <c r="Q467" s="183" t="s">
        <v>287</v>
      </c>
      <c r="R467" s="183" t="s">
        <v>418</v>
      </c>
      <c r="S467" s="183" t="s">
        <v>419</v>
      </c>
      <c r="T467" s="183" t="s">
        <v>287</v>
      </c>
    </row>
    <row r="468" spans="1:20" s="183" customFormat="1" ht="14.1" customHeight="1">
      <c r="A468" s="184" t="s">
        <v>287</v>
      </c>
      <c r="B468" s="183" t="s">
        <v>288</v>
      </c>
      <c r="C468" s="183" t="s">
        <v>414</v>
      </c>
      <c r="D468" s="183" t="s">
        <v>1342</v>
      </c>
      <c r="E468" s="183" t="s">
        <v>410</v>
      </c>
      <c r="F468" s="183" t="s">
        <v>370</v>
      </c>
      <c r="G468" s="183" t="s">
        <v>411</v>
      </c>
      <c r="H468" s="183" t="s">
        <v>1343</v>
      </c>
      <c r="I468" s="183" t="s">
        <v>417</v>
      </c>
      <c r="J468" s="183" t="s">
        <v>287</v>
      </c>
      <c r="K468" s="185">
        <v>45293</v>
      </c>
      <c r="L468" s="185">
        <v>45293</v>
      </c>
      <c r="M468" s="183" t="s">
        <v>348</v>
      </c>
      <c r="N468" s="186">
        <v>14394.82</v>
      </c>
      <c r="O468" s="183" t="s">
        <v>287</v>
      </c>
      <c r="P468" s="183" t="s">
        <v>356</v>
      </c>
      <c r="Q468" s="183" t="s">
        <v>287</v>
      </c>
      <c r="R468" s="183" t="s">
        <v>418</v>
      </c>
      <c r="S468" s="183" t="s">
        <v>419</v>
      </c>
      <c r="T468" s="183" t="s">
        <v>287</v>
      </c>
    </row>
    <row r="469" spans="1:20" s="183" customFormat="1" ht="14.1" customHeight="1">
      <c r="A469" s="184" t="s">
        <v>287</v>
      </c>
      <c r="B469" s="183" t="s">
        <v>288</v>
      </c>
      <c r="C469" s="183" t="s">
        <v>414</v>
      </c>
      <c r="D469" s="183" t="s">
        <v>1344</v>
      </c>
      <c r="E469" s="183" t="s">
        <v>410</v>
      </c>
      <c r="F469" s="183" t="s">
        <v>370</v>
      </c>
      <c r="G469" s="183" t="s">
        <v>411</v>
      </c>
      <c r="H469" s="183" t="s">
        <v>1345</v>
      </c>
      <c r="I469" s="183" t="s">
        <v>417</v>
      </c>
      <c r="J469" s="183" t="s">
        <v>287</v>
      </c>
      <c r="K469" s="185">
        <v>45293</v>
      </c>
      <c r="L469" s="185">
        <v>45293</v>
      </c>
      <c r="M469" s="183" t="s">
        <v>348</v>
      </c>
      <c r="N469" s="186">
        <v>14409.12</v>
      </c>
      <c r="O469" s="183" t="s">
        <v>287</v>
      </c>
      <c r="P469" s="183" t="s">
        <v>356</v>
      </c>
      <c r="Q469" s="183" t="s">
        <v>287</v>
      </c>
      <c r="R469" s="183" t="s">
        <v>418</v>
      </c>
      <c r="S469" s="183" t="s">
        <v>419</v>
      </c>
      <c r="T469" s="183" t="s">
        <v>287</v>
      </c>
    </row>
    <row r="470" spans="1:20" s="183" customFormat="1" ht="14.1" customHeight="1">
      <c r="A470" s="184" t="s">
        <v>287</v>
      </c>
      <c r="B470" s="183" t="s">
        <v>288</v>
      </c>
      <c r="C470" s="183" t="s">
        <v>414</v>
      </c>
      <c r="D470" s="183" t="s">
        <v>1346</v>
      </c>
      <c r="E470" s="183" t="s">
        <v>410</v>
      </c>
      <c r="F470" s="183" t="s">
        <v>370</v>
      </c>
      <c r="G470" s="183" t="s">
        <v>411</v>
      </c>
      <c r="H470" s="183" t="s">
        <v>1347</v>
      </c>
      <c r="I470" s="183" t="s">
        <v>417</v>
      </c>
      <c r="J470" s="183" t="s">
        <v>287</v>
      </c>
      <c r="K470" s="185">
        <v>45293</v>
      </c>
      <c r="L470" s="185">
        <v>45293</v>
      </c>
      <c r="M470" s="183" t="s">
        <v>348</v>
      </c>
      <c r="N470" s="186">
        <v>14455.86</v>
      </c>
      <c r="O470" s="183" t="s">
        <v>287</v>
      </c>
      <c r="P470" s="183" t="s">
        <v>356</v>
      </c>
      <c r="Q470" s="183" t="s">
        <v>287</v>
      </c>
      <c r="R470" s="183" t="s">
        <v>418</v>
      </c>
      <c r="S470" s="183" t="s">
        <v>419</v>
      </c>
      <c r="T470" s="183" t="s">
        <v>287</v>
      </c>
    </row>
    <row r="471" spans="1:20" s="183" customFormat="1" ht="14.1" customHeight="1">
      <c r="A471" s="184" t="s">
        <v>287</v>
      </c>
      <c r="B471" s="183" t="s">
        <v>288</v>
      </c>
      <c r="C471" s="183" t="s">
        <v>414</v>
      </c>
      <c r="D471" s="183" t="s">
        <v>1348</v>
      </c>
      <c r="E471" s="183" t="s">
        <v>410</v>
      </c>
      <c r="F471" s="183" t="s">
        <v>370</v>
      </c>
      <c r="G471" s="183" t="s">
        <v>411</v>
      </c>
      <c r="H471" s="183" t="s">
        <v>1349</v>
      </c>
      <c r="I471" s="183" t="s">
        <v>417</v>
      </c>
      <c r="J471" s="183" t="s">
        <v>287</v>
      </c>
      <c r="K471" s="185">
        <v>45293</v>
      </c>
      <c r="L471" s="185">
        <v>45293</v>
      </c>
      <c r="M471" s="183" t="s">
        <v>348</v>
      </c>
      <c r="N471" s="186">
        <v>14485.73</v>
      </c>
      <c r="O471" s="183" t="s">
        <v>287</v>
      </c>
      <c r="P471" s="183" t="s">
        <v>356</v>
      </c>
      <c r="Q471" s="183" t="s">
        <v>287</v>
      </c>
      <c r="R471" s="183" t="s">
        <v>418</v>
      </c>
      <c r="S471" s="183" t="s">
        <v>419</v>
      </c>
      <c r="T471" s="183" t="s">
        <v>287</v>
      </c>
    </row>
    <row r="472" spans="1:20" s="183" customFormat="1" ht="14.1" customHeight="1">
      <c r="A472" s="184" t="s">
        <v>287</v>
      </c>
      <c r="B472" s="183" t="s">
        <v>288</v>
      </c>
      <c r="C472" s="183" t="s">
        <v>414</v>
      </c>
      <c r="D472" s="183" t="s">
        <v>1350</v>
      </c>
      <c r="E472" s="183" t="s">
        <v>410</v>
      </c>
      <c r="F472" s="183" t="s">
        <v>370</v>
      </c>
      <c r="G472" s="183" t="s">
        <v>411</v>
      </c>
      <c r="H472" s="183" t="s">
        <v>1351</v>
      </c>
      <c r="I472" s="183" t="s">
        <v>417</v>
      </c>
      <c r="J472" s="183" t="s">
        <v>287</v>
      </c>
      <c r="K472" s="185">
        <v>45293</v>
      </c>
      <c r="L472" s="185">
        <v>45293</v>
      </c>
      <c r="M472" s="183" t="s">
        <v>348</v>
      </c>
      <c r="N472" s="186">
        <v>14504.03</v>
      </c>
      <c r="O472" s="183" t="s">
        <v>287</v>
      </c>
      <c r="P472" s="183" t="s">
        <v>356</v>
      </c>
      <c r="Q472" s="183" t="s">
        <v>287</v>
      </c>
      <c r="R472" s="183" t="s">
        <v>418</v>
      </c>
      <c r="S472" s="183" t="s">
        <v>419</v>
      </c>
      <c r="T472" s="183" t="s">
        <v>287</v>
      </c>
    </row>
    <row r="473" spans="1:20" s="183" customFormat="1" ht="14.1" customHeight="1">
      <c r="A473" s="184" t="s">
        <v>287</v>
      </c>
      <c r="B473" s="183" t="s">
        <v>288</v>
      </c>
      <c r="C473" s="183" t="s">
        <v>414</v>
      </c>
      <c r="D473" s="183" t="s">
        <v>1352</v>
      </c>
      <c r="E473" s="183" t="s">
        <v>410</v>
      </c>
      <c r="F473" s="183" t="s">
        <v>370</v>
      </c>
      <c r="G473" s="183" t="s">
        <v>411</v>
      </c>
      <c r="H473" s="183" t="s">
        <v>1353</v>
      </c>
      <c r="I473" s="183" t="s">
        <v>417</v>
      </c>
      <c r="J473" s="183" t="s">
        <v>287</v>
      </c>
      <c r="K473" s="185">
        <v>45293</v>
      </c>
      <c r="L473" s="185">
        <v>45293</v>
      </c>
      <c r="M473" s="183" t="s">
        <v>348</v>
      </c>
      <c r="N473" s="186">
        <v>14566.92</v>
      </c>
      <c r="O473" s="183" t="s">
        <v>287</v>
      </c>
      <c r="P473" s="183" t="s">
        <v>356</v>
      </c>
      <c r="Q473" s="183" t="s">
        <v>287</v>
      </c>
      <c r="R473" s="183" t="s">
        <v>418</v>
      </c>
      <c r="S473" s="183" t="s">
        <v>419</v>
      </c>
      <c r="T473" s="183" t="s">
        <v>287</v>
      </c>
    </row>
    <row r="474" spans="1:20" s="183" customFormat="1" ht="14.1" customHeight="1">
      <c r="A474" s="184" t="s">
        <v>287</v>
      </c>
      <c r="B474" s="183" t="s">
        <v>288</v>
      </c>
      <c r="C474" s="183" t="s">
        <v>414</v>
      </c>
      <c r="D474" s="183" t="s">
        <v>1354</v>
      </c>
      <c r="E474" s="183" t="s">
        <v>410</v>
      </c>
      <c r="F474" s="183" t="s">
        <v>370</v>
      </c>
      <c r="G474" s="183" t="s">
        <v>411</v>
      </c>
      <c r="H474" s="183" t="s">
        <v>1355</v>
      </c>
      <c r="I474" s="183" t="s">
        <v>417</v>
      </c>
      <c r="J474" s="183" t="s">
        <v>287</v>
      </c>
      <c r="K474" s="185">
        <v>45293</v>
      </c>
      <c r="L474" s="185">
        <v>45293</v>
      </c>
      <c r="M474" s="183" t="s">
        <v>348</v>
      </c>
      <c r="N474" s="186">
        <v>14577.3</v>
      </c>
      <c r="O474" s="183" t="s">
        <v>287</v>
      </c>
      <c r="P474" s="183" t="s">
        <v>356</v>
      </c>
      <c r="Q474" s="183" t="s">
        <v>287</v>
      </c>
      <c r="R474" s="183" t="s">
        <v>418</v>
      </c>
      <c r="S474" s="183" t="s">
        <v>419</v>
      </c>
      <c r="T474" s="183" t="s">
        <v>287</v>
      </c>
    </row>
    <row r="475" spans="1:20" s="183" customFormat="1" ht="14.1" customHeight="1">
      <c r="A475" s="184" t="s">
        <v>287</v>
      </c>
      <c r="B475" s="183" t="s">
        <v>288</v>
      </c>
      <c r="C475" s="183" t="s">
        <v>414</v>
      </c>
      <c r="D475" s="183" t="s">
        <v>1356</v>
      </c>
      <c r="E475" s="183" t="s">
        <v>410</v>
      </c>
      <c r="F475" s="183" t="s">
        <v>370</v>
      </c>
      <c r="G475" s="183" t="s">
        <v>411</v>
      </c>
      <c r="H475" s="183" t="s">
        <v>1357</v>
      </c>
      <c r="I475" s="183" t="s">
        <v>417</v>
      </c>
      <c r="J475" s="183" t="s">
        <v>287</v>
      </c>
      <c r="K475" s="185">
        <v>45293</v>
      </c>
      <c r="L475" s="185">
        <v>45293</v>
      </c>
      <c r="M475" s="183" t="s">
        <v>348</v>
      </c>
      <c r="N475" s="186">
        <v>14772.15</v>
      </c>
      <c r="O475" s="183" t="s">
        <v>287</v>
      </c>
      <c r="P475" s="183" t="s">
        <v>356</v>
      </c>
      <c r="Q475" s="183" t="s">
        <v>287</v>
      </c>
      <c r="R475" s="183" t="s">
        <v>418</v>
      </c>
      <c r="S475" s="183" t="s">
        <v>419</v>
      </c>
      <c r="T475" s="183" t="s">
        <v>287</v>
      </c>
    </row>
    <row r="476" spans="1:20" s="183" customFormat="1" ht="14.1" customHeight="1">
      <c r="A476" s="184" t="s">
        <v>287</v>
      </c>
      <c r="B476" s="183" t="s">
        <v>288</v>
      </c>
      <c r="C476" s="183" t="s">
        <v>414</v>
      </c>
      <c r="D476" s="183" t="s">
        <v>1358</v>
      </c>
      <c r="E476" s="183" t="s">
        <v>410</v>
      </c>
      <c r="F476" s="183" t="s">
        <v>370</v>
      </c>
      <c r="G476" s="183" t="s">
        <v>411</v>
      </c>
      <c r="H476" s="183" t="s">
        <v>1359</v>
      </c>
      <c r="I476" s="183" t="s">
        <v>417</v>
      </c>
      <c r="J476" s="183" t="s">
        <v>287</v>
      </c>
      <c r="K476" s="185">
        <v>45293</v>
      </c>
      <c r="L476" s="185">
        <v>45293</v>
      </c>
      <c r="M476" s="183" t="s">
        <v>348</v>
      </c>
      <c r="N476" s="186">
        <v>14804.15</v>
      </c>
      <c r="O476" s="183" t="s">
        <v>287</v>
      </c>
      <c r="P476" s="183" t="s">
        <v>356</v>
      </c>
      <c r="Q476" s="183" t="s">
        <v>287</v>
      </c>
      <c r="R476" s="183" t="s">
        <v>418</v>
      </c>
      <c r="S476" s="183" t="s">
        <v>419</v>
      </c>
      <c r="T476" s="183" t="s">
        <v>287</v>
      </c>
    </row>
    <row r="477" spans="1:20" s="183" customFormat="1" ht="14.1" customHeight="1">
      <c r="A477" s="184" t="s">
        <v>287</v>
      </c>
      <c r="B477" s="183" t="s">
        <v>288</v>
      </c>
      <c r="C477" s="183" t="s">
        <v>414</v>
      </c>
      <c r="D477" s="183" t="s">
        <v>1360</v>
      </c>
      <c r="E477" s="183" t="s">
        <v>410</v>
      </c>
      <c r="F477" s="183" t="s">
        <v>370</v>
      </c>
      <c r="G477" s="183" t="s">
        <v>411</v>
      </c>
      <c r="H477" s="183" t="s">
        <v>1361</v>
      </c>
      <c r="I477" s="183" t="s">
        <v>417</v>
      </c>
      <c r="J477" s="183" t="s">
        <v>287</v>
      </c>
      <c r="K477" s="185">
        <v>45293</v>
      </c>
      <c r="L477" s="185">
        <v>45293</v>
      </c>
      <c r="M477" s="183" t="s">
        <v>348</v>
      </c>
      <c r="N477" s="186">
        <v>14856.19</v>
      </c>
      <c r="O477" s="183" t="s">
        <v>287</v>
      </c>
      <c r="P477" s="183" t="s">
        <v>356</v>
      </c>
      <c r="Q477" s="183" t="s">
        <v>287</v>
      </c>
      <c r="R477" s="183" t="s">
        <v>418</v>
      </c>
      <c r="S477" s="183" t="s">
        <v>419</v>
      </c>
      <c r="T477" s="183" t="s">
        <v>287</v>
      </c>
    </row>
    <row r="478" spans="1:20" s="183" customFormat="1" ht="14.1" customHeight="1">
      <c r="A478" s="184" t="s">
        <v>287</v>
      </c>
      <c r="B478" s="183" t="s">
        <v>288</v>
      </c>
      <c r="C478" s="183" t="s">
        <v>414</v>
      </c>
      <c r="D478" s="183" t="s">
        <v>1362</v>
      </c>
      <c r="E478" s="183" t="s">
        <v>410</v>
      </c>
      <c r="F478" s="183" t="s">
        <v>370</v>
      </c>
      <c r="G478" s="183" t="s">
        <v>411</v>
      </c>
      <c r="H478" s="183" t="s">
        <v>1363</v>
      </c>
      <c r="I478" s="183" t="s">
        <v>417</v>
      </c>
      <c r="J478" s="183" t="s">
        <v>287</v>
      </c>
      <c r="K478" s="185">
        <v>45293</v>
      </c>
      <c r="L478" s="185">
        <v>45293</v>
      </c>
      <c r="M478" s="183" t="s">
        <v>348</v>
      </c>
      <c r="N478" s="186">
        <v>14918.79</v>
      </c>
      <c r="O478" s="183" t="s">
        <v>287</v>
      </c>
      <c r="P478" s="183" t="s">
        <v>356</v>
      </c>
      <c r="Q478" s="183" t="s">
        <v>287</v>
      </c>
      <c r="R478" s="183" t="s">
        <v>468</v>
      </c>
      <c r="S478" s="183" t="s">
        <v>419</v>
      </c>
      <c r="T478" s="183" t="s">
        <v>287</v>
      </c>
    </row>
    <row r="479" spans="1:20" s="183" customFormat="1" ht="14.1" customHeight="1">
      <c r="A479" s="184" t="s">
        <v>287</v>
      </c>
      <c r="B479" s="183" t="s">
        <v>288</v>
      </c>
      <c r="C479" s="183" t="s">
        <v>414</v>
      </c>
      <c r="D479" s="183" t="s">
        <v>1364</v>
      </c>
      <c r="E479" s="183" t="s">
        <v>410</v>
      </c>
      <c r="F479" s="183" t="s">
        <v>370</v>
      </c>
      <c r="G479" s="183" t="s">
        <v>411</v>
      </c>
      <c r="H479" s="183" t="s">
        <v>1365</v>
      </c>
      <c r="I479" s="183" t="s">
        <v>417</v>
      </c>
      <c r="J479" s="183" t="s">
        <v>287</v>
      </c>
      <c r="K479" s="185">
        <v>45293</v>
      </c>
      <c r="L479" s="185">
        <v>45293</v>
      </c>
      <c r="M479" s="183" t="s">
        <v>348</v>
      </c>
      <c r="N479" s="186">
        <v>15029.68</v>
      </c>
      <c r="O479" s="183" t="s">
        <v>287</v>
      </c>
      <c r="P479" s="183" t="s">
        <v>356</v>
      </c>
      <c r="Q479" s="183" t="s">
        <v>287</v>
      </c>
      <c r="R479" s="183" t="s">
        <v>418</v>
      </c>
      <c r="S479" s="183" t="s">
        <v>419</v>
      </c>
      <c r="T479" s="183" t="s">
        <v>287</v>
      </c>
    </row>
    <row r="480" spans="1:20" s="183" customFormat="1" ht="14.1" customHeight="1">
      <c r="A480" s="184" t="s">
        <v>287</v>
      </c>
      <c r="B480" s="183" t="s">
        <v>288</v>
      </c>
      <c r="C480" s="183" t="s">
        <v>414</v>
      </c>
      <c r="D480" s="183" t="s">
        <v>1366</v>
      </c>
      <c r="E480" s="183" t="s">
        <v>410</v>
      </c>
      <c r="F480" s="183" t="s">
        <v>370</v>
      </c>
      <c r="G480" s="183" t="s">
        <v>411</v>
      </c>
      <c r="H480" s="183" t="s">
        <v>1367</v>
      </c>
      <c r="I480" s="183" t="s">
        <v>417</v>
      </c>
      <c r="J480" s="183" t="s">
        <v>287</v>
      </c>
      <c r="K480" s="185">
        <v>45293</v>
      </c>
      <c r="L480" s="185">
        <v>45293</v>
      </c>
      <c r="M480" s="183" t="s">
        <v>348</v>
      </c>
      <c r="N480" s="186">
        <v>15041.15</v>
      </c>
      <c r="O480" s="183" t="s">
        <v>287</v>
      </c>
      <c r="P480" s="183" t="s">
        <v>356</v>
      </c>
      <c r="Q480" s="183" t="s">
        <v>287</v>
      </c>
      <c r="R480" s="183" t="s">
        <v>418</v>
      </c>
      <c r="S480" s="183" t="s">
        <v>419</v>
      </c>
      <c r="T480" s="183" t="s">
        <v>287</v>
      </c>
    </row>
    <row r="481" spans="1:20" s="183" customFormat="1" ht="14.1" customHeight="1">
      <c r="A481" s="184" t="s">
        <v>287</v>
      </c>
      <c r="B481" s="183" t="s">
        <v>288</v>
      </c>
      <c r="C481" s="183" t="s">
        <v>414</v>
      </c>
      <c r="D481" s="183" t="s">
        <v>1368</v>
      </c>
      <c r="E481" s="183" t="s">
        <v>410</v>
      </c>
      <c r="F481" s="183" t="s">
        <v>370</v>
      </c>
      <c r="G481" s="183" t="s">
        <v>411</v>
      </c>
      <c r="H481" s="183" t="s">
        <v>1369</v>
      </c>
      <c r="I481" s="183" t="s">
        <v>417</v>
      </c>
      <c r="J481" s="183" t="s">
        <v>287</v>
      </c>
      <c r="K481" s="185">
        <v>45293</v>
      </c>
      <c r="L481" s="185">
        <v>45293</v>
      </c>
      <c r="M481" s="183" t="s">
        <v>348</v>
      </c>
      <c r="N481" s="186">
        <v>15061.43</v>
      </c>
      <c r="O481" s="183" t="s">
        <v>287</v>
      </c>
      <c r="P481" s="183" t="s">
        <v>356</v>
      </c>
      <c r="Q481" s="183" t="s">
        <v>287</v>
      </c>
      <c r="R481" s="183" t="s">
        <v>418</v>
      </c>
      <c r="S481" s="183" t="s">
        <v>419</v>
      </c>
      <c r="T481" s="183" t="s">
        <v>287</v>
      </c>
    </row>
    <row r="482" spans="1:20" s="183" customFormat="1" ht="14.1" customHeight="1">
      <c r="A482" s="184" t="s">
        <v>287</v>
      </c>
      <c r="B482" s="183" t="s">
        <v>288</v>
      </c>
      <c r="C482" s="183" t="s">
        <v>414</v>
      </c>
      <c r="D482" s="183" t="s">
        <v>1370</v>
      </c>
      <c r="E482" s="183" t="s">
        <v>410</v>
      </c>
      <c r="F482" s="183" t="s">
        <v>370</v>
      </c>
      <c r="G482" s="183" t="s">
        <v>411</v>
      </c>
      <c r="H482" s="183" t="s">
        <v>1371</v>
      </c>
      <c r="I482" s="183" t="s">
        <v>417</v>
      </c>
      <c r="J482" s="183" t="s">
        <v>287</v>
      </c>
      <c r="K482" s="185">
        <v>45293</v>
      </c>
      <c r="L482" s="185">
        <v>45293</v>
      </c>
      <c r="M482" s="183" t="s">
        <v>348</v>
      </c>
      <c r="N482" s="186">
        <v>15094.06</v>
      </c>
      <c r="O482" s="183" t="s">
        <v>287</v>
      </c>
      <c r="P482" s="183" t="s">
        <v>356</v>
      </c>
      <c r="Q482" s="183" t="s">
        <v>287</v>
      </c>
      <c r="R482" s="183" t="s">
        <v>418</v>
      </c>
      <c r="S482" s="183" t="s">
        <v>419</v>
      </c>
      <c r="T482" s="183" t="s">
        <v>287</v>
      </c>
    </row>
    <row r="483" spans="1:20" s="183" customFormat="1" ht="14.1" customHeight="1">
      <c r="A483" s="184" t="s">
        <v>287</v>
      </c>
      <c r="B483" s="183" t="s">
        <v>288</v>
      </c>
      <c r="C483" s="183" t="s">
        <v>414</v>
      </c>
      <c r="D483" s="183" t="s">
        <v>1372</v>
      </c>
      <c r="E483" s="183" t="s">
        <v>410</v>
      </c>
      <c r="F483" s="183" t="s">
        <v>370</v>
      </c>
      <c r="G483" s="183" t="s">
        <v>411</v>
      </c>
      <c r="H483" s="183" t="s">
        <v>1373</v>
      </c>
      <c r="I483" s="183" t="s">
        <v>417</v>
      </c>
      <c r="J483" s="183" t="s">
        <v>287</v>
      </c>
      <c r="K483" s="185">
        <v>45293</v>
      </c>
      <c r="L483" s="185">
        <v>45293</v>
      </c>
      <c r="M483" s="183" t="s">
        <v>348</v>
      </c>
      <c r="N483" s="186">
        <v>15102.06</v>
      </c>
      <c r="O483" s="183" t="s">
        <v>287</v>
      </c>
      <c r="P483" s="183" t="s">
        <v>356</v>
      </c>
      <c r="Q483" s="183" t="s">
        <v>287</v>
      </c>
      <c r="R483" s="183" t="s">
        <v>418</v>
      </c>
      <c r="S483" s="183" t="s">
        <v>419</v>
      </c>
      <c r="T483" s="183" t="s">
        <v>287</v>
      </c>
    </row>
    <row r="484" spans="1:20" s="183" customFormat="1" ht="14.1" customHeight="1">
      <c r="A484" s="184" t="s">
        <v>287</v>
      </c>
      <c r="B484" s="183" t="s">
        <v>288</v>
      </c>
      <c r="C484" s="183" t="s">
        <v>414</v>
      </c>
      <c r="D484" s="183" t="s">
        <v>437</v>
      </c>
      <c r="E484" s="183" t="s">
        <v>410</v>
      </c>
      <c r="F484" s="183" t="s">
        <v>370</v>
      </c>
      <c r="G484" s="183" t="s">
        <v>411</v>
      </c>
      <c r="H484" s="183" t="s">
        <v>1374</v>
      </c>
      <c r="I484" s="183" t="s">
        <v>417</v>
      </c>
      <c r="J484" s="183" t="s">
        <v>287</v>
      </c>
      <c r="K484" s="185">
        <v>45293</v>
      </c>
      <c r="L484" s="185">
        <v>45293</v>
      </c>
      <c r="M484" s="183" t="s">
        <v>348</v>
      </c>
      <c r="N484" s="186">
        <v>15166.73</v>
      </c>
      <c r="O484" s="183" t="s">
        <v>287</v>
      </c>
      <c r="P484" s="183" t="s">
        <v>356</v>
      </c>
      <c r="Q484" s="183" t="s">
        <v>287</v>
      </c>
      <c r="R484" s="183" t="s">
        <v>418</v>
      </c>
      <c r="S484" s="183" t="s">
        <v>419</v>
      </c>
      <c r="T484" s="183" t="s">
        <v>287</v>
      </c>
    </row>
    <row r="485" spans="1:20" s="183" customFormat="1" ht="14.1" customHeight="1">
      <c r="A485" s="184" t="s">
        <v>287</v>
      </c>
      <c r="B485" s="183" t="s">
        <v>288</v>
      </c>
      <c r="C485" s="183" t="s">
        <v>414</v>
      </c>
      <c r="D485" s="183" t="s">
        <v>1375</v>
      </c>
      <c r="E485" s="183" t="s">
        <v>410</v>
      </c>
      <c r="F485" s="183" t="s">
        <v>370</v>
      </c>
      <c r="G485" s="183" t="s">
        <v>411</v>
      </c>
      <c r="H485" s="183" t="s">
        <v>1376</v>
      </c>
      <c r="I485" s="183" t="s">
        <v>417</v>
      </c>
      <c r="J485" s="183" t="s">
        <v>287</v>
      </c>
      <c r="K485" s="185">
        <v>45293</v>
      </c>
      <c r="L485" s="185">
        <v>45293</v>
      </c>
      <c r="M485" s="183" t="s">
        <v>348</v>
      </c>
      <c r="N485" s="186">
        <v>15208.01</v>
      </c>
      <c r="O485" s="183" t="s">
        <v>287</v>
      </c>
      <c r="P485" s="183" t="s">
        <v>356</v>
      </c>
      <c r="Q485" s="183" t="s">
        <v>287</v>
      </c>
      <c r="R485" s="183" t="s">
        <v>418</v>
      </c>
      <c r="S485" s="183" t="s">
        <v>419</v>
      </c>
      <c r="T485" s="183" t="s">
        <v>287</v>
      </c>
    </row>
    <row r="486" spans="1:20" s="183" customFormat="1" ht="14.1" customHeight="1">
      <c r="A486" s="184" t="s">
        <v>287</v>
      </c>
      <c r="B486" s="183" t="s">
        <v>288</v>
      </c>
      <c r="C486" s="183" t="s">
        <v>414</v>
      </c>
      <c r="D486" s="183" t="s">
        <v>1377</v>
      </c>
      <c r="E486" s="183" t="s">
        <v>410</v>
      </c>
      <c r="F486" s="183" t="s">
        <v>370</v>
      </c>
      <c r="G486" s="183" t="s">
        <v>411</v>
      </c>
      <c r="H486" s="183" t="s">
        <v>1378</v>
      </c>
      <c r="I486" s="183" t="s">
        <v>417</v>
      </c>
      <c r="J486" s="183" t="s">
        <v>287</v>
      </c>
      <c r="K486" s="185">
        <v>45293</v>
      </c>
      <c r="L486" s="185">
        <v>45293</v>
      </c>
      <c r="M486" s="183" t="s">
        <v>348</v>
      </c>
      <c r="N486" s="186">
        <v>15307.64</v>
      </c>
      <c r="O486" s="183" t="s">
        <v>287</v>
      </c>
      <c r="P486" s="183" t="s">
        <v>356</v>
      </c>
      <c r="Q486" s="183" t="s">
        <v>287</v>
      </c>
      <c r="R486" s="183" t="s">
        <v>418</v>
      </c>
      <c r="S486" s="183" t="s">
        <v>419</v>
      </c>
      <c r="T486" s="183" t="s">
        <v>287</v>
      </c>
    </row>
    <row r="487" spans="1:20" s="183" customFormat="1" ht="14.1" customHeight="1">
      <c r="A487" s="184" t="s">
        <v>287</v>
      </c>
      <c r="B487" s="183" t="s">
        <v>288</v>
      </c>
      <c r="C487" s="183" t="s">
        <v>414</v>
      </c>
      <c r="D487" s="183" t="s">
        <v>1379</v>
      </c>
      <c r="E487" s="183" t="s">
        <v>410</v>
      </c>
      <c r="F487" s="183" t="s">
        <v>370</v>
      </c>
      <c r="G487" s="183" t="s">
        <v>411</v>
      </c>
      <c r="H487" s="183" t="s">
        <v>1380</v>
      </c>
      <c r="I487" s="183" t="s">
        <v>417</v>
      </c>
      <c r="J487" s="183" t="s">
        <v>287</v>
      </c>
      <c r="K487" s="185">
        <v>45293</v>
      </c>
      <c r="L487" s="185">
        <v>45293</v>
      </c>
      <c r="M487" s="183" t="s">
        <v>348</v>
      </c>
      <c r="N487" s="186">
        <v>15356.19</v>
      </c>
      <c r="O487" s="183" t="s">
        <v>287</v>
      </c>
      <c r="P487" s="183" t="s">
        <v>356</v>
      </c>
      <c r="Q487" s="183" t="s">
        <v>287</v>
      </c>
      <c r="R487" s="183" t="s">
        <v>418</v>
      </c>
      <c r="S487" s="183" t="s">
        <v>419</v>
      </c>
      <c r="T487" s="183" t="s">
        <v>287</v>
      </c>
    </row>
    <row r="488" spans="1:20" s="183" customFormat="1" ht="14.1" customHeight="1">
      <c r="A488" s="184" t="s">
        <v>287</v>
      </c>
      <c r="B488" s="183" t="s">
        <v>288</v>
      </c>
      <c r="C488" s="183" t="s">
        <v>414</v>
      </c>
      <c r="D488" s="183" t="s">
        <v>1381</v>
      </c>
      <c r="E488" s="183" t="s">
        <v>410</v>
      </c>
      <c r="F488" s="183" t="s">
        <v>370</v>
      </c>
      <c r="G488" s="183" t="s">
        <v>411</v>
      </c>
      <c r="H488" s="183" t="s">
        <v>1382</v>
      </c>
      <c r="I488" s="183" t="s">
        <v>417</v>
      </c>
      <c r="J488" s="183" t="s">
        <v>287</v>
      </c>
      <c r="K488" s="185">
        <v>45293</v>
      </c>
      <c r="L488" s="185">
        <v>45293</v>
      </c>
      <c r="M488" s="183" t="s">
        <v>348</v>
      </c>
      <c r="N488" s="186">
        <v>15380.31</v>
      </c>
      <c r="O488" s="183" t="s">
        <v>287</v>
      </c>
      <c r="P488" s="183" t="s">
        <v>356</v>
      </c>
      <c r="Q488" s="183" t="s">
        <v>287</v>
      </c>
      <c r="R488" s="183" t="s">
        <v>418</v>
      </c>
      <c r="S488" s="183" t="s">
        <v>419</v>
      </c>
      <c r="T488" s="183" t="s">
        <v>287</v>
      </c>
    </row>
    <row r="489" spans="1:20" s="183" customFormat="1" ht="14.1" customHeight="1">
      <c r="A489" s="184" t="s">
        <v>287</v>
      </c>
      <c r="B489" s="183" t="s">
        <v>288</v>
      </c>
      <c r="C489" s="183" t="s">
        <v>414</v>
      </c>
      <c r="D489" s="183" t="s">
        <v>1383</v>
      </c>
      <c r="E489" s="183" t="s">
        <v>410</v>
      </c>
      <c r="F489" s="183" t="s">
        <v>370</v>
      </c>
      <c r="G489" s="183" t="s">
        <v>411</v>
      </c>
      <c r="H489" s="183" t="s">
        <v>1384</v>
      </c>
      <c r="I489" s="183" t="s">
        <v>417</v>
      </c>
      <c r="J489" s="183" t="s">
        <v>287</v>
      </c>
      <c r="K489" s="185">
        <v>45293</v>
      </c>
      <c r="L489" s="185">
        <v>45293</v>
      </c>
      <c r="M489" s="183" t="s">
        <v>348</v>
      </c>
      <c r="N489" s="186">
        <v>15468.95</v>
      </c>
      <c r="O489" s="183" t="s">
        <v>287</v>
      </c>
      <c r="P489" s="183" t="s">
        <v>356</v>
      </c>
      <c r="Q489" s="183" t="s">
        <v>287</v>
      </c>
      <c r="R489" s="183" t="s">
        <v>418</v>
      </c>
      <c r="S489" s="183" t="s">
        <v>419</v>
      </c>
      <c r="T489" s="183" t="s">
        <v>287</v>
      </c>
    </row>
    <row r="490" spans="1:20" s="183" customFormat="1" ht="14.1" customHeight="1">
      <c r="A490" s="184" t="s">
        <v>287</v>
      </c>
      <c r="B490" s="183" t="s">
        <v>288</v>
      </c>
      <c r="C490" s="183" t="s">
        <v>414</v>
      </c>
      <c r="D490" s="183" t="s">
        <v>1385</v>
      </c>
      <c r="E490" s="183" t="s">
        <v>410</v>
      </c>
      <c r="F490" s="183" t="s">
        <v>370</v>
      </c>
      <c r="G490" s="183" t="s">
        <v>411</v>
      </c>
      <c r="H490" s="183" t="s">
        <v>1386</v>
      </c>
      <c r="I490" s="183" t="s">
        <v>417</v>
      </c>
      <c r="J490" s="183" t="s">
        <v>287</v>
      </c>
      <c r="K490" s="185">
        <v>45293</v>
      </c>
      <c r="L490" s="185">
        <v>45293</v>
      </c>
      <c r="M490" s="183" t="s">
        <v>348</v>
      </c>
      <c r="N490" s="186">
        <v>15709.93</v>
      </c>
      <c r="O490" s="183" t="s">
        <v>287</v>
      </c>
      <c r="P490" s="183" t="s">
        <v>356</v>
      </c>
      <c r="Q490" s="183" t="s">
        <v>287</v>
      </c>
      <c r="R490" s="183" t="s">
        <v>418</v>
      </c>
      <c r="S490" s="183" t="s">
        <v>419</v>
      </c>
      <c r="T490" s="183" t="s">
        <v>287</v>
      </c>
    </row>
    <row r="491" spans="1:20" s="183" customFormat="1" ht="14.1" customHeight="1">
      <c r="A491" s="184" t="s">
        <v>287</v>
      </c>
      <c r="B491" s="183" t="s">
        <v>288</v>
      </c>
      <c r="C491" s="183" t="s">
        <v>414</v>
      </c>
      <c r="D491" s="183" t="s">
        <v>1387</v>
      </c>
      <c r="E491" s="183" t="s">
        <v>410</v>
      </c>
      <c r="F491" s="183" t="s">
        <v>370</v>
      </c>
      <c r="G491" s="183" t="s">
        <v>411</v>
      </c>
      <c r="H491" s="183" t="s">
        <v>1388</v>
      </c>
      <c r="I491" s="183" t="s">
        <v>417</v>
      </c>
      <c r="J491" s="183" t="s">
        <v>287</v>
      </c>
      <c r="K491" s="185">
        <v>45293</v>
      </c>
      <c r="L491" s="185">
        <v>45293</v>
      </c>
      <c r="M491" s="183" t="s">
        <v>348</v>
      </c>
      <c r="N491" s="186">
        <v>15775.87</v>
      </c>
      <c r="O491" s="183" t="s">
        <v>287</v>
      </c>
      <c r="P491" s="183" t="s">
        <v>356</v>
      </c>
      <c r="Q491" s="183" t="s">
        <v>287</v>
      </c>
      <c r="R491" s="183" t="s">
        <v>418</v>
      </c>
      <c r="S491" s="183" t="s">
        <v>419</v>
      </c>
      <c r="T491" s="183" t="s">
        <v>287</v>
      </c>
    </row>
    <row r="492" spans="1:20" s="183" customFormat="1" ht="14.1" customHeight="1">
      <c r="A492" s="184" t="s">
        <v>287</v>
      </c>
      <c r="B492" s="183" t="s">
        <v>288</v>
      </c>
      <c r="C492" s="183" t="s">
        <v>414</v>
      </c>
      <c r="D492" s="183" t="s">
        <v>1389</v>
      </c>
      <c r="E492" s="183" t="s">
        <v>410</v>
      </c>
      <c r="F492" s="183" t="s">
        <v>370</v>
      </c>
      <c r="G492" s="183" t="s">
        <v>411</v>
      </c>
      <c r="H492" s="183" t="s">
        <v>1390</v>
      </c>
      <c r="I492" s="183" t="s">
        <v>417</v>
      </c>
      <c r="J492" s="183" t="s">
        <v>287</v>
      </c>
      <c r="K492" s="185">
        <v>45293</v>
      </c>
      <c r="L492" s="185">
        <v>45293</v>
      </c>
      <c r="M492" s="183" t="s">
        <v>348</v>
      </c>
      <c r="N492" s="186">
        <v>16128.13</v>
      </c>
      <c r="O492" s="183" t="s">
        <v>287</v>
      </c>
      <c r="P492" s="183" t="s">
        <v>356</v>
      </c>
      <c r="Q492" s="183" t="s">
        <v>287</v>
      </c>
      <c r="R492" s="183" t="s">
        <v>418</v>
      </c>
      <c r="S492" s="183" t="s">
        <v>419</v>
      </c>
      <c r="T492" s="183" t="s">
        <v>287</v>
      </c>
    </row>
    <row r="493" spans="1:20" s="183" customFormat="1" ht="14.1" customHeight="1">
      <c r="A493" s="184" t="s">
        <v>287</v>
      </c>
      <c r="B493" s="183" t="s">
        <v>288</v>
      </c>
      <c r="C493" s="183" t="s">
        <v>414</v>
      </c>
      <c r="D493" s="183" t="s">
        <v>1391</v>
      </c>
      <c r="E493" s="183" t="s">
        <v>410</v>
      </c>
      <c r="F493" s="183" t="s">
        <v>370</v>
      </c>
      <c r="G493" s="183" t="s">
        <v>411</v>
      </c>
      <c r="H493" s="183" t="s">
        <v>1392</v>
      </c>
      <c r="I493" s="183" t="s">
        <v>417</v>
      </c>
      <c r="J493" s="183" t="s">
        <v>287</v>
      </c>
      <c r="K493" s="185">
        <v>45293</v>
      </c>
      <c r="L493" s="185">
        <v>45293</v>
      </c>
      <c r="M493" s="183" t="s">
        <v>348</v>
      </c>
      <c r="N493" s="186">
        <v>16213.76</v>
      </c>
      <c r="O493" s="183" t="s">
        <v>287</v>
      </c>
      <c r="P493" s="183" t="s">
        <v>356</v>
      </c>
      <c r="Q493" s="183" t="s">
        <v>287</v>
      </c>
      <c r="R493" s="183" t="s">
        <v>418</v>
      </c>
      <c r="S493" s="183" t="s">
        <v>419</v>
      </c>
      <c r="T493" s="183" t="s">
        <v>287</v>
      </c>
    </row>
    <row r="494" spans="1:20" s="183" customFormat="1" ht="14.1" customHeight="1">
      <c r="A494" s="184" t="s">
        <v>287</v>
      </c>
      <c r="B494" s="183" t="s">
        <v>288</v>
      </c>
      <c r="C494" s="183" t="s">
        <v>414</v>
      </c>
      <c r="D494" s="183" t="s">
        <v>1393</v>
      </c>
      <c r="E494" s="183" t="s">
        <v>410</v>
      </c>
      <c r="F494" s="183" t="s">
        <v>370</v>
      </c>
      <c r="G494" s="183" t="s">
        <v>411</v>
      </c>
      <c r="H494" s="183" t="s">
        <v>1394</v>
      </c>
      <c r="I494" s="183" t="s">
        <v>417</v>
      </c>
      <c r="J494" s="183" t="s">
        <v>287</v>
      </c>
      <c r="K494" s="185">
        <v>45293</v>
      </c>
      <c r="L494" s="185">
        <v>45293</v>
      </c>
      <c r="M494" s="183" t="s">
        <v>348</v>
      </c>
      <c r="N494" s="186">
        <v>16299.49</v>
      </c>
      <c r="O494" s="183" t="s">
        <v>287</v>
      </c>
      <c r="P494" s="183" t="s">
        <v>356</v>
      </c>
      <c r="Q494" s="183" t="s">
        <v>287</v>
      </c>
      <c r="R494" s="183" t="s">
        <v>418</v>
      </c>
      <c r="S494" s="183" t="s">
        <v>419</v>
      </c>
      <c r="T494" s="183" t="s">
        <v>287</v>
      </c>
    </row>
    <row r="495" spans="1:20" s="183" customFormat="1" ht="14.1" customHeight="1">
      <c r="A495" s="184" t="s">
        <v>287</v>
      </c>
      <c r="B495" s="183" t="s">
        <v>288</v>
      </c>
      <c r="C495" s="183" t="s">
        <v>414</v>
      </c>
      <c r="D495" s="183" t="s">
        <v>671</v>
      </c>
      <c r="E495" s="183" t="s">
        <v>410</v>
      </c>
      <c r="F495" s="183" t="s">
        <v>370</v>
      </c>
      <c r="G495" s="183" t="s">
        <v>411</v>
      </c>
      <c r="H495" s="183" t="s">
        <v>1395</v>
      </c>
      <c r="I495" s="183" t="s">
        <v>417</v>
      </c>
      <c r="J495" s="183" t="s">
        <v>287</v>
      </c>
      <c r="K495" s="185">
        <v>45293</v>
      </c>
      <c r="L495" s="185">
        <v>45293</v>
      </c>
      <c r="M495" s="183" t="s">
        <v>348</v>
      </c>
      <c r="N495" s="186">
        <v>16397.32</v>
      </c>
      <c r="O495" s="183" t="s">
        <v>287</v>
      </c>
      <c r="P495" s="183" t="s">
        <v>356</v>
      </c>
      <c r="Q495" s="183" t="s">
        <v>287</v>
      </c>
      <c r="R495" s="183" t="s">
        <v>418</v>
      </c>
      <c r="S495" s="183" t="s">
        <v>419</v>
      </c>
      <c r="T495" s="183" t="s">
        <v>287</v>
      </c>
    </row>
    <row r="496" spans="1:20" s="183" customFormat="1" ht="14.1" customHeight="1">
      <c r="A496" s="184" t="s">
        <v>287</v>
      </c>
      <c r="B496" s="183" t="s">
        <v>288</v>
      </c>
      <c r="C496" s="183" t="s">
        <v>414</v>
      </c>
      <c r="D496" s="183" t="s">
        <v>1396</v>
      </c>
      <c r="E496" s="183" t="s">
        <v>410</v>
      </c>
      <c r="F496" s="183" t="s">
        <v>370</v>
      </c>
      <c r="G496" s="183" t="s">
        <v>411</v>
      </c>
      <c r="H496" s="183" t="s">
        <v>1397</v>
      </c>
      <c r="I496" s="183" t="s">
        <v>417</v>
      </c>
      <c r="J496" s="183" t="s">
        <v>287</v>
      </c>
      <c r="K496" s="185">
        <v>45293</v>
      </c>
      <c r="L496" s="185">
        <v>45293</v>
      </c>
      <c r="M496" s="183" t="s">
        <v>348</v>
      </c>
      <c r="N496" s="186">
        <v>16408.72</v>
      </c>
      <c r="O496" s="183" t="s">
        <v>287</v>
      </c>
      <c r="P496" s="183" t="s">
        <v>356</v>
      </c>
      <c r="Q496" s="183" t="s">
        <v>287</v>
      </c>
      <c r="R496" s="183" t="s">
        <v>418</v>
      </c>
      <c r="S496" s="183" t="s">
        <v>419</v>
      </c>
      <c r="T496" s="183" t="s">
        <v>287</v>
      </c>
    </row>
    <row r="497" spans="1:20" s="183" customFormat="1" ht="14.1" customHeight="1">
      <c r="A497" s="184" t="s">
        <v>287</v>
      </c>
      <c r="B497" s="183" t="s">
        <v>288</v>
      </c>
      <c r="C497" s="183" t="s">
        <v>414</v>
      </c>
      <c r="D497" s="183" t="s">
        <v>1398</v>
      </c>
      <c r="E497" s="183" t="s">
        <v>410</v>
      </c>
      <c r="F497" s="183" t="s">
        <v>370</v>
      </c>
      <c r="G497" s="183" t="s">
        <v>411</v>
      </c>
      <c r="H497" s="183" t="s">
        <v>1399</v>
      </c>
      <c r="I497" s="183" t="s">
        <v>417</v>
      </c>
      <c r="J497" s="183" t="s">
        <v>287</v>
      </c>
      <c r="K497" s="185">
        <v>45293</v>
      </c>
      <c r="L497" s="185">
        <v>45293</v>
      </c>
      <c r="M497" s="183" t="s">
        <v>348</v>
      </c>
      <c r="N497" s="186">
        <v>16538.78</v>
      </c>
      <c r="O497" s="183" t="s">
        <v>287</v>
      </c>
      <c r="P497" s="183" t="s">
        <v>356</v>
      </c>
      <c r="Q497" s="183" t="s">
        <v>287</v>
      </c>
      <c r="R497" s="183" t="s">
        <v>418</v>
      </c>
      <c r="S497" s="183" t="s">
        <v>419</v>
      </c>
      <c r="T497" s="183" t="s">
        <v>287</v>
      </c>
    </row>
    <row r="498" spans="1:20" s="183" customFormat="1" ht="14.1" customHeight="1">
      <c r="A498" s="184" t="s">
        <v>287</v>
      </c>
      <c r="B498" s="183" t="s">
        <v>288</v>
      </c>
      <c r="C498" s="183" t="s">
        <v>414</v>
      </c>
      <c r="D498" s="183" t="s">
        <v>1400</v>
      </c>
      <c r="E498" s="183" t="s">
        <v>410</v>
      </c>
      <c r="F498" s="183" t="s">
        <v>370</v>
      </c>
      <c r="G498" s="183" t="s">
        <v>411</v>
      </c>
      <c r="H498" s="183" t="s">
        <v>1401</v>
      </c>
      <c r="I498" s="183" t="s">
        <v>417</v>
      </c>
      <c r="J498" s="183" t="s">
        <v>287</v>
      </c>
      <c r="K498" s="185">
        <v>45293</v>
      </c>
      <c r="L498" s="185">
        <v>45293</v>
      </c>
      <c r="M498" s="183" t="s">
        <v>348</v>
      </c>
      <c r="N498" s="186">
        <v>16578.88</v>
      </c>
      <c r="O498" s="183" t="s">
        <v>287</v>
      </c>
      <c r="P498" s="183" t="s">
        <v>356</v>
      </c>
      <c r="Q498" s="183" t="s">
        <v>287</v>
      </c>
      <c r="R498" s="183" t="s">
        <v>418</v>
      </c>
      <c r="S498" s="183" t="s">
        <v>419</v>
      </c>
      <c r="T498" s="183" t="s">
        <v>287</v>
      </c>
    </row>
    <row r="499" spans="1:20" s="183" customFormat="1" ht="14.1" customHeight="1">
      <c r="A499" s="184" t="s">
        <v>287</v>
      </c>
      <c r="B499" s="183" t="s">
        <v>288</v>
      </c>
      <c r="C499" s="183" t="s">
        <v>414</v>
      </c>
      <c r="D499" s="183" t="s">
        <v>1402</v>
      </c>
      <c r="E499" s="183" t="s">
        <v>410</v>
      </c>
      <c r="F499" s="183" t="s">
        <v>370</v>
      </c>
      <c r="G499" s="183" t="s">
        <v>411</v>
      </c>
      <c r="H499" s="183" t="s">
        <v>1403</v>
      </c>
      <c r="I499" s="183" t="s">
        <v>417</v>
      </c>
      <c r="J499" s="183" t="s">
        <v>287</v>
      </c>
      <c r="K499" s="185">
        <v>45293</v>
      </c>
      <c r="L499" s="185">
        <v>45293</v>
      </c>
      <c r="M499" s="183" t="s">
        <v>348</v>
      </c>
      <c r="N499" s="186">
        <v>16603.43</v>
      </c>
      <c r="O499" s="183" t="s">
        <v>287</v>
      </c>
      <c r="P499" s="183" t="s">
        <v>356</v>
      </c>
      <c r="Q499" s="183" t="s">
        <v>287</v>
      </c>
      <c r="R499" s="183" t="s">
        <v>418</v>
      </c>
      <c r="S499" s="183" t="s">
        <v>419</v>
      </c>
      <c r="T499" s="183" t="s">
        <v>287</v>
      </c>
    </row>
    <row r="500" spans="1:20" s="183" customFormat="1" ht="14.1" customHeight="1">
      <c r="A500" s="184" t="s">
        <v>287</v>
      </c>
      <c r="B500" s="183" t="s">
        <v>288</v>
      </c>
      <c r="C500" s="183" t="s">
        <v>414</v>
      </c>
      <c r="D500" s="183" t="s">
        <v>1404</v>
      </c>
      <c r="E500" s="183" t="s">
        <v>410</v>
      </c>
      <c r="F500" s="183" t="s">
        <v>370</v>
      </c>
      <c r="G500" s="183" t="s">
        <v>411</v>
      </c>
      <c r="H500" s="183" t="s">
        <v>1405</v>
      </c>
      <c r="I500" s="183" t="s">
        <v>417</v>
      </c>
      <c r="J500" s="183" t="s">
        <v>287</v>
      </c>
      <c r="K500" s="185">
        <v>45293</v>
      </c>
      <c r="L500" s="185">
        <v>45293</v>
      </c>
      <c r="M500" s="183" t="s">
        <v>348</v>
      </c>
      <c r="N500" s="186">
        <v>16863.900000000001</v>
      </c>
      <c r="O500" s="183" t="s">
        <v>287</v>
      </c>
      <c r="P500" s="183" t="s">
        <v>356</v>
      </c>
      <c r="Q500" s="183" t="s">
        <v>287</v>
      </c>
      <c r="R500" s="183" t="s">
        <v>418</v>
      </c>
      <c r="S500" s="183" t="s">
        <v>419</v>
      </c>
      <c r="T500" s="183" t="s">
        <v>287</v>
      </c>
    </row>
    <row r="501" spans="1:20" s="183" customFormat="1" ht="14.1" customHeight="1">
      <c r="A501" s="184" t="s">
        <v>287</v>
      </c>
      <c r="B501" s="183" t="s">
        <v>288</v>
      </c>
      <c r="C501" s="183" t="s">
        <v>414</v>
      </c>
      <c r="D501" s="183" t="s">
        <v>1406</v>
      </c>
      <c r="E501" s="183" t="s">
        <v>410</v>
      </c>
      <c r="F501" s="183" t="s">
        <v>370</v>
      </c>
      <c r="G501" s="183" t="s">
        <v>411</v>
      </c>
      <c r="H501" s="183" t="s">
        <v>1407</v>
      </c>
      <c r="I501" s="183" t="s">
        <v>417</v>
      </c>
      <c r="J501" s="183" t="s">
        <v>287</v>
      </c>
      <c r="K501" s="185">
        <v>45293</v>
      </c>
      <c r="L501" s="185">
        <v>45293</v>
      </c>
      <c r="M501" s="183" t="s">
        <v>348</v>
      </c>
      <c r="N501" s="186">
        <v>16884.36</v>
      </c>
      <c r="O501" s="183" t="s">
        <v>287</v>
      </c>
      <c r="P501" s="183" t="s">
        <v>356</v>
      </c>
      <c r="Q501" s="183" t="s">
        <v>287</v>
      </c>
      <c r="R501" s="183" t="s">
        <v>418</v>
      </c>
      <c r="S501" s="183" t="s">
        <v>419</v>
      </c>
      <c r="T501" s="183" t="s">
        <v>287</v>
      </c>
    </row>
    <row r="502" spans="1:20" s="183" customFormat="1" ht="14.1" customHeight="1">
      <c r="A502" s="184" t="s">
        <v>287</v>
      </c>
      <c r="B502" s="183" t="s">
        <v>288</v>
      </c>
      <c r="C502" s="183" t="s">
        <v>414</v>
      </c>
      <c r="D502" s="183" t="s">
        <v>1408</v>
      </c>
      <c r="E502" s="183" t="s">
        <v>410</v>
      </c>
      <c r="F502" s="183" t="s">
        <v>370</v>
      </c>
      <c r="G502" s="183" t="s">
        <v>411</v>
      </c>
      <c r="H502" s="183" t="s">
        <v>1409</v>
      </c>
      <c r="I502" s="183" t="s">
        <v>417</v>
      </c>
      <c r="J502" s="183" t="s">
        <v>287</v>
      </c>
      <c r="K502" s="185">
        <v>45293</v>
      </c>
      <c r="L502" s="185">
        <v>45293</v>
      </c>
      <c r="M502" s="183" t="s">
        <v>348</v>
      </c>
      <c r="N502" s="186">
        <v>16900.240000000002</v>
      </c>
      <c r="O502" s="183" t="s">
        <v>287</v>
      </c>
      <c r="P502" s="183" t="s">
        <v>356</v>
      </c>
      <c r="Q502" s="183" t="s">
        <v>287</v>
      </c>
      <c r="R502" s="183" t="s">
        <v>418</v>
      </c>
      <c r="S502" s="183" t="s">
        <v>419</v>
      </c>
      <c r="T502" s="183" t="s">
        <v>287</v>
      </c>
    </row>
    <row r="503" spans="1:20" s="183" customFormat="1" ht="14.1" customHeight="1">
      <c r="A503" s="184" t="s">
        <v>287</v>
      </c>
      <c r="B503" s="183" t="s">
        <v>288</v>
      </c>
      <c r="C503" s="183" t="s">
        <v>414</v>
      </c>
      <c r="D503" s="183" t="s">
        <v>1410</v>
      </c>
      <c r="E503" s="183" t="s">
        <v>410</v>
      </c>
      <c r="F503" s="183" t="s">
        <v>370</v>
      </c>
      <c r="G503" s="183" t="s">
        <v>411</v>
      </c>
      <c r="H503" s="183" t="s">
        <v>1411</v>
      </c>
      <c r="I503" s="183" t="s">
        <v>417</v>
      </c>
      <c r="J503" s="183" t="s">
        <v>287</v>
      </c>
      <c r="K503" s="185">
        <v>45293</v>
      </c>
      <c r="L503" s="185">
        <v>45293</v>
      </c>
      <c r="M503" s="183" t="s">
        <v>348</v>
      </c>
      <c r="N503" s="186">
        <v>16923.37</v>
      </c>
      <c r="O503" s="183" t="s">
        <v>287</v>
      </c>
      <c r="P503" s="183" t="s">
        <v>356</v>
      </c>
      <c r="Q503" s="183" t="s">
        <v>287</v>
      </c>
      <c r="R503" s="183" t="s">
        <v>418</v>
      </c>
      <c r="S503" s="183" t="s">
        <v>419</v>
      </c>
      <c r="T503" s="183" t="s">
        <v>287</v>
      </c>
    </row>
    <row r="504" spans="1:20" s="183" customFormat="1" ht="14.1" customHeight="1">
      <c r="A504" s="184" t="s">
        <v>287</v>
      </c>
      <c r="B504" s="183" t="s">
        <v>288</v>
      </c>
      <c r="C504" s="183" t="s">
        <v>414</v>
      </c>
      <c r="D504" s="183" t="s">
        <v>1412</v>
      </c>
      <c r="E504" s="183" t="s">
        <v>410</v>
      </c>
      <c r="F504" s="183" t="s">
        <v>370</v>
      </c>
      <c r="G504" s="183" t="s">
        <v>411</v>
      </c>
      <c r="H504" s="183" t="s">
        <v>1413</v>
      </c>
      <c r="I504" s="183" t="s">
        <v>417</v>
      </c>
      <c r="J504" s="183" t="s">
        <v>287</v>
      </c>
      <c r="K504" s="185">
        <v>45293</v>
      </c>
      <c r="L504" s="185">
        <v>45293</v>
      </c>
      <c r="M504" s="183" t="s">
        <v>348</v>
      </c>
      <c r="N504" s="186">
        <v>16941.759999999998</v>
      </c>
      <c r="O504" s="183" t="s">
        <v>287</v>
      </c>
      <c r="P504" s="183" t="s">
        <v>356</v>
      </c>
      <c r="Q504" s="183" t="s">
        <v>287</v>
      </c>
      <c r="R504" s="183" t="s">
        <v>418</v>
      </c>
      <c r="S504" s="183" t="s">
        <v>419</v>
      </c>
      <c r="T504" s="183" t="s">
        <v>287</v>
      </c>
    </row>
    <row r="505" spans="1:20" s="183" customFormat="1" ht="14.1" customHeight="1">
      <c r="A505" s="184" t="s">
        <v>287</v>
      </c>
      <c r="B505" s="183" t="s">
        <v>288</v>
      </c>
      <c r="C505" s="183" t="s">
        <v>414</v>
      </c>
      <c r="D505" s="183" t="s">
        <v>1414</v>
      </c>
      <c r="E505" s="183" t="s">
        <v>410</v>
      </c>
      <c r="F505" s="183" t="s">
        <v>370</v>
      </c>
      <c r="G505" s="183" t="s">
        <v>411</v>
      </c>
      <c r="H505" s="183" t="s">
        <v>1415</v>
      </c>
      <c r="I505" s="183" t="s">
        <v>417</v>
      </c>
      <c r="J505" s="183" t="s">
        <v>287</v>
      </c>
      <c r="K505" s="185">
        <v>45293</v>
      </c>
      <c r="L505" s="185">
        <v>45293</v>
      </c>
      <c r="M505" s="183" t="s">
        <v>348</v>
      </c>
      <c r="N505" s="186">
        <v>17126.37</v>
      </c>
      <c r="O505" s="183" t="s">
        <v>287</v>
      </c>
      <c r="P505" s="183" t="s">
        <v>356</v>
      </c>
      <c r="Q505" s="183" t="s">
        <v>287</v>
      </c>
      <c r="R505" s="183" t="s">
        <v>418</v>
      </c>
      <c r="S505" s="183" t="s">
        <v>419</v>
      </c>
      <c r="T505" s="183" t="s">
        <v>287</v>
      </c>
    </row>
    <row r="506" spans="1:20" s="183" customFormat="1" ht="14.1" customHeight="1">
      <c r="A506" s="184" t="s">
        <v>287</v>
      </c>
      <c r="B506" s="183" t="s">
        <v>288</v>
      </c>
      <c r="C506" s="183" t="s">
        <v>414</v>
      </c>
      <c r="D506" s="183" t="s">
        <v>1416</v>
      </c>
      <c r="E506" s="183" t="s">
        <v>410</v>
      </c>
      <c r="F506" s="183" t="s">
        <v>370</v>
      </c>
      <c r="G506" s="183" t="s">
        <v>411</v>
      </c>
      <c r="H506" s="183" t="s">
        <v>1417</v>
      </c>
      <c r="I506" s="183" t="s">
        <v>417</v>
      </c>
      <c r="J506" s="183" t="s">
        <v>287</v>
      </c>
      <c r="K506" s="185">
        <v>45293</v>
      </c>
      <c r="L506" s="185">
        <v>45293</v>
      </c>
      <c r="M506" s="183" t="s">
        <v>348</v>
      </c>
      <c r="N506" s="186">
        <v>17485.41</v>
      </c>
      <c r="O506" s="183" t="s">
        <v>287</v>
      </c>
      <c r="P506" s="183" t="s">
        <v>356</v>
      </c>
      <c r="Q506" s="183" t="s">
        <v>287</v>
      </c>
      <c r="R506" s="183" t="s">
        <v>418</v>
      </c>
      <c r="S506" s="183" t="s">
        <v>419</v>
      </c>
      <c r="T506" s="183" t="s">
        <v>287</v>
      </c>
    </row>
    <row r="507" spans="1:20" s="183" customFormat="1" ht="14.1" customHeight="1">
      <c r="A507" s="184" t="s">
        <v>287</v>
      </c>
      <c r="B507" s="183" t="s">
        <v>288</v>
      </c>
      <c r="C507" s="183" t="s">
        <v>414</v>
      </c>
      <c r="D507" s="183" t="s">
        <v>1418</v>
      </c>
      <c r="E507" s="183" t="s">
        <v>410</v>
      </c>
      <c r="F507" s="183" t="s">
        <v>370</v>
      </c>
      <c r="G507" s="183" t="s">
        <v>411</v>
      </c>
      <c r="H507" s="183" t="s">
        <v>1419</v>
      </c>
      <c r="I507" s="183" t="s">
        <v>417</v>
      </c>
      <c r="J507" s="183" t="s">
        <v>287</v>
      </c>
      <c r="K507" s="185">
        <v>45293</v>
      </c>
      <c r="L507" s="185">
        <v>45293</v>
      </c>
      <c r="M507" s="183" t="s">
        <v>348</v>
      </c>
      <c r="N507" s="186">
        <v>17691.509999999998</v>
      </c>
      <c r="O507" s="183" t="s">
        <v>287</v>
      </c>
      <c r="P507" s="183" t="s">
        <v>356</v>
      </c>
      <c r="Q507" s="183" t="s">
        <v>287</v>
      </c>
      <c r="R507" s="183" t="s">
        <v>418</v>
      </c>
      <c r="S507" s="183" t="s">
        <v>419</v>
      </c>
      <c r="T507" s="183" t="s">
        <v>287</v>
      </c>
    </row>
    <row r="508" spans="1:20" s="183" customFormat="1" ht="14.1" customHeight="1">
      <c r="A508" s="184" t="s">
        <v>287</v>
      </c>
      <c r="B508" s="183" t="s">
        <v>288</v>
      </c>
      <c r="C508" s="183" t="s">
        <v>414</v>
      </c>
      <c r="D508" s="183" t="s">
        <v>1420</v>
      </c>
      <c r="E508" s="183" t="s">
        <v>410</v>
      </c>
      <c r="F508" s="183" t="s">
        <v>370</v>
      </c>
      <c r="G508" s="183" t="s">
        <v>411</v>
      </c>
      <c r="H508" s="183" t="s">
        <v>1421</v>
      </c>
      <c r="I508" s="183" t="s">
        <v>417</v>
      </c>
      <c r="J508" s="183" t="s">
        <v>287</v>
      </c>
      <c r="K508" s="185">
        <v>45293</v>
      </c>
      <c r="L508" s="185">
        <v>45293</v>
      </c>
      <c r="M508" s="183" t="s">
        <v>348</v>
      </c>
      <c r="N508" s="186">
        <v>17710.990000000002</v>
      </c>
      <c r="O508" s="183" t="s">
        <v>287</v>
      </c>
      <c r="P508" s="183" t="s">
        <v>356</v>
      </c>
      <c r="Q508" s="183" t="s">
        <v>287</v>
      </c>
      <c r="R508" s="183" t="s">
        <v>418</v>
      </c>
      <c r="S508" s="183" t="s">
        <v>419</v>
      </c>
      <c r="T508" s="183" t="s">
        <v>287</v>
      </c>
    </row>
    <row r="509" spans="1:20" s="183" customFormat="1" ht="14.1" customHeight="1">
      <c r="A509" s="184" t="s">
        <v>287</v>
      </c>
      <c r="B509" s="183" t="s">
        <v>288</v>
      </c>
      <c r="C509" s="183" t="s">
        <v>414</v>
      </c>
      <c r="D509" s="183" t="s">
        <v>1422</v>
      </c>
      <c r="E509" s="183" t="s">
        <v>410</v>
      </c>
      <c r="F509" s="183" t="s">
        <v>370</v>
      </c>
      <c r="G509" s="183" t="s">
        <v>411</v>
      </c>
      <c r="H509" s="183" t="s">
        <v>1423</v>
      </c>
      <c r="I509" s="183" t="s">
        <v>417</v>
      </c>
      <c r="J509" s="183" t="s">
        <v>287</v>
      </c>
      <c r="K509" s="185">
        <v>45293</v>
      </c>
      <c r="L509" s="185">
        <v>45293</v>
      </c>
      <c r="M509" s="183" t="s">
        <v>348</v>
      </c>
      <c r="N509" s="186">
        <v>17785.78</v>
      </c>
      <c r="O509" s="183" t="s">
        <v>287</v>
      </c>
      <c r="P509" s="183" t="s">
        <v>356</v>
      </c>
      <c r="Q509" s="183" t="s">
        <v>287</v>
      </c>
      <c r="R509" s="183" t="s">
        <v>418</v>
      </c>
      <c r="S509" s="183" t="s">
        <v>419</v>
      </c>
      <c r="T509" s="183" t="s">
        <v>287</v>
      </c>
    </row>
    <row r="510" spans="1:20" s="183" customFormat="1" ht="14.1" customHeight="1">
      <c r="A510" s="184" t="s">
        <v>287</v>
      </c>
      <c r="B510" s="183" t="s">
        <v>288</v>
      </c>
      <c r="C510" s="183" t="s">
        <v>414</v>
      </c>
      <c r="D510" s="183" t="s">
        <v>1424</v>
      </c>
      <c r="E510" s="183" t="s">
        <v>410</v>
      </c>
      <c r="F510" s="183" t="s">
        <v>370</v>
      </c>
      <c r="G510" s="183" t="s">
        <v>411</v>
      </c>
      <c r="H510" s="183" t="s">
        <v>1425</v>
      </c>
      <c r="I510" s="183" t="s">
        <v>417</v>
      </c>
      <c r="J510" s="183" t="s">
        <v>287</v>
      </c>
      <c r="K510" s="185">
        <v>45293</v>
      </c>
      <c r="L510" s="185">
        <v>45293</v>
      </c>
      <c r="M510" s="183" t="s">
        <v>348</v>
      </c>
      <c r="N510" s="186">
        <v>17843.78</v>
      </c>
      <c r="O510" s="183" t="s">
        <v>287</v>
      </c>
      <c r="P510" s="183" t="s">
        <v>356</v>
      </c>
      <c r="Q510" s="183" t="s">
        <v>287</v>
      </c>
      <c r="R510" s="183" t="s">
        <v>418</v>
      </c>
      <c r="S510" s="183" t="s">
        <v>419</v>
      </c>
      <c r="T510" s="183" t="s">
        <v>287</v>
      </c>
    </row>
    <row r="511" spans="1:20" s="183" customFormat="1" ht="14.1" customHeight="1">
      <c r="A511" s="184" t="s">
        <v>287</v>
      </c>
      <c r="B511" s="183" t="s">
        <v>288</v>
      </c>
      <c r="C511" s="183" t="s">
        <v>414</v>
      </c>
      <c r="D511" s="183" t="s">
        <v>1426</v>
      </c>
      <c r="E511" s="183" t="s">
        <v>410</v>
      </c>
      <c r="F511" s="183" t="s">
        <v>370</v>
      </c>
      <c r="G511" s="183" t="s">
        <v>411</v>
      </c>
      <c r="H511" s="183" t="s">
        <v>1427</v>
      </c>
      <c r="I511" s="183" t="s">
        <v>417</v>
      </c>
      <c r="J511" s="183" t="s">
        <v>287</v>
      </c>
      <c r="K511" s="185">
        <v>45293</v>
      </c>
      <c r="L511" s="185">
        <v>45293</v>
      </c>
      <c r="M511" s="183" t="s">
        <v>348</v>
      </c>
      <c r="N511" s="186">
        <v>17951.810000000001</v>
      </c>
      <c r="O511" s="183" t="s">
        <v>287</v>
      </c>
      <c r="P511" s="183" t="s">
        <v>356</v>
      </c>
      <c r="Q511" s="183" t="s">
        <v>287</v>
      </c>
      <c r="R511" s="183" t="s">
        <v>418</v>
      </c>
      <c r="S511" s="183" t="s">
        <v>419</v>
      </c>
      <c r="T511" s="183" t="s">
        <v>287</v>
      </c>
    </row>
    <row r="512" spans="1:20" s="183" customFormat="1" ht="14.1" customHeight="1">
      <c r="A512" s="184" t="s">
        <v>287</v>
      </c>
      <c r="B512" s="183" t="s">
        <v>288</v>
      </c>
      <c r="C512" s="183" t="s">
        <v>414</v>
      </c>
      <c r="D512" s="183" t="s">
        <v>1428</v>
      </c>
      <c r="E512" s="183" t="s">
        <v>410</v>
      </c>
      <c r="F512" s="183" t="s">
        <v>370</v>
      </c>
      <c r="G512" s="183" t="s">
        <v>411</v>
      </c>
      <c r="H512" s="183" t="s">
        <v>1429</v>
      </c>
      <c r="I512" s="183" t="s">
        <v>417</v>
      </c>
      <c r="J512" s="183" t="s">
        <v>287</v>
      </c>
      <c r="K512" s="185">
        <v>45293</v>
      </c>
      <c r="L512" s="185">
        <v>45293</v>
      </c>
      <c r="M512" s="183" t="s">
        <v>348</v>
      </c>
      <c r="N512" s="186">
        <v>18102.84</v>
      </c>
      <c r="O512" s="183" t="s">
        <v>287</v>
      </c>
      <c r="P512" s="183" t="s">
        <v>356</v>
      </c>
      <c r="Q512" s="183" t="s">
        <v>287</v>
      </c>
      <c r="R512" s="183" t="s">
        <v>418</v>
      </c>
      <c r="S512" s="183" t="s">
        <v>419</v>
      </c>
      <c r="T512" s="183" t="s">
        <v>287</v>
      </c>
    </row>
    <row r="513" spans="1:20" s="183" customFormat="1" ht="14.1" customHeight="1">
      <c r="A513" s="184" t="s">
        <v>287</v>
      </c>
      <c r="B513" s="183" t="s">
        <v>288</v>
      </c>
      <c r="C513" s="183" t="s">
        <v>414</v>
      </c>
      <c r="D513" s="183" t="s">
        <v>1430</v>
      </c>
      <c r="E513" s="183" t="s">
        <v>410</v>
      </c>
      <c r="F513" s="183" t="s">
        <v>370</v>
      </c>
      <c r="G513" s="183" t="s">
        <v>411</v>
      </c>
      <c r="H513" s="183" t="s">
        <v>1431</v>
      </c>
      <c r="I513" s="183" t="s">
        <v>417</v>
      </c>
      <c r="J513" s="183" t="s">
        <v>287</v>
      </c>
      <c r="K513" s="185">
        <v>45293</v>
      </c>
      <c r="L513" s="185">
        <v>45293</v>
      </c>
      <c r="M513" s="183" t="s">
        <v>348</v>
      </c>
      <c r="N513" s="186">
        <v>18212.080000000002</v>
      </c>
      <c r="O513" s="183" t="s">
        <v>287</v>
      </c>
      <c r="P513" s="183" t="s">
        <v>356</v>
      </c>
      <c r="Q513" s="183" t="s">
        <v>287</v>
      </c>
      <c r="R513" s="183" t="s">
        <v>418</v>
      </c>
      <c r="S513" s="183" t="s">
        <v>419</v>
      </c>
      <c r="T513" s="183" t="s">
        <v>287</v>
      </c>
    </row>
    <row r="514" spans="1:20" s="183" customFormat="1" ht="14.1" customHeight="1">
      <c r="A514" s="184" t="s">
        <v>287</v>
      </c>
      <c r="B514" s="183" t="s">
        <v>288</v>
      </c>
      <c r="C514" s="183" t="s">
        <v>414</v>
      </c>
      <c r="D514" s="183" t="s">
        <v>1432</v>
      </c>
      <c r="E514" s="183" t="s">
        <v>410</v>
      </c>
      <c r="F514" s="183" t="s">
        <v>370</v>
      </c>
      <c r="G514" s="183" t="s">
        <v>411</v>
      </c>
      <c r="H514" s="183" t="s">
        <v>1433</v>
      </c>
      <c r="I514" s="183" t="s">
        <v>417</v>
      </c>
      <c r="J514" s="183" t="s">
        <v>287</v>
      </c>
      <c r="K514" s="185">
        <v>45293</v>
      </c>
      <c r="L514" s="185">
        <v>45293</v>
      </c>
      <c r="M514" s="183" t="s">
        <v>348</v>
      </c>
      <c r="N514" s="186">
        <v>18261.72</v>
      </c>
      <c r="O514" s="183" t="s">
        <v>287</v>
      </c>
      <c r="P514" s="183" t="s">
        <v>356</v>
      </c>
      <c r="Q514" s="183" t="s">
        <v>287</v>
      </c>
      <c r="R514" s="183" t="s">
        <v>418</v>
      </c>
      <c r="S514" s="183" t="s">
        <v>419</v>
      </c>
      <c r="T514" s="183" t="s">
        <v>287</v>
      </c>
    </row>
    <row r="515" spans="1:20" s="183" customFormat="1" ht="14.1" customHeight="1">
      <c r="A515" s="184" t="s">
        <v>287</v>
      </c>
      <c r="B515" s="183" t="s">
        <v>288</v>
      </c>
      <c r="C515" s="183" t="s">
        <v>414</v>
      </c>
      <c r="D515" s="183" t="s">
        <v>1434</v>
      </c>
      <c r="E515" s="183" t="s">
        <v>410</v>
      </c>
      <c r="F515" s="183" t="s">
        <v>370</v>
      </c>
      <c r="G515" s="183" t="s">
        <v>411</v>
      </c>
      <c r="H515" s="183" t="s">
        <v>1435</v>
      </c>
      <c r="I515" s="183" t="s">
        <v>417</v>
      </c>
      <c r="J515" s="183" t="s">
        <v>287</v>
      </c>
      <c r="K515" s="185">
        <v>45293</v>
      </c>
      <c r="L515" s="185">
        <v>45293</v>
      </c>
      <c r="M515" s="183" t="s">
        <v>348</v>
      </c>
      <c r="N515" s="186">
        <v>18778.830000000002</v>
      </c>
      <c r="O515" s="183" t="s">
        <v>287</v>
      </c>
      <c r="P515" s="183" t="s">
        <v>356</v>
      </c>
      <c r="Q515" s="183" t="s">
        <v>287</v>
      </c>
      <c r="R515" s="183" t="s">
        <v>418</v>
      </c>
      <c r="S515" s="183" t="s">
        <v>419</v>
      </c>
      <c r="T515" s="183" t="s">
        <v>287</v>
      </c>
    </row>
    <row r="516" spans="1:20" s="183" customFormat="1" ht="14.1" customHeight="1">
      <c r="A516" s="184" t="s">
        <v>287</v>
      </c>
      <c r="B516" s="183" t="s">
        <v>288</v>
      </c>
      <c r="C516" s="183" t="s">
        <v>414</v>
      </c>
      <c r="D516" s="183" t="s">
        <v>1436</v>
      </c>
      <c r="E516" s="183" t="s">
        <v>410</v>
      </c>
      <c r="F516" s="183" t="s">
        <v>370</v>
      </c>
      <c r="G516" s="183" t="s">
        <v>411</v>
      </c>
      <c r="H516" s="183" t="s">
        <v>1437</v>
      </c>
      <c r="I516" s="183" t="s">
        <v>417</v>
      </c>
      <c r="J516" s="183" t="s">
        <v>287</v>
      </c>
      <c r="K516" s="185">
        <v>45293</v>
      </c>
      <c r="L516" s="185">
        <v>45293</v>
      </c>
      <c r="M516" s="183" t="s">
        <v>348</v>
      </c>
      <c r="N516" s="186">
        <v>19146.71</v>
      </c>
      <c r="O516" s="183" t="s">
        <v>287</v>
      </c>
      <c r="P516" s="183" t="s">
        <v>356</v>
      </c>
      <c r="Q516" s="183" t="s">
        <v>287</v>
      </c>
      <c r="R516" s="183" t="s">
        <v>418</v>
      </c>
      <c r="S516" s="183" t="s">
        <v>419</v>
      </c>
      <c r="T516" s="183" t="s">
        <v>287</v>
      </c>
    </row>
    <row r="517" spans="1:20" s="183" customFormat="1" ht="14.1" customHeight="1">
      <c r="A517" s="184" t="s">
        <v>287</v>
      </c>
      <c r="B517" s="183" t="s">
        <v>288</v>
      </c>
      <c r="C517" s="183" t="s">
        <v>414</v>
      </c>
      <c r="D517" s="183" t="s">
        <v>1438</v>
      </c>
      <c r="E517" s="183" t="s">
        <v>410</v>
      </c>
      <c r="F517" s="183" t="s">
        <v>370</v>
      </c>
      <c r="G517" s="183" t="s">
        <v>411</v>
      </c>
      <c r="H517" s="183" t="s">
        <v>1439</v>
      </c>
      <c r="I517" s="183" t="s">
        <v>417</v>
      </c>
      <c r="J517" s="183" t="s">
        <v>287</v>
      </c>
      <c r="K517" s="185">
        <v>45293</v>
      </c>
      <c r="L517" s="185">
        <v>45293</v>
      </c>
      <c r="M517" s="183" t="s">
        <v>348</v>
      </c>
      <c r="N517" s="186">
        <v>19392.900000000001</v>
      </c>
      <c r="O517" s="183" t="s">
        <v>287</v>
      </c>
      <c r="P517" s="183" t="s">
        <v>356</v>
      </c>
      <c r="Q517" s="183" t="s">
        <v>287</v>
      </c>
      <c r="R517" s="183" t="s">
        <v>418</v>
      </c>
      <c r="S517" s="183" t="s">
        <v>419</v>
      </c>
      <c r="T517" s="183" t="s">
        <v>287</v>
      </c>
    </row>
    <row r="518" spans="1:20" s="183" customFormat="1" ht="14.1" customHeight="1">
      <c r="A518" s="184" t="s">
        <v>287</v>
      </c>
      <c r="B518" s="183" t="s">
        <v>288</v>
      </c>
      <c r="C518" s="183" t="s">
        <v>414</v>
      </c>
      <c r="D518" s="183" t="s">
        <v>1440</v>
      </c>
      <c r="E518" s="183" t="s">
        <v>410</v>
      </c>
      <c r="F518" s="183" t="s">
        <v>370</v>
      </c>
      <c r="G518" s="183" t="s">
        <v>411</v>
      </c>
      <c r="H518" s="183" t="s">
        <v>1441</v>
      </c>
      <c r="I518" s="183" t="s">
        <v>417</v>
      </c>
      <c r="J518" s="183" t="s">
        <v>287</v>
      </c>
      <c r="K518" s="185">
        <v>45293</v>
      </c>
      <c r="L518" s="185">
        <v>45293</v>
      </c>
      <c r="M518" s="183" t="s">
        <v>348</v>
      </c>
      <c r="N518" s="186">
        <v>19427.990000000002</v>
      </c>
      <c r="O518" s="183" t="s">
        <v>287</v>
      </c>
      <c r="P518" s="183" t="s">
        <v>356</v>
      </c>
      <c r="Q518" s="183" t="s">
        <v>287</v>
      </c>
      <c r="R518" s="183" t="s">
        <v>418</v>
      </c>
      <c r="S518" s="183" t="s">
        <v>419</v>
      </c>
      <c r="T518" s="183" t="s">
        <v>287</v>
      </c>
    </row>
    <row r="519" spans="1:20" s="183" customFormat="1" ht="14.1" customHeight="1">
      <c r="A519" s="184" t="s">
        <v>287</v>
      </c>
      <c r="B519" s="183" t="s">
        <v>288</v>
      </c>
      <c r="C519" s="183" t="s">
        <v>414</v>
      </c>
      <c r="D519" s="183" t="s">
        <v>1442</v>
      </c>
      <c r="E519" s="183" t="s">
        <v>410</v>
      </c>
      <c r="F519" s="183" t="s">
        <v>370</v>
      </c>
      <c r="G519" s="183" t="s">
        <v>411</v>
      </c>
      <c r="H519" s="183" t="s">
        <v>1443</v>
      </c>
      <c r="I519" s="183" t="s">
        <v>417</v>
      </c>
      <c r="J519" s="183" t="s">
        <v>287</v>
      </c>
      <c r="K519" s="185">
        <v>45293</v>
      </c>
      <c r="L519" s="185">
        <v>45293</v>
      </c>
      <c r="M519" s="183" t="s">
        <v>348</v>
      </c>
      <c r="N519" s="186">
        <v>19723.95</v>
      </c>
      <c r="O519" s="183" t="s">
        <v>287</v>
      </c>
      <c r="P519" s="183" t="s">
        <v>356</v>
      </c>
      <c r="Q519" s="183" t="s">
        <v>287</v>
      </c>
      <c r="R519" s="183" t="s">
        <v>418</v>
      </c>
      <c r="S519" s="183" t="s">
        <v>419</v>
      </c>
      <c r="T519" s="183" t="s">
        <v>287</v>
      </c>
    </row>
    <row r="520" spans="1:20" s="183" customFormat="1" ht="14.1" customHeight="1">
      <c r="A520" s="184" t="s">
        <v>287</v>
      </c>
      <c r="B520" s="183" t="s">
        <v>288</v>
      </c>
      <c r="C520" s="183" t="s">
        <v>414</v>
      </c>
      <c r="D520" s="183" t="s">
        <v>1444</v>
      </c>
      <c r="E520" s="183" t="s">
        <v>410</v>
      </c>
      <c r="F520" s="183" t="s">
        <v>370</v>
      </c>
      <c r="G520" s="183" t="s">
        <v>411</v>
      </c>
      <c r="H520" s="183" t="s">
        <v>1445</v>
      </c>
      <c r="I520" s="183" t="s">
        <v>417</v>
      </c>
      <c r="J520" s="183" t="s">
        <v>287</v>
      </c>
      <c r="K520" s="185">
        <v>45293</v>
      </c>
      <c r="L520" s="185">
        <v>45293</v>
      </c>
      <c r="M520" s="183" t="s">
        <v>348</v>
      </c>
      <c r="N520" s="186">
        <v>19987.439999999999</v>
      </c>
      <c r="O520" s="183" t="s">
        <v>287</v>
      </c>
      <c r="P520" s="183" t="s">
        <v>356</v>
      </c>
      <c r="Q520" s="183" t="s">
        <v>287</v>
      </c>
      <c r="R520" s="183" t="s">
        <v>418</v>
      </c>
      <c r="S520" s="183" t="s">
        <v>419</v>
      </c>
      <c r="T520" s="183" t="s">
        <v>287</v>
      </c>
    </row>
    <row r="521" spans="1:20" s="183" customFormat="1" ht="14.1" customHeight="1">
      <c r="A521" s="184" t="s">
        <v>287</v>
      </c>
      <c r="B521" s="183" t="s">
        <v>288</v>
      </c>
      <c r="C521" s="183" t="s">
        <v>414</v>
      </c>
      <c r="D521" s="183" t="s">
        <v>1446</v>
      </c>
      <c r="E521" s="183" t="s">
        <v>410</v>
      </c>
      <c r="F521" s="183" t="s">
        <v>370</v>
      </c>
      <c r="G521" s="183" t="s">
        <v>411</v>
      </c>
      <c r="H521" s="183" t="s">
        <v>1447</v>
      </c>
      <c r="I521" s="183" t="s">
        <v>417</v>
      </c>
      <c r="J521" s="183" t="s">
        <v>287</v>
      </c>
      <c r="K521" s="185">
        <v>45293</v>
      </c>
      <c r="L521" s="185">
        <v>45293</v>
      </c>
      <c r="M521" s="183" t="s">
        <v>348</v>
      </c>
      <c r="N521" s="186">
        <v>20111.36</v>
      </c>
      <c r="O521" s="183" t="s">
        <v>287</v>
      </c>
      <c r="P521" s="183" t="s">
        <v>356</v>
      </c>
      <c r="Q521" s="183" t="s">
        <v>287</v>
      </c>
      <c r="R521" s="183" t="s">
        <v>418</v>
      </c>
      <c r="S521" s="183" t="s">
        <v>419</v>
      </c>
      <c r="T521" s="183" t="s">
        <v>287</v>
      </c>
    </row>
    <row r="522" spans="1:20" s="183" customFormat="1" ht="14.1" customHeight="1">
      <c r="A522" s="184" t="s">
        <v>287</v>
      </c>
      <c r="B522" s="183" t="s">
        <v>288</v>
      </c>
      <c r="C522" s="183" t="s">
        <v>414</v>
      </c>
      <c r="D522" s="183" t="s">
        <v>1448</v>
      </c>
      <c r="E522" s="183" t="s">
        <v>410</v>
      </c>
      <c r="F522" s="183" t="s">
        <v>370</v>
      </c>
      <c r="G522" s="183" t="s">
        <v>411</v>
      </c>
      <c r="H522" s="183" t="s">
        <v>1449</v>
      </c>
      <c r="I522" s="183" t="s">
        <v>417</v>
      </c>
      <c r="J522" s="183" t="s">
        <v>287</v>
      </c>
      <c r="K522" s="185">
        <v>45293</v>
      </c>
      <c r="L522" s="185">
        <v>45293</v>
      </c>
      <c r="M522" s="183" t="s">
        <v>348</v>
      </c>
      <c r="N522" s="186">
        <v>20826.939999999999</v>
      </c>
      <c r="O522" s="183" t="s">
        <v>287</v>
      </c>
      <c r="P522" s="183" t="s">
        <v>356</v>
      </c>
      <c r="Q522" s="183" t="s">
        <v>287</v>
      </c>
      <c r="R522" s="183" t="s">
        <v>418</v>
      </c>
      <c r="S522" s="183" t="s">
        <v>419</v>
      </c>
      <c r="T522" s="183" t="s">
        <v>287</v>
      </c>
    </row>
    <row r="523" spans="1:20" s="183" customFormat="1" ht="14.1" customHeight="1">
      <c r="A523" s="184" t="s">
        <v>287</v>
      </c>
      <c r="B523" s="183" t="s">
        <v>288</v>
      </c>
      <c r="C523" s="183" t="s">
        <v>414</v>
      </c>
      <c r="D523" s="183" t="s">
        <v>1450</v>
      </c>
      <c r="E523" s="183" t="s">
        <v>410</v>
      </c>
      <c r="F523" s="183" t="s">
        <v>370</v>
      </c>
      <c r="G523" s="183" t="s">
        <v>411</v>
      </c>
      <c r="H523" s="183" t="s">
        <v>1451</v>
      </c>
      <c r="I523" s="183" t="s">
        <v>417</v>
      </c>
      <c r="J523" s="183" t="s">
        <v>287</v>
      </c>
      <c r="K523" s="185">
        <v>45293</v>
      </c>
      <c r="L523" s="185">
        <v>45293</v>
      </c>
      <c r="M523" s="183" t="s">
        <v>348</v>
      </c>
      <c r="N523" s="186">
        <v>21071.119999999999</v>
      </c>
      <c r="O523" s="183" t="s">
        <v>287</v>
      </c>
      <c r="P523" s="183" t="s">
        <v>356</v>
      </c>
      <c r="Q523" s="183" t="s">
        <v>287</v>
      </c>
      <c r="R523" s="183" t="s">
        <v>418</v>
      </c>
      <c r="S523" s="183" t="s">
        <v>419</v>
      </c>
      <c r="T523" s="183" t="s">
        <v>287</v>
      </c>
    </row>
    <row r="524" spans="1:20" s="183" customFormat="1" ht="14.1" customHeight="1">
      <c r="A524" s="184" t="s">
        <v>287</v>
      </c>
      <c r="B524" s="183" t="s">
        <v>288</v>
      </c>
      <c r="C524" s="183" t="s">
        <v>414</v>
      </c>
      <c r="D524" s="183" t="s">
        <v>1452</v>
      </c>
      <c r="E524" s="183" t="s">
        <v>410</v>
      </c>
      <c r="F524" s="183" t="s">
        <v>370</v>
      </c>
      <c r="G524" s="183" t="s">
        <v>411</v>
      </c>
      <c r="H524" s="183" t="s">
        <v>1453</v>
      </c>
      <c r="I524" s="183" t="s">
        <v>417</v>
      </c>
      <c r="J524" s="183" t="s">
        <v>287</v>
      </c>
      <c r="K524" s="185">
        <v>45293</v>
      </c>
      <c r="L524" s="185">
        <v>45293</v>
      </c>
      <c r="M524" s="183" t="s">
        <v>348</v>
      </c>
      <c r="N524" s="186">
        <v>21226.080000000002</v>
      </c>
      <c r="O524" s="183" t="s">
        <v>287</v>
      </c>
      <c r="P524" s="183" t="s">
        <v>356</v>
      </c>
      <c r="Q524" s="183" t="s">
        <v>287</v>
      </c>
      <c r="R524" s="183" t="s">
        <v>418</v>
      </c>
      <c r="S524" s="183" t="s">
        <v>419</v>
      </c>
      <c r="T524" s="183" t="s">
        <v>287</v>
      </c>
    </row>
    <row r="525" spans="1:20" s="183" customFormat="1" ht="14.1" customHeight="1">
      <c r="A525" s="184" t="s">
        <v>287</v>
      </c>
      <c r="B525" s="183" t="s">
        <v>288</v>
      </c>
      <c r="C525" s="183" t="s">
        <v>414</v>
      </c>
      <c r="D525" s="183" t="s">
        <v>1454</v>
      </c>
      <c r="E525" s="183" t="s">
        <v>410</v>
      </c>
      <c r="F525" s="183" t="s">
        <v>370</v>
      </c>
      <c r="G525" s="183" t="s">
        <v>411</v>
      </c>
      <c r="H525" s="183" t="s">
        <v>1455</v>
      </c>
      <c r="I525" s="183" t="s">
        <v>417</v>
      </c>
      <c r="J525" s="183" t="s">
        <v>287</v>
      </c>
      <c r="K525" s="185">
        <v>45293</v>
      </c>
      <c r="L525" s="185">
        <v>45293</v>
      </c>
      <c r="M525" s="183" t="s">
        <v>348</v>
      </c>
      <c r="N525" s="186">
        <v>21322.87</v>
      </c>
      <c r="O525" s="183" t="s">
        <v>287</v>
      </c>
      <c r="P525" s="183" t="s">
        <v>356</v>
      </c>
      <c r="Q525" s="183" t="s">
        <v>287</v>
      </c>
      <c r="R525" s="183" t="s">
        <v>418</v>
      </c>
      <c r="S525" s="183" t="s">
        <v>419</v>
      </c>
      <c r="T525" s="183" t="s">
        <v>287</v>
      </c>
    </row>
    <row r="526" spans="1:20" s="183" customFormat="1" ht="14.1" customHeight="1">
      <c r="A526" s="184" t="s">
        <v>287</v>
      </c>
      <c r="B526" s="183" t="s">
        <v>288</v>
      </c>
      <c r="C526" s="183" t="s">
        <v>414</v>
      </c>
      <c r="D526" s="183" t="s">
        <v>1456</v>
      </c>
      <c r="E526" s="183" t="s">
        <v>410</v>
      </c>
      <c r="F526" s="183" t="s">
        <v>370</v>
      </c>
      <c r="G526" s="183" t="s">
        <v>411</v>
      </c>
      <c r="H526" s="183" t="s">
        <v>1457</v>
      </c>
      <c r="I526" s="183" t="s">
        <v>417</v>
      </c>
      <c r="J526" s="183" t="s">
        <v>287</v>
      </c>
      <c r="K526" s="185">
        <v>45293</v>
      </c>
      <c r="L526" s="185">
        <v>45293</v>
      </c>
      <c r="M526" s="183" t="s">
        <v>348</v>
      </c>
      <c r="N526" s="186">
        <v>21645.07</v>
      </c>
      <c r="O526" s="183" t="s">
        <v>287</v>
      </c>
      <c r="P526" s="183" t="s">
        <v>356</v>
      </c>
      <c r="Q526" s="183" t="s">
        <v>287</v>
      </c>
      <c r="R526" s="183" t="s">
        <v>418</v>
      </c>
      <c r="S526" s="183" t="s">
        <v>419</v>
      </c>
      <c r="T526" s="183" t="s">
        <v>287</v>
      </c>
    </row>
    <row r="527" spans="1:20" s="183" customFormat="1" ht="14.1" customHeight="1">
      <c r="A527" s="184" t="s">
        <v>287</v>
      </c>
      <c r="B527" s="183" t="s">
        <v>288</v>
      </c>
      <c r="C527" s="183" t="s">
        <v>414</v>
      </c>
      <c r="D527" s="183" t="s">
        <v>1458</v>
      </c>
      <c r="E527" s="183" t="s">
        <v>410</v>
      </c>
      <c r="F527" s="183" t="s">
        <v>370</v>
      </c>
      <c r="G527" s="183" t="s">
        <v>411</v>
      </c>
      <c r="H527" s="183" t="s">
        <v>1459</v>
      </c>
      <c r="I527" s="183" t="s">
        <v>417</v>
      </c>
      <c r="J527" s="183" t="s">
        <v>287</v>
      </c>
      <c r="K527" s="185">
        <v>45293</v>
      </c>
      <c r="L527" s="185">
        <v>45293</v>
      </c>
      <c r="M527" s="183" t="s">
        <v>348</v>
      </c>
      <c r="N527" s="186">
        <v>21656.76</v>
      </c>
      <c r="O527" s="183" t="s">
        <v>287</v>
      </c>
      <c r="P527" s="183" t="s">
        <v>356</v>
      </c>
      <c r="Q527" s="183" t="s">
        <v>287</v>
      </c>
      <c r="R527" s="183" t="s">
        <v>418</v>
      </c>
      <c r="S527" s="183" t="s">
        <v>419</v>
      </c>
      <c r="T527" s="183" t="s">
        <v>287</v>
      </c>
    </row>
    <row r="528" spans="1:20" s="183" customFormat="1" ht="14.1" customHeight="1">
      <c r="A528" s="184" t="s">
        <v>287</v>
      </c>
      <c r="B528" s="183" t="s">
        <v>288</v>
      </c>
      <c r="C528" s="183" t="s">
        <v>414</v>
      </c>
      <c r="D528" s="183" t="s">
        <v>1460</v>
      </c>
      <c r="E528" s="183" t="s">
        <v>410</v>
      </c>
      <c r="F528" s="183" t="s">
        <v>370</v>
      </c>
      <c r="G528" s="183" t="s">
        <v>411</v>
      </c>
      <c r="H528" s="183" t="s">
        <v>1461</v>
      </c>
      <c r="I528" s="183" t="s">
        <v>417</v>
      </c>
      <c r="J528" s="183" t="s">
        <v>287</v>
      </c>
      <c r="K528" s="185">
        <v>45293</v>
      </c>
      <c r="L528" s="185">
        <v>45293</v>
      </c>
      <c r="M528" s="183" t="s">
        <v>348</v>
      </c>
      <c r="N528" s="186">
        <v>21878.400000000001</v>
      </c>
      <c r="O528" s="183" t="s">
        <v>287</v>
      </c>
      <c r="P528" s="183" t="s">
        <v>356</v>
      </c>
      <c r="Q528" s="183" t="s">
        <v>287</v>
      </c>
      <c r="R528" s="183" t="s">
        <v>418</v>
      </c>
      <c r="S528" s="183" t="s">
        <v>419</v>
      </c>
      <c r="T528" s="183" t="s">
        <v>287</v>
      </c>
    </row>
    <row r="529" spans="1:20" s="183" customFormat="1" ht="14.1" customHeight="1">
      <c r="A529" s="184" t="s">
        <v>287</v>
      </c>
      <c r="B529" s="183" t="s">
        <v>288</v>
      </c>
      <c r="C529" s="183" t="s">
        <v>414</v>
      </c>
      <c r="D529" s="183" t="s">
        <v>1462</v>
      </c>
      <c r="E529" s="183" t="s">
        <v>410</v>
      </c>
      <c r="F529" s="183" t="s">
        <v>370</v>
      </c>
      <c r="G529" s="183" t="s">
        <v>411</v>
      </c>
      <c r="H529" s="183" t="s">
        <v>1463</v>
      </c>
      <c r="I529" s="183" t="s">
        <v>417</v>
      </c>
      <c r="J529" s="183" t="s">
        <v>287</v>
      </c>
      <c r="K529" s="185">
        <v>45293</v>
      </c>
      <c r="L529" s="185">
        <v>45293</v>
      </c>
      <c r="M529" s="183" t="s">
        <v>348</v>
      </c>
      <c r="N529" s="186">
        <v>21917.84</v>
      </c>
      <c r="O529" s="183" t="s">
        <v>287</v>
      </c>
      <c r="P529" s="183" t="s">
        <v>356</v>
      </c>
      <c r="Q529" s="183" t="s">
        <v>287</v>
      </c>
      <c r="R529" s="183" t="s">
        <v>418</v>
      </c>
      <c r="S529" s="183" t="s">
        <v>419</v>
      </c>
      <c r="T529" s="183" t="s">
        <v>287</v>
      </c>
    </row>
    <row r="530" spans="1:20" s="183" customFormat="1" ht="14.1" customHeight="1">
      <c r="A530" s="184" t="s">
        <v>287</v>
      </c>
      <c r="B530" s="183" t="s">
        <v>288</v>
      </c>
      <c r="C530" s="183" t="s">
        <v>414</v>
      </c>
      <c r="D530" s="183" t="s">
        <v>1464</v>
      </c>
      <c r="E530" s="183" t="s">
        <v>410</v>
      </c>
      <c r="F530" s="183" t="s">
        <v>370</v>
      </c>
      <c r="G530" s="183" t="s">
        <v>411</v>
      </c>
      <c r="H530" s="183" t="s">
        <v>1465</v>
      </c>
      <c r="I530" s="183" t="s">
        <v>417</v>
      </c>
      <c r="J530" s="183" t="s">
        <v>287</v>
      </c>
      <c r="K530" s="185">
        <v>45293</v>
      </c>
      <c r="L530" s="185">
        <v>45293</v>
      </c>
      <c r="M530" s="183" t="s">
        <v>348</v>
      </c>
      <c r="N530" s="186">
        <v>22365.8</v>
      </c>
      <c r="O530" s="183" t="s">
        <v>287</v>
      </c>
      <c r="P530" s="183" t="s">
        <v>356</v>
      </c>
      <c r="Q530" s="183" t="s">
        <v>287</v>
      </c>
      <c r="R530" s="183" t="s">
        <v>418</v>
      </c>
      <c r="S530" s="183" t="s">
        <v>419</v>
      </c>
      <c r="T530" s="183" t="s">
        <v>287</v>
      </c>
    </row>
    <row r="531" spans="1:20" s="183" customFormat="1" ht="14.1" customHeight="1">
      <c r="A531" s="184" t="s">
        <v>287</v>
      </c>
      <c r="B531" s="183" t="s">
        <v>288</v>
      </c>
      <c r="C531" s="183" t="s">
        <v>414</v>
      </c>
      <c r="D531" s="183" t="s">
        <v>1466</v>
      </c>
      <c r="E531" s="183" t="s">
        <v>410</v>
      </c>
      <c r="F531" s="183" t="s">
        <v>370</v>
      </c>
      <c r="G531" s="183" t="s">
        <v>411</v>
      </c>
      <c r="H531" s="183" t="s">
        <v>1467</v>
      </c>
      <c r="I531" s="183" t="s">
        <v>417</v>
      </c>
      <c r="J531" s="183" t="s">
        <v>287</v>
      </c>
      <c r="K531" s="185">
        <v>45293</v>
      </c>
      <c r="L531" s="185">
        <v>45293</v>
      </c>
      <c r="M531" s="183" t="s">
        <v>348</v>
      </c>
      <c r="N531" s="186">
        <v>22420.65</v>
      </c>
      <c r="O531" s="183" t="s">
        <v>287</v>
      </c>
      <c r="P531" s="183" t="s">
        <v>356</v>
      </c>
      <c r="Q531" s="183" t="s">
        <v>287</v>
      </c>
      <c r="R531" s="183" t="s">
        <v>418</v>
      </c>
      <c r="S531" s="183" t="s">
        <v>419</v>
      </c>
      <c r="T531" s="183" t="s">
        <v>287</v>
      </c>
    </row>
    <row r="532" spans="1:20" s="183" customFormat="1" ht="14.1" customHeight="1">
      <c r="A532" s="184" t="s">
        <v>287</v>
      </c>
      <c r="B532" s="183" t="s">
        <v>288</v>
      </c>
      <c r="C532" s="183" t="s">
        <v>414</v>
      </c>
      <c r="D532" s="183" t="s">
        <v>1468</v>
      </c>
      <c r="E532" s="183" t="s">
        <v>410</v>
      </c>
      <c r="F532" s="183" t="s">
        <v>370</v>
      </c>
      <c r="G532" s="183" t="s">
        <v>411</v>
      </c>
      <c r="H532" s="183" t="s">
        <v>1469</v>
      </c>
      <c r="I532" s="183" t="s">
        <v>417</v>
      </c>
      <c r="J532" s="183" t="s">
        <v>287</v>
      </c>
      <c r="K532" s="185">
        <v>45293</v>
      </c>
      <c r="L532" s="185">
        <v>45293</v>
      </c>
      <c r="M532" s="183" t="s">
        <v>348</v>
      </c>
      <c r="N532" s="186">
        <v>22442.54</v>
      </c>
      <c r="O532" s="183" t="s">
        <v>287</v>
      </c>
      <c r="P532" s="183" t="s">
        <v>356</v>
      </c>
      <c r="Q532" s="183" t="s">
        <v>287</v>
      </c>
      <c r="R532" s="183" t="s">
        <v>418</v>
      </c>
      <c r="S532" s="183" t="s">
        <v>419</v>
      </c>
      <c r="T532" s="183" t="s">
        <v>287</v>
      </c>
    </row>
    <row r="533" spans="1:20" s="183" customFormat="1" ht="14.1" customHeight="1">
      <c r="A533" s="184" t="s">
        <v>287</v>
      </c>
      <c r="B533" s="183" t="s">
        <v>288</v>
      </c>
      <c r="C533" s="183" t="s">
        <v>414</v>
      </c>
      <c r="D533" s="183" t="s">
        <v>1470</v>
      </c>
      <c r="E533" s="183" t="s">
        <v>410</v>
      </c>
      <c r="F533" s="183" t="s">
        <v>370</v>
      </c>
      <c r="G533" s="183" t="s">
        <v>411</v>
      </c>
      <c r="H533" s="183" t="s">
        <v>1471</v>
      </c>
      <c r="I533" s="183" t="s">
        <v>417</v>
      </c>
      <c r="J533" s="183" t="s">
        <v>287</v>
      </c>
      <c r="K533" s="185">
        <v>45293</v>
      </c>
      <c r="L533" s="185">
        <v>45293</v>
      </c>
      <c r="M533" s="183" t="s">
        <v>348</v>
      </c>
      <c r="N533" s="186">
        <v>22570.28</v>
      </c>
      <c r="O533" s="183" t="s">
        <v>287</v>
      </c>
      <c r="P533" s="183" t="s">
        <v>356</v>
      </c>
      <c r="Q533" s="183" t="s">
        <v>287</v>
      </c>
      <c r="R533" s="183" t="s">
        <v>418</v>
      </c>
      <c r="S533" s="183" t="s">
        <v>419</v>
      </c>
      <c r="T533" s="183" t="s">
        <v>287</v>
      </c>
    </row>
    <row r="534" spans="1:20" s="183" customFormat="1" ht="14.1" customHeight="1">
      <c r="A534" s="184" t="s">
        <v>287</v>
      </c>
      <c r="B534" s="183" t="s">
        <v>288</v>
      </c>
      <c r="C534" s="183" t="s">
        <v>414</v>
      </c>
      <c r="D534" s="183" t="s">
        <v>1472</v>
      </c>
      <c r="E534" s="183" t="s">
        <v>410</v>
      </c>
      <c r="F534" s="183" t="s">
        <v>370</v>
      </c>
      <c r="G534" s="183" t="s">
        <v>411</v>
      </c>
      <c r="H534" s="183" t="s">
        <v>1473</v>
      </c>
      <c r="I534" s="183" t="s">
        <v>417</v>
      </c>
      <c r="J534" s="183" t="s">
        <v>287</v>
      </c>
      <c r="K534" s="185">
        <v>45293</v>
      </c>
      <c r="L534" s="185">
        <v>45293</v>
      </c>
      <c r="M534" s="183" t="s">
        <v>348</v>
      </c>
      <c r="N534" s="186">
        <v>22631.4</v>
      </c>
      <c r="O534" s="183" t="s">
        <v>287</v>
      </c>
      <c r="P534" s="183" t="s">
        <v>356</v>
      </c>
      <c r="Q534" s="183" t="s">
        <v>287</v>
      </c>
      <c r="R534" s="183" t="s">
        <v>418</v>
      </c>
      <c r="S534" s="183" t="s">
        <v>419</v>
      </c>
      <c r="T534" s="183" t="s">
        <v>287</v>
      </c>
    </row>
    <row r="535" spans="1:20" s="183" customFormat="1" ht="14.1" customHeight="1">
      <c r="A535" s="184" t="s">
        <v>287</v>
      </c>
      <c r="B535" s="183" t="s">
        <v>288</v>
      </c>
      <c r="C535" s="183" t="s">
        <v>414</v>
      </c>
      <c r="D535" s="183" t="s">
        <v>1474</v>
      </c>
      <c r="E535" s="183" t="s">
        <v>410</v>
      </c>
      <c r="F535" s="183" t="s">
        <v>370</v>
      </c>
      <c r="G535" s="183" t="s">
        <v>411</v>
      </c>
      <c r="H535" s="183" t="s">
        <v>1475</v>
      </c>
      <c r="I535" s="183" t="s">
        <v>417</v>
      </c>
      <c r="J535" s="183" t="s">
        <v>287</v>
      </c>
      <c r="K535" s="185">
        <v>45293</v>
      </c>
      <c r="L535" s="185">
        <v>45293</v>
      </c>
      <c r="M535" s="183" t="s">
        <v>348</v>
      </c>
      <c r="N535" s="186">
        <v>22700.27</v>
      </c>
      <c r="O535" s="183" t="s">
        <v>287</v>
      </c>
      <c r="P535" s="183" t="s">
        <v>356</v>
      </c>
      <c r="Q535" s="183" t="s">
        <v>287</v>
      </c>
      <c r="R535" s="183" t="s">
        <v>418</v>
      </c>
      <c r="S535" s="183" t="s">
        <v>419</v>
      </c>
      <c r="T535" s="183" t="s">
        <v>287</v>
      </c>
    </row>
    <row r="536" spans="1:20" s="183" customFormat="1" ht="14.1" customHeight="1">
      <c r="A536" s="184" t="s">
        <v>287</v>
      </c>
      <c r="B536" s="183" t="s">
        <v>288</v>
      </c>
      <c r="C536" s="183" t="s">
        <v>414</v>
      </c>
      <c r="D536" s="183" t="s">
        <v>1476</v>
      </c>
      <c r="E536" s="183" t="s">
        <v>410</v>
      </c>
      <c r="F536" s="183" t="s">
        <v>370</v>
      </c>
      <c r="G536" s="183" t="s">
        <v>411</v>
      </c>
      <c r="H536" s="183" t="s">
        <v>1477</v>
      </c>
      <c r="I536" s="183" t="s">
        <v>417</v>
      </c>
      <c r="J536" s="183" t="s">
        <v>287</v>
      </c>
      <c r="K536" s="185">
        <v>45293</v>
      </c>
      <c r="L536" s="185">
        <v>45293</v>
      </c>
      <c r="M536" s="183" t="s">
        <v>348</v>
      </c>
      <c r="N536" s="186">
        <v>22760.01</v>
      </c>
      <c r="O536" s="183" t="s">
        <v>287</v>
      </c>
      <c r="P536" s="183" t="s">
        <v>356</v>
      </c>
      <c r="Q536" s="183" t="s">
        <v>287</v>
      </c>
      <c r="R536" s="183" t="s">
        <v>418</v>
      </c>
      <c r="S536" s="183" t="s">
        <v>419</v>
      </c>
      <c r="T536" s="183" t="s">
        <v>287</v>
      </c>
    </row>
    <row r="537" spans="1:20" s="183" customFormat="1" ht="14.1" customHeight="1">
      <c r="A537" s="184" t="s">
        <v>287</v>
      </c>
      <c r="B537" s="183" t="s">
        <v>288</v>
      </c>
      <c r="C537" s="183" t="s">
        <v>414</v>
      </c>
      <c r="D537" s="183" t="s">
        <v>1478</v>
      </c>
      <c r="E537" s="183" t="s">
        <v>410</v>
      </c>
      <c r="F537" s="183" t="s">
        <v>370</v>
      </c>
      <c r="G537" s="183" t="s">
        <v>411</v>
      </c>
      <c r="H537" s="183" t="s">
        <v>1479</v>
      </c>
      <c r="I537" s="183" t="s">
        <v>417</v>
      </c>
      <c r="J537" s="183" t="s">
        <v>287</v>
      </c>
      <c r="K537" s="185">
        <v>45293</v>
      </c>
      <c r="L537" s="185">
        <v>45293</v>
      </c>
      <c r="M537" s="183" t="s">
        <v>348</v>
      </c>
      <c r="N537" s="186">
        <v>22778.91</v>
      </c>
      <c r="O537" s="183" t="s">
        <v>287</v>
      </c>
      <c r="P537" s="183" t="s">
        <v>356</v>
      </c>
      <c r="Q537" s="183" t="s">
        <v>287</v>
      </c>
      <c r="R537" s="183" t="s">
        <v>418</v>
      </c>
      <c r="S537" s="183" t="s">
        <v>419</v>
      </c>
      <c r="T537" s="183" t="s">
        <v>287</v>
      </c>
    </row>
    <row r="538" spans="1:20" s="183" customFormat="1" ht="14.1" customHeight="1">
      <c r="A538" s="184" t="s">
        <v>287</v>
      </c>
      <c r="B538" s="183" t="s">
        <v>288</v>
      </c>
      <c r="C538" s="183" t="s">
        <v>414</v>
      </c>
      <c r="D538" s="183" t="s">
        <v>1480</v>
      </c>
      <c r="E538" s="183" t="s">
        <v>410</v>
      </c>
      <c r="F538" s="183" t="s">
        <v>370</v>
      </c>
      <c r="G538" s="183" t="s">
        <v>411</v>
      </c>
      <c r="H538" s="183" t="s">
        <v>1481</v>
      </c>
      <c r="I538" s="183" t="s">
        <v>417</v>
      </c>
      <c r="J538" s="183" t="s">
        <v>287</v>
      </c>
      <c r="K538" s="185">
        <v>45293</v>
      </c>
      <c r="L538" s="185">
        <v>45293</v>
      </c>
      <c r="M538" s="183" t="s">
        <v>348</v>
      </c>
      <c r="N538" s="186">
        <v>22827.11</v>
      </c>
      <c r="O538" s="183" t="s">
        <v>287</v>
      </c>
      <c r="P538" s="183" t="s">
        <v>356</v>
      </c>
      <c r="Q538" s="183" t="s">
        <v>287</v>
      </c>
      <c r="R538" s="183" t="s">
        <v>418</v>
      </c>
      <c r="S538" s="183" t="s">
        <v>419</v>
      </c>
      <c r="T538" s="183" t="s">
        <v>287</v>
      </c>
    </row>
    <row r="539" spans="1:20" s="183" customFormat="1" ht="14.1" customHeight="1">
      <c r="A539" s="184" t="s">
        <v>287</v>
      </c>
      <c r="B539" s="183" t="s">
        <v>288</v>
      </c>
      <c r="C539" s="183" t="s">
        <v>414</v>
      </c>
      <c r="D539" s="183" t="s">
        <v>1482</v>
      </c>
      <c r="E539" s="183" t="s">
        <v>410</v>
      </c>
      <c r="F539" s="183" t="s">
        <v>370</v>
      </c>
      <c r="G539" s="183" t="s">
        <v>411</v>
      </c>
      <c r="H539" s="183" t="s">
        <v>1483</v>
      </c>
      <c r="I539" s="183" t="s">
        <v>417</v>
      </c>
      <c r="J539" s="183" t="s">
        <v>287</v>
      </c>
      <c r="K539" s="185">
        <v>45293</v>
      </c>
      <c r="L539" s="185">
        <v>45293</v>
      </c>
      <c r="M539" s="183" t="s">
        <v>348</v>
      </c>
      <c r="N539" s="186">
        <v>22876.720000000001</v>
      </c>
      <c r="O539" s="183" t="s">
        <v>287</v>
      </c>
      <c r="P539" s="183" t="s">
        <v>356</v>
      </c>
      <c r="Q539" s="183" t="s">
        <v>287</v>
      </c>
      <c r="R539" s="183" t="s">
        <v>418</v>
      </c>
      <c r="S539" s="183" t="s">
        <v>419</v>
      </c>
      <c r="T539" s="183" t="s">
        <v>287</v>
      </c>
    </row>
    <row r="540" spans="1:20" s="183" customFormat="1" ht="14.1" customHeight="1">
      <c r="A540" s="184" t="s">
        <v>287</v>
      </c>
      <c r="B540" s="183" t="s">
        <v>288</v>
      </c>
      <c r="C540" s="183" t="s">
        <v>414</v>
      </c>
      <c r="D540" s="183" t="s">
        <v>1484</v>
      </c>
      <c r="E540" s="183" t="s">
        <v>410</v>
      </c>
      <c r="F540" s="183" t="s">
        <v>370</v>
      </c>
      <c r="G540" s="183" t="s">
        <v>411</v>
      </c>
      <c r="H540" s="183" t="s">
        <v>1485</v>
      </c>
      <c r="I540" s="183" t="s">
        <v>417</v>
      </c>
      <c r="J540" s="183" t="s">
        <v>287</v>
      </c>
      <c r="K540" s="185">
        <v>45293</v>
      </c>
      <c r="L540" s="185">
        <v>45293</v>
      </c>
      <c r="M540" s="183" t="s">
        <v>348</v>
      </c>
      <c r="N540" s="186">
        <v>24126.82</v>
      </c>
      <c r="O540" s="183" t="s">
        <v>287</v>
      </c>
      <c r="P540" s="183" t="s">
        <v>356</v>
      </c>
      <c r="Q540" s="183" t="s">
        <v>287</v>
      </c>
      <c r="R540" s="183" t="s">
        <v>418</v>
      </c>
      <c r="S540" s="183" t="s">
        <v>419</v>
      </c>
      <c r="T540" s="183" t="s">
        <v>287</v>
      </c>
    </row>
    <row r="541" spans="1:20" s="183" customFormat="1" ht="14.1" customHeight="1">
      <c r="A541" s="184" t="s">
        <v>287</v>
      </c>
      <c r="B541" s="183" t="s">
        <v>288</v>
      </c>
      <c r="C541" s="183" t="s">
        <v>1486</v>
      </c>
      <c r="D541" s="183" t="s">
        <v>1487</v>
      </c>
      <c r="E541" s="183" t="s">
        <v>410</v>
      </c>
      <c r="F541" s="183" t="s">
        <v>370</v>
      </c>
      <c r="G541" s="183" t="s">
        <v>411</v>
      </c>
      <c r="H541" s="183" t="s">
        <v>1488</v>
      </c>
      <c r="I541" s="183" t="s">
        <v>417</v>
      </c>
      <c r="J541" s="183" t="s">
        <v>287</v>
      </c>
      <c r="K541" s="185">
        <v>45315</v>
      </c>
      <c r="L541" s="185">
        <v>45315</v>
      </c>
      <c r="M541" s="183" t="s">
        <v>348</v>
      </c>
      <c r="N541" s="186">
        <v>24477.16</v>
      </c>
      <c r="O541" s="183" t="s">
        <v>287</v>
      </c>
      <c r="P541" s="183" t="s">
        <v>356</v>
      </c>
      <c r="Q541" s="183" t="s">
        <v>287</v>
      </c>
      <c r="R541" s="183" t="s">
        <v>1489</v>
      </c>
      <c r="S541" s="183" t="s">
        <v>1490</v>
      </c>
      <c r="T541" s="183" t="s">
        <v>287</v>
      </c>
    </row>
    <row r="542" spans="1:20" s="183" customFormat="1" ht="14.1" customHeight="1">
      <c r="A542" s="184" t="s">
        <v>287</v>
      </c>
      <c r="B542" s="183" t="s">
        <v>288</v>
      </c>
      <c r="C542" s="183" t="s">
        <v>414</v>
      </c>
      <c r="D542" s="183" t="s">
        <v>1491</v>
      </c>
      <c r="E542" s="183" t="s">
        <v>410</v>
      </c>
      <c r="F542" s="183" t="s">
        <v>370</v>
      </c>
      <c r="G542" s="183" t="s">
        <v>411</v>
      </c>
      <c r="H542" s="183" t="s">
        <v>1492</v>
      </c>
      <c r="I542" s="183" t="s">
        <v>417</v>
      </c>
      <c r="J542" s="183" t="s">
        <v>287</v>
      </c>
      <c r="K542" s="185">
        <v>45293</v>
      </c>
      <c r="L542" s="185">
        <v>45293</v>
      </c>
      <c r="M542" s="183" t="s">
        <v>348</v>
      </c>
      <c r="N542" s="186">
        <v>24808.94</v>
      </c>
      <c r="O542" s="183" t="s">
        <v>287</v>
      </c>
      <c r="P542" s="183" t="s">
        <v>356</v>
      </c>
      <c r="Q542" s="183" t="s">
        <v>287</v>
      </c>
      <c r="R542" s="183" t="s">
        <v>418</v>
      </c>
      <c r="S542" s="183" t="s">
        <v>419</v>
      </c>
      <c r="T542" s="183" t="s">
        <v>287</v>
      </c>
    </row>
    <row r="543" spans="1:20" s="183" customFormat="1" ht="14.1" customHeight="1">
      <c r="A543" s="184" t="s">
        <v>287</v>
      </c>
      <c r="B543" s="183" t="s">
        <v>288</v>
      </c>
      <c r="C543" s="183" t="s">
        <v>414</v>
      </c>
      <c r="D543" s="183" t="s">
        <v>1493</v>
      </c>
      <c r="E543" s="183" t="s">
        <v>410</v>
      </c>
      <c r="F543" s="183" t="s">
        <v>370</v>
      </c>
      <c r="G543" s="183" t="s">
        <v>411</v>
      </c>
      <c r="H543" s="183" t="s">
        <v>1494</v>
      </c>
      <c r="I543" s="183" t="s">
        <v>417</v>
      </c>
      <c r="J543" s="183" t="s">
        <v>287</v>
      </c>
      <c r="K543" s="185">
        <v>45293</v>
      </c>
      <c r="L543" s="185">
        <v>45293</v>
      </c>
      <c r="M543" s="183" t="s">
        <v>348</v>
      </c>
      <c r="N543" s="186">
        <v>24868.81</v>
      </c>
      <c r="O543" s="183" t="s">
        <v>287</v>
      </c>
      <c r="P543" s="183" t="s">
        <v>356</v>
      </c>
      <c r="Q543" s="183" t="s">
        <v>287</v>
      </c>
      <c r="R543" s="183" t="s">
        <v>418</v>
      </c>
      <c r="S543" s="183" t="s">
        <v>419</v>
      </c>
      <c r="T543" s="183" t="s">
        <v>287</v>
      </c>
    </row>
    <row r="544" spans="1:20" s="183" customFormat="1" ht="14.1" customHeight="1">
      <c r="A544" s="184" t="s">
        <v>287</v>
      </c>
      <c r="B544" s="183" t="s">
        <v>288</v>
      </c>
      <c r="C544" s="183" t="s">
        <v>414</v>
      </c>
      <c r="D544" s="183" t="s">
        <v>1495</v>
      </c>
      <c r="E544" s="183" t="s">
        <v>410</v>
      </c>
      <c r="F544" s="183" t="s">
        <v>370</v>
      </c>
      <c r="G544" s="183" t="s">
        <v>411</v>
      </c>
      <c r="H544" s="183" t="s">
        <v>1496</v>
      </c>
      <c r="I544" s="183" t="s">
        <v>417</v>
      </c>
      <c r="J544" s="183" t="s">
        <v>287</v>
      </c>
      <c r="K544" s="185">
        <v>45293</v>
      </c>
      <c r="L544" s="185">
        <v>45293</v>
      </c>
      <c r="M544" s="183" t="s">
        <v>348</v>
      </c>
      <c r="N544" s="186">
        <v>24946.49</v>
      </c>
      <c r="O544" s="183" t="s">
        <v>287</v>
      </c>
      <c r="P544" s="183" t="s">
        <v>356</v>
      </c>
      <c r="Q544" s="183" t="s">
        <v>287</v>
      </c>
      <c r="R544" s="183" t="s">
        <v>418</v>
      </c>
      <c r="S544" s="183" t="s">
        <v>419</v>
      </c>
      <c r="T544" s="183" t="s">
        <v>287</v>
      </c>
    </row>
    <row r="545" spans="1:20" s="183" customFormat="1" ht="14.1" customHeight="1">
      <c r="A545" s="184" t="s">
        <v>287</v>
      </c>
      <c r="B545" s="183" t="s">
        <v>288</v>
      </c>
      <c r="C545" s="183" t="s">
        <v>414</v>
      </c>
      <c r="D545" s="183" t="s">
        <v>1497</v>
      </c>
      <c r="E545" s="183" t="s">
        <v>410</v>
      </c>
      <c r="F545" s="183" t="s">
        <v>370</v>
      </c>
      <c r="G545" s="183" t="s">
        <v>411</v>
      </c>
      <c r="H545" s="183" t="s">
        <v>1498</v>
      </c>
      <c r="I545" s="183" t="s">
        <v>417</v>
      </c>
      <c r="J545" s="183" t="s">
        <v>287</v>
      </c>
      <c r="K545" s="185">
        <v>45293</v>
      </c>
      <c r="L545" s="185">
        <v>45293</v>
      </c>
      <c r="M545" s="183" t="s">
        <v>348</v>
      </c>
      <c r="N545" s="186">
        <v>25135.79</v>
      </c>
      <c r="O545" s="183" t="s">
        <v>287</v>
      </c>
      <c r="P545" s="183" t="s">
        <v>356</v>
      </c>
      <c r="Q545" s="183" t="s">
        <v>287</v>
      </c>
      <c r="R545" s="183" t="s">
        <v>418</v>
      </c>
      <c r="S545" s="183" t="s">
        <v>419</v>
      </c>
      <c r="T545" s="183" t="s">
        <v>287</v>
      </c>
    </row>
    <row r="546" spans="1:20" s="183" customFormat="1" ht="14.1" customHeight="1">
      <c r="A546" s="184" t="s">
        <v>287</v>
      </c>
      <c r="B546" s="183" t="s">
        <v>288</v>
      </c>
      <c r="C546" s="183" t="s">
        <v>414</v>
      </c>
      <c r="D546" s="183" t="s">
        <v>1499</v>
      </c>
      <c r="E546" s="183" t="s">
        <v>410</v>
      </c>
      <c r="F546" s="183" t="s">
        <v>370</v>
      </c>
      <c r="G546" s="183" t="s">
        <v>411</v>
      </c>
      <c r="H546" s="183" t="s">
        <v>1500</v>
      </c>
      <c r="I546" s="183" t="s">
        <v>417</v>
      </c>
      <c r="J546" s="183" t="s">
        <v>287</v>
      </c>
      <c r="K546" s="185">
        <v>45293</v>
      </c>
      <c r="L546" s="185">
        <v>45293</v>
      </c>
      <c r="M546" s="183" t="s">
        <v>348</v>
      </c>
      <c r="N546" s="186">
        <v>25220.880000000001</v>
      </c>
      <c r="O546" s="183" t="s">
        <v>287</v>
      </c>
      <c r="P546" s="183" t="s">
        <v>356</v>
      </c>
      <c r="Q546" s="183" t="s">
        <v>287</v>
      </c>
      <c r="R546" s="183" t="s">
        <v>418</v>
      </c>
      <c r="S546" s="183" t="s">
        <v>419</v>
      </c>
      <c r="T546" s="183" t="s">
        <v>287</v>
      </c>
    </row>
    <row r="547" spans="1:20" s="183" customFormat="1" ht="14.1" customHeight="1">
      <c r="A547" s="184" t="s">
        <v>287</v>
      </c>
      <c r="B547" s="183" t="s">
        <v>288</v>
      </c>
      <c r="C547" s="183" t="s">
        <v>414</v>
      </c>
      <c r="D547" s="183" t="s">
        <v>1501</v>
      </c>
      <c r="E547" s="183" t="s">
        <v>410</v>
      </c>
      <c r="F547" s="183" t="s">
        <v>370</v>
      </c>
      <c r="G547" s="183" t="s">
        <v>411</v>
      </c>
      <c r="H547" s="183" t="s">
        <v>1502</v>
      </c>
      <c r="I547" s="183" t="s">
        <v>417</v>
      </c>
      <c r="J547" s="183" t="s">
        <v>287</v>
      </c>
      <c r="K547" s="185">
        <v>45293</v>
      </c>
      <c r="L547" s="185">
        <v>45293</v>
      </c>
      <c r="M547" s="183" t="s">
        <v>348</v>
      </c>
      <c r="N547" s="186">
        <v>25420.45</v>
      </c>
      <c r="O547" s="183" t="s">
        <v>287</v>
      </c>
      <c r="P547" s="183" t="s">
        <v>356</v>
      </c>
      <c r="Q547" s="183" t="s">
        <v>287</v>
      </c>
      <c r="R547" s="183" t="s">
        <v>418</v>
      </c>
      <c r="S547" s="183" t="s">
        <v>419</v>
      </c>
      <c r="T547" s="183" t="s">
        <v>287</v>
      </c>
    </row>
    <row r="548" spans="1:20" s="183" customFormat="1" ht="14.1" customHeight="1">
      <c r="A548" s="184" t="s">
        <v>287</v>
      </c>
      <c r="B548" s="183" t="s">
        <v>288</v>
      </c>
      <c r="C548" s="183" t="s">
        <v>414</v>
      </c>
      <c r="D548" s="183" t="s">
        <v>1503</v>
      </c>
      <c r="E548" s="183" t="s">
        <v>410</v>
      </c>
      <c r="F548" s="183" t="s">
        <v>370</v>
      </c>
      <c r="G548" s="183" t="s">
        <v>411</v>
      </c>
      <c r="H548" s="183" t="s">
        <v>1504</v>
      </c>
      <c r="I548" s="183" t="s">
        <v>417</v>
      </c>
      <c r="J548" s="183" t="s">
        <v>287</v>
      </c>
      <c r="K548" s="185">
        <v>45293</v>
      </c>
      <c r="L548" s="185">
        <v>45293</v>
      </c>
      <c r="M548" s="183" t="s">
        <v>348</v>
      </c>
      <c r="N548" s="186">
        <v>26394.3</v>
      </c>
      <c r="O548" s="183" t="s">
        <v>287</v>
      </c>
      <c r="P548" s="183" t="s">
        <v>356</v>
      </c>
      <c r="Q548" s="183" t="s">
        <v>287</v>
      </c>
      <c r="R548" s="183" t="s">
        <v>418</v>
      </c>
      <c r="S548" s="183" t="s">
        <v>419</v>
      </c>
      <c r="T548" s="183" t="s">
        <v>287</v>
      </c>
    </row>
    <row r="549" spans="1:20" s="183" customFormat="1" ht="14.1" customHeight="1">
      <c r="A549" s="184" t="s">
        <v>287</v>
      </c>
      <c r="B549" s="183" t="s">
        <v>288</v>
      </c>
      <c r="C549" s="183" t="s">
        <v>414</v>
      </c>
      <c r="D549" s="183" t="s">
        <v>1505</v>
      </c>
      <c r="E549" s="183" t="s">
        <v>410</v>
      </c>
      <c r="F549" s="183" t="s">
        <v>370</v>
      </c>
      <c r="G549" s="183" t="s">
        <v>411</v>
      </c>
      <c r="H549" s="183" t="s">
        <v>1506</v>
      </c>
      <c r="I549" s="183" t="s">
        <v>417</v>
      </c>
      <c r="J549" s="183" t="s">
        <v>287</v>
      </c>
      <c r="K549" s="185">
        <v>45293</v>
      </c>
      <c r="L549" s="185">
        <v>45293</v>
      </c>
      <c r="M549" s="183" t="s">
        <v>348</v>
      </c>
      <c r="N549" s="186">
        <v>26395.01</v>
      </c>
      <c r="O549" s="183" t="s">
        <v>287</v>
      </c>
      <c r="P549" s="183" t="s">
        <v>356</v>
      </c>
      <c r="Q549" s="183" t="s">
        <v>287</v>
      </c>
      <c r="R549" s="183" t="s">
        <v>418</v>
      </c>
      <c r="S549" s="183" t="s">
        <v>419</v>
      </c>
      <c r="T549" s="183" t="s">
        <v>287</v>
      </c>
    </row>
    <row r="550" spans="1:20" s="183" customFormat="1" ht="14.1" customHeight="1">
      <c r="A550" s="184" t="s">
        <v>287</v>
      </c>
      <c r="B550" s="183" t="s">
        <v>288</v>
      </c>
      <c r="C550" s="183" t="s">
        <v>414</v>
      </c>
      <c r="D550" s="183" t="s">
        <v>1507</v>
      </c>
      <c r="E550" s="183" t="s">
        <v>410</v>
      </c>
      <c r="F550" s="183" t="s">
        <v>370</v>
      </c>
      <c r="G550" s="183" t="s">
        <v>411</v>
      </c>
      <c r="H550" s="183" t="s">
        <v>1508</v>
      </c>
      <c r="I550" s="183" t="s">
        <v>417</v>
      </c>
      <c r="J550" s="183" t="s">
        <v>287</v>
      </c>
      <c r="K550" s="185">
        <v>45293</v>
      </c>
      <c r="L550" s="185">
        <v>45293</v>
      </c>
      <c r="M550" s="183" t="s">
        <v>348</v>
      </c>
      <c r="N550" s="186">
        <v>26837.41</v>
      </c>
      <c r="O550" s="183" t="s">
        <v>287</v>
      </c>
      <c r="P550" s="183" t="s">
        <v>356</v>
      </c>
      <c r="Q550" s="183" t="s">
        <v>287</v>
      </c>
      <c r="R550" s="183" t="s">
        <v>418</v>
      </c>
      <c r="S550" s="183" t="s">
        <v>419</v>
      </c>
      <c r="T550" s="183" t="s">
        <v>287</v>
      </c>
    </row>
    <row r="551" spans="1:20" s="183" customFormat="1" ht="14.1" customHeight="1">
      <c r="A551" s="184" t="s">
        <v>287</v>
      </c>
      <c r="B551" s="183" t="s">
        <v>288</v>
      </c>
      <c r="C551" s="183" t="s">
        <v>414</v>
      </c>
      <c r="D551" s="183" t="s">
        <v>1509</v>
      </c>
      <c r="E551" s="183" t="s">
        <v>410</v>
      </c>
      <c r="F551" s="183" t="s">
        <v>370</v>
      </c>
      <c r="G551" s="183" t="s">
        <v>411</v>
      </c>
      <c r="H551" s="183" t="s">
        <v>1510</v>
      </c>
      <c r="I551" s="183" t="s">
        <v>417</v>
      </c>
      <c r="J551" s="183" t="s">
        <v>287</v>
      </c>
      <c r="K551" s="185">
        <v>45293</v>
      </c>
      <c r="L551" s="185">
        <v>45293</v>
      </c>
      <c r="M551" s="183" t="s">
        <v>348</v>
      </c>
      <c r="N551" s="186">
        <v>26873.7</v>
      </c>
      <c r="O551" s="183" t="s">
        <v>287</v>
      </c>
      <c r="P551" s="183" t="s">
        <v>356</v>
      </c>
      <c r="Q551" s="183" t="s">
        <v>287</v>
      </c>
      <c r="R551" s="183" t="s">
        <v>418</v>
      </c>
      <c r="S551" s="183" t="s">
        <v>419</v>
      </c>
      <c r="T551" s="183" t="s">
        <v>287</v>
      </c>
    </row>
    <row r="552" spans="1:20" s="183" customFormat="1" ht="14.1" customHeight="1">
      <c r="A552" s="184" t="s">
        <v>287</v>
      </c>
      <c r="B552" s="183" t="s">
        <v>288</v>
      </c>
      <c r="C552" s="183" t="s">
        <v>414</v>
      </c>
      <c r="D552" s="183" t="s">
        <v>1511</v>
      </c>
      <c r="E552" s="183" t="s">
        <v>410</v>
      </c>
      <c r="F552" s="183" t="s">
        <v>370</v>
      </c>
      <c r="G552" s="183" t="s">
        <v>411</v>
      </c>
      <c r="H552" s="183" t="s">
        <v>1512</v>
      </c>
      <c r="I552" s="183" t="s">
        <v>417</v>
      </c>
      <c r="J552" s="183" t="s">
        <v>287</v>
      </c>
      <c r="K552" s="185">
        <v>45293</v>
      </c>
      <c r="L552" s="185">
        <v>45293</v>
      </c>
      <c r="M552" s="183" t="s">
        <v>348</v>
      </c>
      <c r="N552" s="186">
        <v>27080.09</v>
      </c>
      <c r="O552" s="183" t="s">
        <v>287</v>
      </c>
      <c r="P552" s="183" t="s">
        <v>356</v>
      </c>
      <c r="Q552" s="183" t="s">
        <v>287</v>
      </c>
      <c r="R552" s="183" t="s">
        <v>418</v>
      </c>
      <c r="S552" s="183" t="s">
        <v>419</v>
      </c>
      <c r="T552" s="183" t="s">
        <v>287</v>
      </c>
    </row>
    <row r="553" spans="1:20" s="183" customFormat="1" ht="14.1" customHeight="1">
      <c r="A553" s="184" t="s">
        <v>287</v>
      </c>
      <c r="B553" s="183" t="s">
        <v>288</v>
      </c>
      <c r="C553" s="183" t="s">
        <v>414</v>
      </c>
      <c r="D553" s="183" t="s">
        <v>1513</v>
      </c>
      <c r="E553" s="183" t="s">
        <v>410</v>
      </c>
      <c r="F553" s="183" t="s">
        <v>370</v>
      </c>
      <c r="G553" s="183" t="s">
        <v>411</v>
      </c>
      <c r="H553" s="183" t="s">
        <v>1514</v>
      </c>
      <c r="I553" s="183" t="s">
        <v>417</v>
      </c>
      <c r="J553" s="183" t="s">
        <v>287</v>
      </c>
      <c r="K553" s="185">
        <v>45293</v>
      </c>
      <c r="L553" s="185">
        <v>45293</v>
      </c>
      <c r="M553" s="183" t="s">
        <v>348</v>
      </c>
      <c r="N553" s="186">
        <v>27268.91</v>
      </c>
      <c r="O553" s="183" t="s">
        <v>287</v>
      </c>
      <c r="P553" s="183" t="s">
        <v>356</v>
      </c>
      <c r="Q553" s="183" t="s">
        <v>287</v>
      </c>
      <c r="R553" s="183" t="s">
        <v>418</v>
      </c>
      <c r="S553" s="183" t="s">
        <v>419</v>
      </c>
      <c r="T553" s="183" t="s">
        <v>287</v>
      </c>
    </row>
    <row r="554" spans="1:20" s="183" customFormat="1" ht="14.1" customHeight="1">
      <c r="A554" s="184" t="s">
        <v>287</v>
      </c>
      <c r="B554" s="183" t="s">
        <v>288</v>
      </c>
      <c r="C554" s="183" t="s">
        <v>414</v>
      </c>
      <c r="D554" s="183" t="s">
        <v>1515</v>
      </c>
      <c r="E554" s="183" t="s">
        <v>410</v>
      </c>
      <c r="F554" s="183" t="s">
        <v>370</v>
      </c>
      <c r="G554" s="183" t="s">
        <v>411</v>
      </c>
      <c r="H554" s="183" t="s">
        <v>1516</v>
      </c>
      <c r="I554" s="183" t="s">
        <v>417</v>
      </c>
      <c r="J554" s="183" t="s">
        <v>287</v>
      </c>
      <c r="K554" s="185">
        <v>45293</v>
      </c>
      <c r="L554" s="185">
        <v>45293</v>
      </c>
      <c r="M554" s="183" t="s">
        <v>348</v>
      </c>
      <c r="N554" s="186">
        <v>28776.02</v>
      </c>
      <c r="O554" s="183" t="s">
        <v>287</v>
      </c>
      <c r="P554" s="183" t="s">
        <v>356</v>
      </c>
      <c r="Q554" s="183" t="s">
        <v>287</v>
      </c>
      <c r="R554" s="183" t="s">
        <v>418</v>
      </c>
      <c r="S554" s="183" t="s">
        <v>419</v>
      </c>
      <c r="T554" s="183" t="s">
        <v>287</v>
      </c>
    </row>
    <row r="555" spans="1:20" s="183" customFormat="1" ht="14.1" customHeight="1">
      <c r="A555" s="184" t="s">
        <v>287</v>
      </c>
      <c r="B555" s="183" t="s">
        <v>288</v>
      </c>
      <c r="C555" s="183" t="s">
        <v>414</v>
      </c>
      <c r="D555" s="183" t="s">
        <v>1517</v>
      </c>
      <c r="E555" s="183" t="s">
        <v>410</v>
      </c>
      <c r="F555" s="183" t="s">
        <v>370</v>
      </c>
      <c r="G555" s="183" t="s">
        <v>411</v>
      </c>
      <c r="H555" s="183" t="s">
        <v>1518</v>
      </c>
      <c r="I555" s="183" t="s">
        <v>417</v>
      </c>
      <c r="J555" s="183" t="s">
        <v>287</v>
      </c>
      <c r="K555" s="185">
        <v>45293</v>
      </c>
      <c r="L555" s="185">
        <v>45293</v>
      </c>
      <c r="M555" s="183" t="s">
        <v>348</v>
      </c>
      <c r="N555" s="186">
        <v>29120.16</v>
      </c>
      <c r="O555" s="183" t="s">
        <v>287</v>
      </c>
      <c r="P555" s="183" t="s">
        <v>356</v>
      </c>
      <c r="Q555" s="183" t="s">
        <v>287</v>
      </c>
      <c r="R555" s="183" t="s">
        <v>418</v>
      </c>
      <c r="S555" s="183" t="s">
        <v>419</v>
      </c>
      <c r="T555" s="183" t="s">
        <v>287</v>
      </c>
    </row>
    <row r="556" spans="1:20" s="183" customFormat="1" ht="14.1" customHeight="1">
      <c r="A556" s="184" t="s">
        <v>287</v>
      </c>
      <c r="B556" s="183" t="s">
        <v>288</v>
      </c>
      <c r="C556" s="183" t="s">
        <v>414</v>
      </c>
      <c r="D556" s="183" t="s">
        <v>1519</v>
      </c>
      <c r="E556" s="183" t="s">
        <v>410</v>
      </c>
      <c r="F556" s="183" t="s">
        <v>370</v>
      </c>
      <c r="G556" s="183" t="s">
        <v>411</v>
      </c>
      <c r="H556" s="183" t="s">
        <v>1520</v>
      </c>
      <c r="I556" s="183" t="s">
        <v>417</v>
      </c>
      <c r="J556" s="183" t="s">
        <v>287</v>
      </c>
      <c r="K556" s="185">
        <v>45293</v>
      </c>
      <c r="L556" s="185">
        <v>45293</v>
      </c>
      <c r="M556" s="183" t="s">
        <v>348</v>
      </c>
      <c r="N556" s="186">
        <v>29294.35</v>
      </c>
      <c r="O556" s="183" t="s">
        <v>287</v>
      </c>
      <c r="P556" s="183" t="s">
        <v>356</v>
      </c>
      <c r="Q556" s="183" t="s">
        <v>287</v>
      </c>
      <c r="R556" s="183" t="s">
        <v>418</v>
      </c>
      <c r="S556" s="183" t="s">
        <v>419</v>
      </c>
      <c r="T556" s="183" t="s">
        <v>287</v>
      </c>
    </row>
    <row r="557" spans="1:20" s="183" customFormat="1" ht="14.1" customHeight="1">
      <c r="A557" s="184" t="s">
        <v>287</v>
      </c>
      <c r="B557" s="183" t="s">
        <v>288</v>
      </c>
      <c r="C557" s="183" t="s">
        <v>414</v>
      </c>
      <c r="D557" s="183" t="s">
        <v>1521</v>
      </c>
      <c r="E557" s="183" t="s">
        <v>410</v>
      </c>
      <c r="F557" s="183" t="s">
        <v>370</v>
      </c>
      <c r="G557" s="183" t="s">
        <v>411</v>
      </c>
      <c r="H557" s="183" t="s">
        <v>1522</v>
      </c>
      <c r="I557" s="183" t="s">
        <v>417</v>
      </c>
      <c r="J557" s="183" t="s">
        <v>287</v>
      </c>
      <c r="K557" s="185">
        <v>45293</v>
      </c>
      <c r="L557" s="185">
        <v>45293</v>
      </c>
      <c r="M557" s="183" t="s">
        <v>348</v>
      </c>
      <c r="N557" s="186">
        <v>29336</v>
      </c>
      <c r="O557" s="183" t="s">
        <v>287</v>
      </c>
      <c r="P557" s="183" t="s">
        <v>356</v>
      </c>
      <c r="Q557" s="183" t="s">
        <v>287</v>
      </c>
      <c r="R557" s="183" t="s">
        <v>418</v>
      </c>
      <c r="S557" s="183" t="s">
        <v>419</v>
      </c>
      <c r="T557" s="183" t="s">
        <v>287</v>
      </c>
    </row>
    <row r="558" spans="1:20" s="183" customFormat="1" ht="14.1" customHeight="1">
      <c r="A558" s="184" t="s">
        <v>287</v>
      </c>
      <c r="B558" s="183" t="s">
        <v>288</v>
      </c>
      <c r="C558" s="183" t="s">
        <v>414</v>
      </c>
      <c r="D558" s="183" t="s">
        <v>1523</v>
      </c>
      <c r="E558" s="183" t="s">
        <v>410</v>
      </c>
      <c r="F558" s="183" t="s">
        <v>370</v>
      </c>
      <c r="G558" s="183" t="s">
        <v>411</v>
      </c>
      <c r="H558" s="183" t="s">
        <v>1524</v>
      </c>
      <c r="I558" s="183" t="s">
        <v>417</v>
      </c>
      <c r="J558" s="183" t="s">
        <v>287</v>
      </c>
      <c r="K558" s="185">
        <v>45293</v>
      </c>
      <c r="L558" s="185">
        <v>45293</v>
      </c>
      <c r="M558" s="183" t="s">
        <v>348</v>
      </c>
      <c r="N558" s="186">
        <v>30055.74</v>
      </c>
      <c r="O558" s="183" t="s">
        <v>287</v>
      </c>
      <c r="P558" s="183" t="s">
        <v>356</v>
      </c>
      <c r="Q558" s="183" t="s">
        <v>287</v>
      </c>
      <c r="R558" s="183" t="s">
        <v>418</v>
      </c>
      <c r="S558" s="183" t="s">
        <v>419</v>
      </c>
      <c r="T558" s="183" t="s">
        <v>287</v>
      </c>
    </row>
    <row r="559" spans="1:20" s="183" customFormat="1" ht="14.1" customHeight="1">
      <c r="A559" s="184" t="s">
        <v>287</v>
      </c>
      <c r="B559" s="183" t="s">
        <v>288</v>
      </c>
      <c r="C559" s="183" t="s">
        <v>414</v>
      </c>
      <c r="D559" s="183" t="s">
        <v>1525</v>
      </c>
      <c r="E559" s="183" t="s">
        <v>410</v>
      </c>
      <c r="F559" s="183" t="s">
        <v>370</v>
      </c>
      <c r="G559" s="183" t="s">
        <v>411</v>
      </c>
      <c r="H559" s="183" t="s">
        <v>1526</v>
      </c>
      <c r="I559" s="183" t="s">
        <v>417</v>
      </c>
      <c r="J559" s="183" t="s">
        <v>287</v>
      </c>
      <c r="K559" s="185">
        <v>45293</v>
      </c>
      <c r="L559" s="185">
        <v>45293</v>
      </c>
      <c r="M559" s="183" t="s">
        <v>348</v>
      </c>
      <c r="N559" s="186">
        <v>30175.15</v>
      </c>
      <c r="O559" s="183" t="s">
        <v>287</v>
      </c>
      <c r="P559" s="183" t="s">
        <v>356</v>
      </c>
      <c r="Q559" s="183" t="s">
        <v>287</v>
      </c>
      <c r="R559" s="183" t="s">
        <v>418</v>
      </c>
      <c r="S559" s="183" t="s">
        <v>419</v>
      </c>
      <c r="T559" s="183" t="s">
        <v>287</v>
      </c>
    </row>
    <row r="560" spans="1:20" s="183" customFormat="1" ht="14.1" customHeight="1">
      <c r="A560" s="184" t="s">
        <v>287</v>
      </c>
      <c r="B560" s="183" t="s">
        <v>288</v>
      </c>
      <c r="C560" s="183" t="s">
        <v>414</v>
      </c>
      <c r="D560" s="183" t="s">
        <v>1527</v>
      </c>
      <c r="E560" s="183" t="s">
        <v>410</v>
      </c>
      <c r="F560" s="183" t="s">
        <v>370</v>
      </c>
      <c r="G560" s="183" t="s">
        <v>411</v>
      </c>
      <c r="H560" s="183" t="s">
        <v>1528</v>
      </c>
      <c r="I560" s="183" t="s">
        <v>417</v>
      </c>
      <c r="J560" s="183" t="s">
        <v>287</v>
      </c>
      <c r="K560" s="185">
        <v>45293</v>
      </c>
      <c r="L560" s="185">
        <v>45293</v>
      </c>
      <c r="M560" s="183" t="s">
        <v>348</v>
      </c>
      <c r="N560" s="186">
        <v>30348.45</v>
      </c>
      <c r="O560" s="183" t="s">
        <v>287</v>
      </c>
      <c r="P560" s="183" t="s">
        <v>356</v>
      </c>
      <c r="Q560" s="183" t="s">
        <v>287</v>
      </c>
      <c r="R560" s="183" t="s">
        <v>418</v>
      </c>
      <c r="S560" s="183" t="s">
        <v>419</v>
      </c>
      <c r="T560" s="183" t="s">
        <v>287</v>
      </c>
    </row>
    <row r="561" spans="1:20" s="183" customFormat="1" ht="14.1" customHeight="1">
      <c r="A561" s="184" t="s">
        <v>287</v>
      </c>
      <c r="B561" s="183" t="s">
        <v>288</v>
      </c>
      <c r="C561" s="183" t="s">
        <v>414</v>
      </c>
      <c r="D561" s="183" t="s">
        <v>1529</v>
      </c>
      <c r="E561" s="183" t="s">
        <v>410</v>
      </c>
      <c r="F561" s="183" t="s">
        <v>370</v>
      </c>
      <c r="G561" s="183" t="s">
        <v>411</v>
      </c>
      <c r="H561" s="183" t="s">
        <v>1530</v>
      </c>
      <c r="I561" s="183" t="s">
        <v>417</v>
      </c>
      <c r="J561" s="183" t="s">
        <v>287</v>
      </c>
      <c r="K561" s="185">
        <v>45293</v>
      </c>
      <c r="L561" s="185">
        <v>45293</v>
      </c>
      <c r="M561" s="183" t="s">
        <v>348</v>
      </c>
      <c r="N561" s="186">
        <v>30849.93</v>
      </c>
      <c r="O561" s="183" t="s">
        <v>287</v>
      </c>
      <c r="P561" s="183" t="s">
        <v>356</v>
      </c>
      <c r="Q561" s="183" t="s">
        <v>287</v>
      </c>
      <c r="R561" s="183" t="s">
        <v>418</v>
      </c>
      <c r="S561" s="183" t="s">
        <v>419</v>
      </c>
      <c r="T561" s="183" t="s">
        <v>287</v>
      </c>
    </row>
    <row r="562" spans="1:20" s="183" customFormat="1" ht="14.1" customHeight="1">
      <c r="A562" s="184" t="s">
        <v>287</v>
      </c>
      <c r="B562" s="183" t="s">
        <v>288</v>
      </c>
      <c r="C562" s="183" t="s">
        <v>414</v>
      </c>
      <c r="D562" s="183" t="s">
        <v>1531</v>
      </c>
      <c r="E562" s="183" t="s">
        <v>410</v>
      </c>
      <c r="F562" s="183" t="s">
        <v>370</v>
      </c>
      <c r="G562" s="183" t="s">
        <v>411</v>
      </c>
      <c r="H562" s="183" t="s">
        <v>1532</v>
      </c>
      <c r="I562" s="183" t="s">
        <v>417</v>
      </c>
      <c r="J562" s="183" t="s">
        <v>287</v>
      </c>
      <c r="K562" s="185">
        <v>45293</v>
      </c>
      <c r="L562" s="185">
        <v>45293</v>
      </c>
      <c r="M562" s="183" t="s">
        <v>348</v>
      </c>
      <c r="N562" s="186">
        <v>30979.93</v>
      </c>
      <c r="O562" s="183" t="s">
        <v>287</v>
      </c>
      <c r="P562" s="183" t="s">
        <v>356</v>
      </c>
      <c r="Q562" s="183" t="s">
        <v>287</v>
      </c>
      <c r="R562" s="183" t="s">
        <v>418</v>
      </c>
      <c r="S562" s="183" t="s">
        <v>419</v>
      </c>
      <c r="T562" s="183" t="s">
        <v>287</v>
      </c>
    </row>
    <row r="563" spans="1:20" s="183" customFormat="1" ht="14.1" customHeight="1">
      <c r="A563" s="184" t="s">
        <v>287</v>
      </c>
      <c r="B563" s="183" t="s">
        <v>288</v>
      </c>
      <c r="C563" s="183" t="s">
        <v>414</v>
      </c>
      <c r="D563" s="183" t="s">
        <v>1533</v>
      </c>
      <c r="E563" s="183" t="s">
        <v>410</v>
      </c>
      <c r="F563" s="183" t="s">
        <v>370</v>
      </c>
      <c r="G563" s="183" t="s">
        <v>411</v>
      </c>
      <c r="H563" s="183" t="s">
        <v>1534</v>
      </c>
      <c r="I563" s="183" t="s">
        <v>417</v>
      </c>
      <c r="J563" s="183" t="s">
        <v>287</v>
      </c>
      <c r="K563" s="185">
        <v>45293</v>
      </c>
      <c r="L563" s="185">
        <v>45293</v>
      </c>
      <c r="M563" s="183" t="s">
        <v>348</v>
      </c>
      <c r="N563" s="186">
        <v>31490.14</v>
      </c>
      <c r="O563" s="183" t="s">
        <v>287</v>
      </c>
      <c r="P563" s="183" t="s">
        <v>356</v>
      </c>
      <c r="Q563" s="183" t="s">
        <v>287</v>
      </c>
      <c r="R563" s="183" t="s">
        <v>418</v>
      </c>
      <c r="S563" s="183" t="s">
        <v>419</v>
      </c>
      <c r="T563" s="183" t="s">
        <v>287</v>
      </c>
    </row>
    <row r="564" spans="1:20" s="183" customFormat="1" ht="14.1" customHeight="1">
      <c r="A564" s="184" t="s">
        <v>287</v>
      </c>
      <c r="B564" s="183" t="s">
        <v>288</v>
      </c>
      <c r="C564" s="183" t="s">
        <v>414</v>
      </c>
      <c r="D564" s="183" t="s">
        <v>1535</v>
      </c>
      <c r="E564" s="183" t="s">
        <v>410</v>
      </c>
      <c r="F564" s="183" t="s">
        <v>370</v>
      </c>
      <c r="G564" s="183" t="s">
        <v>411</v>
      </c>
      <c r="H564" s="183" t="s">
        <v>1536</v>
      </c>
      <c r="I564" s="183" t="s">
        <v>417</v>
      </c>
      <c r="J564" s="183" t="s">
        <v>287</v>
      </c>
      <c r="K564" s="185">
        <v>45293</v>
      </c>
      <c r="L564" s="185">
        <v>45293</v>
      </c>
      <c r="M564" s="183" t="s">
        <v>348</v>
      </c>
      <c r="N564" s="186">
        <v>31554.85</v>
      </c>
      <c r="O564" s="183" t="s">
        <v>287</v>
      </c>
      <c r="P564" s="183" t="s">
        <v>356</v>
      </c>
      <c r="Q564" s="183" t="s">
        <v>287</v>
      </c>
      <c r="R564" s="183" t="s">
        <v>418</v>
      </c>
      <c r="S564" s="183" t="s">
        <v>419</v>
      </c>
      <c r="T564" s="183" t="s">
        <v>287</v>
      </c>
    </row>
    <row r="565" spans="1:20" s="183" customFormat="1" ht="14.1" customHeight="1">
      <c r="A565" s="184" t="s">
        <v>287</v>
      </c>
      <c r="B565" s="183" t="s">
        <v>288</v>
      </c>
      <c r="C565" s="183" t="s">
        <v>414</v>
      </c>
      <c r="D565" s="183" t="s">
        <v>1537</v>
      </c>
      <c r="E565" s="183" t="s">
        <v>410</v>
      </c>
      <c r="F565" s="183" t="s">
        <v>370</v>
      </c>
      <c r="G565" s="183" t="s">
        <v>411</v>
      </c>
      <c r="H565" s="183" t="s">
        <v>1538</v>
      </c>
      <c r="I565" s="183" t="s">
        <v>417</v>
      </c>
      <c r="J565" s="183" t="s">
        <v>287</v>
      </c>
      <c r="K565" s="185">
        <v>45293</v>
      </c>
      <c r="L565" s="185">
        <v>45293</v>
      </c>
      <c r="M565" s="183" t="s">
        <v>348</v>
      </c>
      <c r="N565" s="186">
        <v>31615.040000000001</v>
      </c>
      <c r="O565" s="183" t="s">
        <v>287</v>
      </c>
      <c r="P565" s="183" t="s">
        <v>356</v>
      </c>
      <c r="Q565" s="183" t="s">
        <v>287</v>
      </c>
      <c r="R565" s="183" t="s">
        <v>418</v>
      </c>
      <c r="S565" s="183" t="s">
        <v>419</v>
      </c>
      <c r="T565" s="183" t="s">
        <v>287</v>
      </c>
    </row>
    <row r="566" spans="1:20" s="183" customFormat="1" ht="14.1" customHeight="1">
      <c r="A566" s="184" t="s">
        <v>287</v>
      </c>
      <c r="B566" s="183" t="s">
        <v>288</v>
      </c>
      <c r="C566" s="183" t="s">
        <v>414</v>
      </c>
      <c r="D566" s="183" t="s">
        <v>1539</v>
      </c>
      <c r="E566" s="183" t="s">
        <v>410</v>
      </c>
      <c r="F566" s="183" t="s">
        <v>370</v>
      </c>
      <c r="G566" s="183" t="s">
        <v>411</v>
      </c>
      <c r="H566" s="183" t="s">
        <v>1540</v>
      </c>
      <c r="I566" s="183" t="s">
        <v>417</v>
      </c>
      <c r="J566" s="183" t="s">
        <v>287</v>
      </c>
      <c r="K566" s="185">
        <v>45293</v>
      </c>
      <c r="L566" s="185">
        <v>45293</v>
      </c>
      <c r="M566" s="183" t="s">
        <v>348</v>
      </c>
      <c r="N566" s="186">
        <v>31972.86</v>
      </c>
      <c r="O566" s="183" t="s">
        <v>287</v>
      </c>
      <c r="P566" s="183" t="s">
        <v>356</v>
      </c>
      <c r="Q566" s="183" t="s">
        <v>287</v>
      </c>
      <c r="R566" s="183" t="s">
        <v>418</v>
      </c>
      <c r="S566" s="183" t="s">
        <v>419</v>
      </c>
      <c r="T566" s="183" t="s">
        <v>287</v>
      </c>
    </row>
    <row r="567" spans="1:20" s="183" customFormat="1" ht="14.1" customHeight="1">
      <c r="A567" s="184" t="s">
        <v>287</v>
      </c>
      <c r="B567" s="183" t="s">
        <v>288</v>
      </c>
      <c r="C567" s="183" t="s">
        <v>414</v>
      </c>
      <c r="D567" s="183" t="s">
        <v>1541</v>
      </c>
      <c r="E567" s="183" t="s">
        <v>410</v>
      </c>
      <c r="F567" s="183" t="s">
        <v>370</v>
      </c>
      <c r="G567" s="183" t="s">
        <v>411</v>
      </c>
      <c r="H567" s="183" t="s">
        <v>1542</v>
      </c>
      <c r="I567" s="183" t="s">
        <v>417</v>
      </c>
      <c r="J567" s="183" t="s">
        <v>287</v>
      </c>
      <c r="K567" s="185">
        <v>45293</v>
      </c>
      <c r="L567" s="185">
        <v>45293</v>
      </c>
      <c r="M567" s="183" t="s">
        <v>348</v>
      </c>
      <c r="N567" s="186">
        <v>32248.67</v>
      </c>
      <c r="O567" s="183" t="s">
        <v>287</v>
      </c>
      <c r="P567" s="183" t="s">
        <v>356</v>
      </c>
      <c r="Q567" s="183" t="s">
        <v>287</v>
      </c>
      <c r="R567" s="183" t="s">
        <v>418</v>
      </c>
      <c r="S567" s="183" t="s">
        <v>419</v>
      </c>
      <c r="T567" s="183" t="s">
        <v>287</v>
      </c>
    </row>
    <row r="568" spans="1:20" s="183" customFormat="1" ht="14.1" customHeight="1">
      <c r="A568" s="184" t="s">
        <v>287</v>
      </c>
      <c r="B568" s="183" t="s">
        <v>288</v>
      </c>
      <c r="C568" s="183" t="s">
        <v>414</v>
      </c>
      <c r="D568" s="183" t="s">
        <v>1543</v>
      </c>
      <c r="E568" s="183" t="s">
        <v>410</v>
      </c>
      <c r="F568" s="183" t="s">
        <v>370</v>
      </c>
      <c r="G568" s="183" t="s">
        <v>411</v>
      </c>
      <c r="H568" s="183" t="s">
        <v>1544</v>
      </c>
      <c r="I568" s="183" t="s">
        <v>417</v>
      </c>
      <c r="J568" s="183" t="s">
        <v>287</v>
      </c>
      <c r="K568" s="185">
        <v>45293</v>
      </c>
      <c r="L568" s="185">
        <v>45293</v>
      </c>
      <c r="M568" s="183" t="s">
        <v>348</v>
      </c>
      <c r="N568" s="186">
        <v>32417.26</v>
      </c>
      <c r="O568" s="183" t="s">
        <v>287</v>
      </c>
      <c r="P568" s="183" t="s">
        <v>356</v>
      </c>
      <c r="Q568" s="183" t="s">
        <v>287</v>
      </c>
      <c r="R568" s="183" t="s">
        <v>418</v>
      </c>
      <c r="S568" s="183" t="s">
        <v>419</v>
      </c>
      <c r="T568" s="183" t="s">
        <v>287</v>
      </c>
    </row>
    <row r="569" spans="1:20" s="183" customFormat="1" ht="14.1" customHeight="1">
      <c r="A569" s="184" t="s">
        <v>287</v>
      </c>
      <c r="B569" s="183" t="s">
        <v>288</v>
      </c>
      <c r="C569" s="183" t="s">
        <v>414</v>
      </c>
      <c r="D569" s="183" t="s">
        <v>1545</v>
      </c>
      <c r="E569" s="183" t="s">
        <v>410</v>
      </c>
      <c r="F569" s="183" t="s">
        <v>370</v>
      </c>
      <c r="G569" s="183" t="s">
        <v>411</v>
      </c>
      <c r="H569" s="183" t="s">
        <v>1546</v>
      </c>
      <c r="I569" s="183" t="s">
        <v>417</v>
      </c>
      <c r="J569" s="183" t="s">
        <v>287</v>
      </c>
      <c r="K569" s="185">
        <v>45293</v>
      </c>
      <c r="L569" s="185">
        <v>45293</v>
      </c>
      <c r="M569" s="183" t="s">
        <v>348</v>
      </c>
      <c r="N569" s="186">
        <v>32502.26</v>
      </c>
      <c r="O569" s="183" t="s">
        <v>287</v>
      </c>
      <c r="P569" s="183" t="s">
        <v>356</v>
      </c>
      <c r="Q569" s="183" t="s">
        <v>287</v>
      </c>
      <c r="R569" s="183" t="s">
        <v>418</v>
      </c>
      <c r="S569" s="183" t="s">
        <v>419</v>
      </c>
      <c r="T569" s="183" t="s">
        <v>287</v>
      </c>
    </row>
    <row r="570" spans="1:20" s="183" customFormat="1" ht="14.1" customHeight="1">
      <c r="A570" s="184" t="s">
        <v>287</v>
      </c>
      <c r="B570" s="183" t="s">
        <v>288</v>
      </c>
      <c r="C570" s="183" t="s">
        <v>414</v>
      </c>
      <c r="D570" s="183" t="s">
        <v>1547</v>
      </c>
      <c r="E570" s="183" t="s">
        <v>410</v>
      </c>
      <c r="F570" s="183" t="s">
        <v>370</v>
      </c>
      <c r="G570" s="183" t="s">
        <v>411</v>
      </c>
      <c r="H570" s="183" t="s">
        <v>1548</v>
      </c>
      <c r="I570" s="183" t="s">
        <v>417</v>
      </c>
      <c r="J570" s="183" t="s">
        <v>287</v>
      </c>
      <c r="K570" s="185">
        <v>45293</v>
      </c>
      <c r="L570" s="185">
        <v>45293</v>
      </c>
      <c r="M570" s="183" t="s">
        <v>348</v>
      </c>
      <c r="N570" s="186">
        <v>32999.25</v>
      </c>
      <c r="O570" s="183" t="s">
        <v>287</v>
      </c>
      <c r="P570" s="183" t="s">
        <v>356</v>
      </c>
      <c r="Q570" s="183" t="s">
        <v>287</v>
      </c>
      <c r="R570" s="183" t="s">
        <v>418</v>
      </c>
      <c r="S570" s="183" t="s">
        <v>419</v>
      </c>
      <c r="T570" s="183" t="s">
        <v>287</v>
      </c>
    </row>
    <row r="571" spans="1:20" s="183" customFormat="1" ht="14.1" customHeight="1">
      <c r="A571" s="184" t="s">
        <v>287</v>
      </c>
      <c r="B571" s="183" t="s">
        <v>288</v>
      </c>
      <c r="C571" s="183" t="s">
        <v>414</v>
      </c>
      <c r="D571" s="183" t="s">
        <v>1549</v>
      </c>
      <c r="E571" s="183" t="s">
        <v>410</v>
      </c>
      <c r="F571" s="183" t="s">
        <v>370</v>
      </c>
      <c r="G571" s="183" t="s">
        <v>411</v>
      </c>
      <c r="H571" s="183" t="s">
        <v>1550</v>
      </c>
      <c r="I571" s="183" t="s">
        <v>417</v>
      </c>
      <c r="J571" s="183" t="s">
        <v>287</v>
      </c>
      <c r="K571" s="185">
        <v>45293</v>
      </c>
      <c r="L571" s="185">
        <v>45293</v>
      </c>
      <c r="M571" s="183" t="s">
        <v>348</v>
      </c>
      <c r="N571" s="186">
        <v>33672.6</v>
      </c>
      <c r="O571" s="183" t="s">
        <v>287</v>
      </c>
      <c r="P571" s="183" t="s">
        <v>356</v>
      </c>
      <c r="Q571" s="183" t="s">
        <v>287</v>
      </c>
      <c r="R571" s="183" t="s">
        <v>468</v>
      </c>
      <c r="S571" s="183" t="s">
        <v>419</v>
      </c>
      <c r="T571" s="183" t="s">
        <v>287</v>
      </c>
    </row>
    <row r="572" spans="1:20" s="183" customFormat="1" ht="14.1" customHeight="1">
      <c r="A572" s="184" t="s">
        <v>287</v>
      </c>
      <c r="B572" s="183" t="s">
        <v>288</v>
      </c>
      <c r="C572" s="183" t="s">
        <v>414</v>
      </c>
      <c r="D572" s="183" t="s">
        <v>1551</v>
      </c>
      <c r="E572" s="183" t="s">
        <v>410</v>
      </c>
      <c r="F572" s="183" t="s">
        <v>370</v>
      </c>
      <c r="G572" s="183" t="s">
        <v>411</v>
      </c>
      <c r="H572" s="183" t="s">
        <v>1552</v>
      </c>
      <c r="I572" s="183" t="s">
        <v>417</v>
      </c>
      <c r="J572" s="183" t="s">
        <v>287</v>
      </c>
      <c r="K572" s="185">
        <v>45293</v>
      </c>
      <c r="L572" s="185">
        <v>45293</v>
      </c>
      <c r="M572" s="183" t="s">
        <v>348</v>
      </c>
      <c r="N572" s="186">
        <v>33688.15</v>
      </c>
      <c r="O572" s="183" t="s">
        <v>287</v>
      </c>
      <c r="P572" s="183" t="s">
        <v>356</v>
      </c>
      <c r="Q572" s="183" t="s">
        <v>287</v>
      </c>
      <c r="R572" s="183" t="s">
        <v>418</v>
      </c>
      <c r="S572" s="183" t="s">
        <v>419</v>
      </c>
      <c r="T572" s="183" t="s">
        <v>287</v>
      </c>
    </row>
    <row r="573" spans="1:20" s="183" customFormat="1" ht="14.1" customHeight="1">
      <c r="A573" s="184" t="s">
        <v>287</v>
      </c>
      <c r="B573" s="183" t="s">
        <v>288</v>
      </c>
      <c r="C573" s="183" t="s">
        <v>414</v>
      </c>
      <c r="D573" s="183" t="s">
        <v>1553</v>
      </c>
      <c r="E573" s="183" t="s">
        <v>410</v>
      </c>
      <c r="F573" s="183" t="s">
        <v>370</v>
      </c>
      <c r="G573" s="183" t="s">
        <v>411</v>
      </c>
      <c r="H573" s="183" t="s">
        <v>1554</v>
      </c>
      <c r="I573" s="183" t="s">
        <v>417</v>
      </c>
      <c r="J573" s="183" t="s">
        <v>287</v>
      </c>
      <c r="K573" s="185">
        <v>45293</v>
      </c>
      <c r="L573" s="185">
        <v>45293</v>
      </c>
      <c r="M573" s="183" t="s">
        <v>348</v>
      </c>
      <c r="N573" s="186">
        <v>33689.730000000003</v>
      </c>
      <c r="O573" s="183" t="s">
        <v>287</v>
      </c>
      <c r="P573" s="183" t="s">
        <v>356</v>
      </c>
      <c r="Q573" s="183" t="s">
        <v>287</v>
      </c>
      <c r="R573" s="183" t="s">
        <v>418</v>
      </c>
      <c r="S573" s="183" t="s">
        <v>419</v>
      </c>
      <c r="T573" s="183" t="s">
        <v>287</v>
      </c>
    </row>
    <row r="574" spans="1:20" s="183" customFormat="1" ht="14.1" customHeight="1">
      <c r="A574" s="184" t="s">
        <v>287</v>
      </c>
      <c r="B574" s="183" t="s">
        <v>288</v>
      </c>
      <c r="C574" s="183" t="s">
        <v>414</v>
      </c>
      <c r="D574" s="183" t="s">
        <v>1555</v>
      </c>
      <c r="E574" s="183" t="s">
        <v>410</v>
      </c>
      <c r="F574" s="183" t="s">
        <v>370</v>
      </c>
      <c r="G574" s="183" t="s">
        <v>411</v>
      </c>
      <c r="H574" s="183" t="s">
        <v>1556</v>
      </c>
      <c r="I574" s="183" t="s">
        <v>417</v>
      </c>
      <c r="J574" s="183" t="s">
        <v>287</v>
      </c>
      <c r="K574" s="185">
        <v>45293</v>
      </c>
      <c r="L574" s="185">
        <v>45293</v>
      </c>
      <c r="M574" s="183" t="s">
        <v>348</v>
      </c>
      <c r="N574" s="186">
        <v>34057.160000000003</v>
      </c>
      <c r="O574" s="183" t="s">
        <v>287</v>
      </c>
      <c r="P574" s="183" t="s">
        <v>356</v>
      </c>
      <c r="Q574" s="183" t="s">
        <v>287</v>
      </c>
      <c r="R574" s="183" t="s">
        <v>418</v>
      </c>
      <c r="S574" s="183" t="s">
        <v>419</v>
      </c>
      <c r="T574" s="183" t="s">
        <v>287</v>
      </c>
    </row>
    <row r="575" spans="1:20" s="183" customFormat="1" ht="14.1" customHeight="1">
      <c r="A575" s="184" t="s">
        <v>287</v>
      </c>
      <c r="B575" s="183" t="s">
        <v>288</v>
      </c>
      <c r="C575" s="183" t="s">
        <v>414</v>
      </c>
      <c r="D575" s="183" t="s">
        <v>1557</v>
      </c>
      <c r="E575" s="183" t="s">
        <v>410</v>
      </c>
      <c r="F575" s="183" t="s">
        <v>370</v>
      </c>
      <c r="G575" s="183" t="s">
        <v>411</v>
      </c>
      <c r="H575" s="183" t="s">
        <v>1558</v>
      </c>
      <c r="I575" s="183" t="s">
        <v>417</v>
      </c>
      <c r="J575" s="183" t="s">
        <v>287</v>
      </c>
      <c r="K575" s="185">
        <v>45293</v>
      </c>
      <c r="L575" s="185">
        <v>45293</v>
      </c>
      <c r="M575" s="183" t="s">
        <v>348</v>
      </c>
      <c r="N575" s="186">
        <v>34176.99</v>
      </c>
      <c r="O575" s="183" t="s">
        <v>287</v>
      </c>
      <c r="P575" s="183" t="s">
        <v>356</v>
      </c>
      <c r="Q575" s="183" t="s">
        <v>287</v>
      </c>
      <c r="R575" s="183" t="s">
        <v>418</v>
      </c>
      <c r="S575" s="183" t="s">
        <v>419</v>
      </c>
      <c r="T575" s="183" t="s">
        <v>287</v>
      </c>
    </row>
    <row r="576" spans="1:20" s="183" customFormat="1" ht="14.1" customHeight="1">
      <c r="A576" s="184" t="s">
        <v>287</v>
      </c>
      <c r="B576" s="183" t="s">
        <v>288</v>
      </c>
      <c r="C576" s="183" t="s">
        <v>414</v>
      </c>
      <c r="D576" s="183" t="s">
        <v>1559</v>
      </c>
      <c r="E576" s="183" t="s">
        <v>410</v>
      </c>
      <c r="F576" s="183" t="s">
        <v>370</v>
      </c>
      <c r="G576" s="183" t="s">
        <v>411</v>
      </c>
      <c r="H576" s="183" t="s">
        <v>1560</v>
      </c>
      <c r="I576" s="183" t="s">
        <v>417</v>
      </c>
      <c r="J576" s="183" t="s">
        <v>287</v>
      </c>
      <c r="K576" s="185">
        <v>45293</v>
      </c>
      <c r="L576" s="185">
        <v>45293</v>
      </c>
      <c r="M576" s="183" t="s">
        <v>348</v>
      </c>
      <c r="N576" s="186">
        <v>35044.269999999997</v>
      </c>
      <c r="O576" s="183" t="s">
        <v>287</v>
      </c>
      <c r="P576" s="183" t="s">
        <v>356</v>
      </c>
      <c r="Q576" s="183" t="s">
        <v>287</v>
      </c>
      <c r="R576" s="183" t="s">
        <v>418</v>
      </c>
      <c r="S576" s="183" t="s">
        <v>419</v>
      </c>
      <c r="T576" s="183" t="s">
        <v>287</v>
      </c>
    </row>
    <row r="577" spans="1:20" s="183" customFormat="1" ht="14.1" customHeight="1">
      <c r="A577" s="184" t="s">
        <v>287</v>
      </c>
      <c r="B577" s="183" t="s">
        <v>288</v>
      </c>
      <c r="C577" s="183" t="s">
        <v>414</v>
      </c>
      <c r="D577" s="183" t="s">
        <v>1561</v>
      </c>
      <c r="E577" s="183" t="s">
        <v>410</v>
      </c>
      <c r="F577" s="183" t="s">
        <v>370</v>
      </c>
      <c r="G577" s="183" t="s">
        <v>411</v>
      </c>
      <c r="H577" s="183" t="s">
        <v>1562</v>
      </c>
      <c r="I577" s="183" t="s">
        <v>417</v>
      </c>
      <c r="J577" s="183" t="s">
        <v>287</v>
      </c>
      <c r="K577" s="185">
        <v>45293</v>
      </c>
      <c r="L577" s="185">
        <v>45293</v>
      </c>
      <c r="M577" s="183" t="s">
        <v>348</v>
      </c>
      <c r="N577" s="186">
        <v>35141.79</v>
      </c>
      <c r="O577" s="183" t="s">
        <v>287</v>
      </c>
      <c r="P577" s="183" t="s">
        <v>356</v>
      </c>
      <c r="Q577" s="183" t="s">
        <v>287</v>
      </c>
      <c r="R577" s="183" t="s">
        <v>418</v>
      </c>
      <c r="S577" s="183" t="s">
        <v>419</v>
      </c>
      <c r="T577" s="183" t="s">
        <v>287</v>
      </c>
    </row>
    <row r="578" spans="1:20" s="183" customFormat="1" ht="14.1" customHeight="1">
      <c r="A578" s="184" t="s">
        <v>287</v>
      </c>
      <c r="B578" s="183" t="s">
        <v>288</v>
      </c>
      <c r="C578" s="183" t="s">
        <v>414</v>
      </c>
      <c r="D578" s="183" t="s">
        <v>1563</v>
      </c>
      <c r="E578" s="183" t="s">
        <v>410</v>
      </c>
      <c r="F578" s="183" t="s">
        <v>370</v>
      </c>
      <c r="G578" s="183" t="s">
        <v>411</v>
      </c>
      <c r="H578" s="183" t="s">
        <v>1564</v>
      </c>
      <c r="I578" s="183" t="s">
        <v>417</v>
      </c>
      <c r="J578" s="183" t="s">
        <v>287</v>
      </c>
      <c r="K578" s="185">
        <v>45293</v>
      </c>
      <c r="L578" s="185">
        <v>45293</v>
      </c>
      <c r="M578" s="183" t="s">
        <v>348</v>
      </c>
      <c r="N578" s="186">
        <v>35316.69</v>
      </c>
      <c r="O578" s="183" t="s">
        <v>287</v>
      </c>
      <c r="P578" s="183" t="s">
        <v>356</v>
      </c>
      <c r="Q578" s="183" t="s">
        <v>287</v>
      </c>
      <c r="R578" s="183" t="s">
        <v>418</v>
      </c>
      <c r="S578" s="183" t="s">
        <v>419</v>
      </c>
      <c r="T578" s="183" t="s">
        <v>287</v>
      </c>
    </row>
    <row r="579" spans="1:20" s="183" customFormat="1" ht="14.1" customHeight="1">
      <c r="A579" s="184" t="s">
        <v>287</v>
      </c>
      <c r="B579" s="183" t="s">
        <v>288</v>
      </c>
      <c r="C579" s="183" t="s">
        <v>414</v>
      </c>
      <c r="D579" s="183" t="s">
        <v>1565</v>
      </c>
      <c r="E579" s="183" t="s">
        <v>410</v>
      </c>
      <c r="F579" s="183" t="s">
        <v>370</v>
      </c>
      <c r="G579" s="183" t="s">
        <v>411</v>
      </c>
      <c r="H579" s="183" t="s">
        <v>1566</v>
      </c>
      <c r="I579" s="183" t="s">
        <v>417</v>
      </c>
      <c r="J579" s="183" t="s">
        <v>287</v>
      </c>
      <c r="K579" s="185">
        <v>45293</v>
      </c>
      <c r="L579" s="185">
        <v>45293</v>
      </c>
      <c r="M579" s="183" t="s">
        <v>348</v>
      </c>
      <c r="N579" s="186">
        <v>36415.449999999997</v>
      </c>
      <c r="O579" s="183" t="s">
        <v>287</v>
      </c>
      <c r="P579" s="183" t="s">
        <v>356</v>
      </c>
      <c r="Q579" s="183" t="s">
        <v>287</v>
      </c>
      <c r="R579" s="183" t="s">
        <v>418</v>
      </c>
      <c r="S579" s="183" t="s">
        <v>419</v>
      </c>
      <c r="T579" s="183" t="s">
        <v>287</v>
      </c>
    </row>
    <row r="580" spans="1:20" s="183" customFormat="1" ht="14.1" customHeight="1">
      <c r="A580" s="184" t="s">
        <v>287</v>
      </c>
      <c r="B580" s="183" t="s">
        <v>288</v>
      </c>
      <c r="C580" s="183" t="s">
        <v>414</v>
      </c>
      <c r="D580" s="183" t="s">
        <v>1567</v>
      </c>
      <c r="E580" s="183" t="s">
        <v>410</v>
      </c>
      <c r="F580" s="183" t="s">
        <v>370</v>
      </c>
      <c r="G580" s="183" t="s">
        <v>411</v>
      </c>
      <c r="H580" s="183" t="s">
        <v>1568</v>
      </c>
      <c r="I580" s="183" t="s">
        <v>417</v>
      </c>
      <c r="J580" s="183" t="s">
        <v>287</v>
      </c>
      <c r="K580" s="185">
        <v>45293</v>
      </c>
      <c r="L580" s="185">
        <v>45293</v>
      </c>
      <c r="M580" s="183" t="s">
        <v>348</v>
      </c>
      <c r="N580" s="186">
        <v>37065.910000000003</v>
      </c>
      <c r="O580" s="183" t="s">
        <v>287</v>
      </c>
      <c r="P580" s="183" t="s">
        <v>356</v>
      </c>
      <c r="Q580" s="183" t="s">
        <v>287</v>
      </c>
      <c r="R580" s="183" t="s">
        <v>418</v>
      </c>
      <c r="S580" s="183" t="s">
        <v>419</v>
      </c>
      <c r="T580" s="183" t="s">
        <v>287</v>
      </c>
    </row>
    <row r="581" spans="1:20" s="183" customFormat="1" ht="14.1" customHeight="1">
      <c r="A581" s="184" t="s">
        <v>287</v>
      </c>
      <c r="B581" s="183" t="s">
        <v>288</v>
      </c>
      <c r="C581" s="183" t="s">
        <v>414</v>
      </c>
      <c r="D581" s="183" t="s">
        <v>1569</v>
      </c>
      <c r="E581" s="183" t="s">
        <v>410</v>
      </c>
      <c r="F581" s="183" t="s">
        <v>370</v>
      </c>
      <c r="G581" s="183" t="s">
        <v>411</v>
      </c>
      <c r="H581" s="183" t="s">
        <v>1570</v>
      </c>
      <c r="I581" s="183" t="s">
        <v>417</v>
      </c>
      <c r="J581" s="183" t="s">
        <v>287</v>
      </c>
      <c r="K581" s="185">
        <v>45293</v>
      </c>
      <c r="L581" s="185">
        <v>45293</v>
      </c>
      <c r="M581" s="183" t="s">
        <v>348</v>
      </c>
      <c r="N581" s="186">
        <v>37455.410000000003</v>
      </c>
      <c r="O581" s="183" t="s">
        <v>287</v>
      </c>
      <c r="P581" s="183" t="s">
        <v>356</v>
      </c>
      <c r="Q581" s="183" t="s">
        <v>287</v>
      </c>
      <c r="R581" s="183" t="s">
        <v>418</v>
      </c>
      <c r="S581" s="183" t="s">
        <v>419</v>
      </c>
      <c r="T581" s="183" t="s">
        <v>287</v>
      </c>
    </row>
    <row r="582" spans="1:20" s="183" customFormat="1" ht="14.1" customHeight="1">
      <c r="A582" s="184" t="s">
        <v>287</v>
      </c>
      <c r="B582" s="183" t="s">
        <v>288</v>
      </c>
      <c r="C582" s="183" t="s">
        <v>414</v>
      </c>
      <c r="D582" s="183" t="s">
        <v>1571</v>
      </c>
      <c r="E582" s="183" t="s">
        <v>410</v>
      </c>
      <c r="F582" s="183" t="s">
        <v>370</v>
      </c>
      <c r="G582" s="183" t="s">
        <v>411</v>
      </c>
      <c r="H582" s="183" t="s">
        <v>1572</v>
      </c>
      <c r="I582" s="183" t="s">
        <v>417</v>
      </c>
      <c r="J582" s="183" t="s">
        <v>287</v>
      </c>
      <c r="K582" s="185">
        <v>45293</v>
      </c>
      <c r="L582" s="185">
        <v>45293</v>
      </c>
      <c r="M582" s="183" t="s">
        <v>348</v>
      </c>
      <c r="N582" s="186">
        <v>38479.53</v>
      </c>
      <c r="O582" s="183" t="s">
        <v>287</v>
      </c>
      <c r="P582" s="183" t="s">
        <v>356</v>
      </c>
      <c r="Q582" s="183" t="s">
        <v>287</v>
      </c>
      <c r="R582" s="183" t="s">
        <v>418</v>
      </c>
      <c r="S582" s="183" t="s">
        <v>419</v>
      </c>
      <c r="T582" s="183" t="s">
        <v>287</v>
      </c>
    </row>
    <row r="583" spans="1:20" s="183" customFormat="1" ht="14.1" customHeight="1">
      <c r="A583" s="184" t="s">
        <v>287</v>
      </c>
      <c r="B583" s="183" t="s">
        <v>288</v>
      </c>
      <c r="C583" s="183" t="s">
        <v>414</v>
      </c>
      <c r="D583" s="183" t="s">
        <v>1573</v>
      </c>
      <c r="E583" s="183" t="s">
        <v>410</v>
      </c>
      <c r="F583" s="183" t="s">
        <v>370</v>
      </c>
      <c r="G583" s="183" t="s">
        <v>411</v>
      </c>
      <c r="H583" s="183" t="s">
        <v>1574</v>
      </c>
      <c r="I583" s="183" t="s">
        <v>417</v>
      </c>
      <c r="J583" s="183" t="s">
        <v>287</v>
      </c>
      <c r="K583" s="185">
        <v>45293</v>
      </c>
      <c r="L583" s="185">
        <v>45293</v>
      </c>
      <c r="M583" s="183" t="s">
        <v>348</v>
      </c>
      <c r="N583" s="186">
        <v>44204.160000000003</v>
      </c>
      <c r="O583" s="183" t="s">
        <v>287</v>
      </c>
      <c r="P583" s="183" t="s">
        <v>356</v>
      </c>
      <c r="Q583" s="183" t="s">
        <v>287</v>
      </c>
      <c r="R583" s="183" t="s">
        <v>418</v>
      </c>
      <c r="S583" s="183" t="s">
        <v>419</v>
      </c>
      <c r="T583" s="183" t="s">
        <v>287</v>
      </c>
    </row>
    <row r="584" spans="1:20" s="183" customFormat="1" ht="14.1" customHeight="1">
      <c r="A584" s="184" t="s">
        <v>287</v>
      </c>
      <c r="B584" s="183" t="s">
        <v>288</v>
      </c>
      <c r="C584" s="183" t="s">
        <v>1013</v>
      </c>
      <c r="D584" s="183" t="s">
        <v>1575</v>
      </c>
      <c r="E584" s="183" t="s">
        <v>410</v>
      </c>
      <c r="F584" s="183" t="s">
        <v>370</v>
      </c>
      <c r="G584" s="183" t="s">
        <v>411</v>
      </c>
      <c r="H584" s="183" t="s">
        <v>1576</v>
      </c>
      <c r="I584" s="183" t="s">
        <v>417</v>
      </c>
      <c r="J584" s="183" t="s">
        <v>287</v>
      </c>
      <c r="K584" s="185">
        <v>45302</v>
      </c>
      <c r="L584" s="185">
        <v>45302</v>
      </c>
      <c r="M584" s="183" t="s">
        <v>348</v>
      </c>
      <c r="N584" s="186">
        <v>50388.59</v>
      </c>
      <c r="O584" s="183" t="s">
        <v>287</v>
      </c>
      <c r="P584" s="183" t="s">
        <v>356</v>
      </c>
      <c r="Q584" s="183" t="s">
        <v>287</v>
      </c>
      <c r="R584" s="183" t="s">
        <v>468</v>
      </c>
      <c r="S584" s="183" t="s">
        <v>419</v>
      </c>
      <c r="T584" s="183" t="s">
        <v>287</v>
      </c>
    </row>
    <row r="585" spans="1:20" s="183" customFormat="1" ht="14.1" customHeight="1">
      <c r="A585" s="184" t="s">
        <v>287</v>
      </c>
      <c r="B585" s="183" t="s">
        <v>288</v>
      </c>
      <c r="C585" s="183" t="s">
        <v>414</v>
      </c>
      <c r="D585" s="183" t="s">
        <v>1577</v>
      </c>
      <c r="E585" s="183" t="s">
        <v>410</v>
      </c>
      <c r="F585" s="183" t="s">
        <v>370</v>
      </c>
      <c r="G585" s="183" t="s">
        <v>411</v>
      </c>
      <c r="H585" s="183" t="s">
        <v>1578</v>
      </c>
      <c r="I585" s="183" t="s">
        <v>417</v>
      </c>
      <c r="J585" s="183" t="s">
        <v>287</v>
      </c>
      <c r="K585" s="185">
        <v>45293</v>
      </c>
      <c r="L585" s="185">
        <v>45293</v>
      </c>
      <c r="M585" s="183" t="s">
        <v>348</v>
      </c>
      <c r="N585" s="186">
        <v>52960.93</v>
      </c>
      <c r="O585" s="183" t="s">
        <v>287</v>
      </c>
      <c r="P585" s="183" t="s">
        <v>356</v>
      </c>
      <c r="Q585" s="183" t="s">
        <v>287</v>
      </c>
      <c r="R585" s="183" t="s">
        <v>418</v>
      </c>
      <c r="S585" s="183" t="s">
        <v>419</v>
      </c>
      <c r="T585" s="183" t="s">
        <v>287</v>
      </c>
    </row>
    <row r="586" spans="1:20" s="183" customFormat="1" ht="14.1" customHeight="1">
      <c r="A586" s="184" t="s">
        <v>287</v>
      </c>
      <c r="B586" s="183" t="s">
        <v>288</v>
      </c>
      <c r="C586" s="183" t="s">
        <v>414</v>
      </c>
      <c r="D586" s="183" t="s">
        <v>1579</v>
      </c>
      <c r="E586" s="183" t="s">
        <v>410</v>
      </c>
      <c r="F586" s="183" t="s">
        <v>370</v>
      </c>
      <c r="G586" s="183" t="s">
        <v>411</v>
      </c>
      <c r="H586" s="183" t="s">
        <v>1580</v>
      </c>
      <c r="I586" s="183" t="s">
        <v>417</v>
      </c>
      <c r="J586" s="183" t="s">
        <v>287</v>
      </c>
      <c r="K586" s="185">
        <v>45293</v>
      </c>
      <c r="L586" s="185">
        <v>45293</v>
      </c>
      <c r="M586" s="183" t="s">
        <v>348</v>
      </c>
      <c r="N586" s="186">
        <v>55132.57</v>
      </c>
      <c r="O586" s="183" t="s">
        <v>287</v>
      </c>
      <c r="P586" s="183" t="s">
        <v>356</v>
      </c>
      <c r="Q586" s="183" t="s">
        <v>287</v>
      </c>
      <c r="R586" s="183" t="s">
        <v>468</v>
      </c>
      <c r="S586" s="183" t="s">
        <v>419</v>
      </c>
      <c r="T586" s="183" t="s">
        <v>287</v>
      </c>
    </row>
    <row r="587" spans="1:20" s="183" customFormat="1" ht="14.1" customHeight="1">
      <c r="A587" s="184" t="s">
        <v>287</v>
      </c>
      <c r="B587" s="183" t="s">
        <v>288</v>
      </c>
      <c r="C587" s="183" t="s">
        <v>414</v>
      </c>
      <c r="D587" s="183" t="s">
        <v>1581</v>
      </c>
      <c r="E587" s="183" t="s">
        <v>410</v>
      </c>
      <c r="F587" s="183" t="s">
        <v>370</v>
      </c>
      <c r="G587" s="183" t="s">
        <v>411</v>
      </c>
      <c r="H587" s="183" t="s">
        <v>1582</v>
      </c>
      <c r="I587" s="183" t="s">
        <v>417</v>
      </c>
      <c r="J587" s="183" t="s">
        <v>287</v>
      </c>
      <c r="K587" s="185">
        <v>45293</v>
      </c>
      <c r="L587" s="185">
        <v>45293</v>
      </c>
      <c r="M587" s="183" t="s">
        <v>348</v>
      </c>
      <c r="N587" s="186">
        <v>60424.65</v>
      </c>
      <c r="O587" s="183" t="s">
        <v>287</v>
      </c>
      <c r="P587" s="183" t="s">
        <v>356</v>
      </c>
      <c r="Q587" s="183" t="s">
        <v>287</v>
      </c>
      <c r="R587" s="183" t="s">
        <v>418</v>
      </c>
      <c r="S587" s="183" t="s">
        <v>419</v>
      </c>
      <c r="T587" s="183" t="s">
        <v>287</v>
      </c>
    </row>
    <row r="588" spans="1:20" s="183" customFormat="1" ht="14.1" customHeight="1">
      <c r="A588" s="184" t="s">
        <v>287</v>
      </c>
      <c r="B588" s="183" t="s">
        <v>288</v>
      </c>
      <c r="C588" s="183" t="s">
        <v>1013</v>
      </c>
      <c r="D588" s="183" t="s">
        <v>1583</v>
      </c>
      <c r="E588" s="183" t="s">
        <v>410</v>
      </c>
      <c r="F588" s="183" t="s">
        <v>370</v>
      </c>
      <c r="G588" s="183" t="s">
        <v>411</v>
      </c>
      <c r="H588" s="183" t="s">
        <v>1584</v>
      </c>
      <c r="I588" s="183" t="s">
        <v>417</v>
      </c>
      <c r="J588" s="183" t="s">
        <v>287</v>
      </c>
      <c r="K588" s="185">
        <v>45302</v>
      </c>
      <c r="L588" s="185">
        <v>45302</v>
      </c>
      <c r="M588" s="183" t="s">
        <v>348</v>
      </c>
      <c r="N588" s="186">
        <v>70512.490000000005</v>
      </c>
      <c r="O588" s="183" t="s">
        <v>287</v>
      </c>
      <c r="P588" s="183" t="s">
        <v>356</v>
      </c>
      <c r="Q588" s="183" t="s">
        <v>287</v>
      </c>
      <c r="R588" s="183" t="s">
        <v>468</v>
      </c>
      <c r="S588" s="183" t="s">
        <v>419</v>
      </c>
      <c r="T588" s="183" t="s">
        <v>287</v>
      </c>
    </row>
    <row r="589" spans="1:20" s="183" customFormat="1" ht="14.1" customHeight="1">
      <c r="A589" s="184" t="s">
        <v>287</v>
      </c>
      <c r="B589" s="183" t="s">
        <v>288</v>
      </c>
      <c r="C589" s="183" t="s">
        <v>1585</v>
      </c>
      <c r="D589" s="183" t="s">
        <v>1586</v>
      </c>
      <c r="E589" s="183" t="s">
        <v>410</v>
      </c>
      <c r="F589" s="183" t="s">
        <v>370</v>
      </c>
      <c r="G589" s="183" t="s">
        <v>411</v>
      </c>
      <c r="H589" s="183" t="s">
        <v>1587</v>
      </c>
      <c r="I589" s="183" t="s">
        <v>417</v>
      </c>
      <c r="J589" s="183" t="s">
        <v>287</v>
      </c>
      <c r="K589" s="185">
        <v>45316</v>
      </c>
      <c r="L589" s="185">
        <v>45316</v>
      </c>
      <c r="M589" s="183" t="s">
        <v>348</v>
      </c>
      <c r="N589" s="186">
        <v>79380.639999999999</v>
      </c>
      <c r="O589" s="183" t="s">
        <v>287</v>
      </c>
      <c r="P589" s="183" t="s">
        <v>356</v>
      </c>
      <c r="Q589" s="183" t="s">
        <v>287</v>
      </c>
      <c r="R589" s="183" t="s">
        <v>468</v>
      </c>
      <c r="S589" s="183" t="s">
        <v>419</v>
      </c>
      <c r="T589" s="183" t="s">
        <v>287</v>
      </c>
    </row>
    <row r="590" spans="1:20" s="183" customFormat="1" ht="14.1" customHeight="1">
      <c r="A590" s="184" t="s">
        <v>287</v>
      </c>
      <c r="B590" s="183" t="s">
        <v>288</v>
      </c>
      <c r="C590" s="183" t="s">
        <v>414</v>
      </c>
      <c r="D590" s="183" t="s">
        <v>1588</v>
      </c>
      <c r="E590" s="183" t="s">
        <v>410</v>
      </c>
      <c r="F590" s="183" t="s">
        <v>370</v>
      </c>
      <c r="G590" s="183" t="s">
        <v>411</v>
      </c>
      <c r="H590" s="183" t="s">
        <v>1589</v>
      </c>
      <c r="I590" s="183" t="s">
        <v>417</v>
      </c>
      <c r="J590" s="183" t="s">
        <v>287</v>
      </c>
      <c r="K590" s="185">
        <v>45293</v>
      </c>
      <c r="L590" s="185">
        <v>45293</v>
      </c>
      <c r="M590" s="183" t="s">
        <v>348</v>
      </c>
      <c r="N590" s="186">
        <v>82803.69</v>
      </c>
      <c r="O590" s="183" t="s">
        <v>287</v>
      </c>
      <c r="P590" s="183" t="s">
        <v>356</v>
      </c>
      <c r="Q590" s="183" t="s">
        <v>287</v>
      </c>
      <c r="R590" s="183" t="s">
        <v>418</v>
      </c>
      <c r="S590" s="183" t="s">
        <v>419</v>
      </c>
      <c r="T590" s="183" t="s">
        <v>287</v>
      </c>
    </row>
    <row r="591" spans="1:20" s="183" customFormat="1" ht="14.1" customHeight="1">
      <c r="A591" s="184" t="s">
        <v>287</v>
      </c>
      <c r="B591" s="183" t="s">
        <v>288</v>
      </c>
      <c r="C591" s="183" t="s">
        <v>1013</v>
      </c>
      <c r="D591" s="183" t="s">
        <v>1590</v>
      </c>
      <c r="E591" s="183" t="s">
        <v>410</v>
      </c>
      <c r="F591" s="183" t="s">
        <v>370</v>
      </c>
      <c r="G591" s="183" t="s">
        <v>411</v>
      </c>
      <c r="H591" s="183" t="s">
        <v>1591</v>
      </c>
      <c r="I591" s="183" t="s">
        <v>417</v>
      </c>
      <c r="J591" s="183" t="s">
        <v>287</v>
      </c>
      <c r="K591" s="185">
        <v>45302</v>
      </c>
      <c r="L591" s="185">
        <v>45302</v>
      </c>
      <c r="M591" s="183" t="s">
        <v>348</v>
      </c>
      <c r="N591" s="186">
        <v>86735.15</v>
      </c>
      <c r="O591" s="183" t="s">
        <v>287</v>
      </c>
      <c r="P591" s="183" t="s">
        <v>356</v>
      </c>
      <c r="Q591" s="183" t="s">
        <v>287</v>
      </c>
      <c r="R591" s="183" t="s">
        <v>468</v>
      </c>
      <c r="S591" s="183" t="s">
        <v>419</v>
      </c>
      <c r="T591" s="183" t="s">
        <v>287</v>
      </c>
    </row>
    <row r="592" spans="1:20" s="183" customFormat="1" ht="14.1" customHeight="1">
      <c r="A592" s="184" t="s">
        <v>287</v>
      </c>
      <c r="B592" s="183" t="s">
        <v>288</v>
      </c>
      <c r="C592" s="183" t="s">
        <v>414</v>
      </c>
      <c r="D592" s="183" t="s">
        <v>1592</v>
      </c>
      <c r="E592" s="183" t="s">
        <v>410</v>
      </c>
      <c r="F592" s="183" t="s">
        <v>370</v>
      </c>
      <c r="G592" s="183" t="s">
        <v>411</v>
      </c>
      <c r="H592" s="183" t="s">
        <v>1593</v>
      </c>
      <c r="I592" s="183" t="s">
        <v>417</v>
      </c>
      <c r="J592" s="183" t="s">
        <v>287</v>
      </c>
      <c r="K592" s="185">
        <v>45293</v>
      </c>
      <c r="L592" s="185">
        <v>45293</v>
      </c>
      <c r="M592" s="183" t="s">
        <v>348</v>
      </c>
      <c r="N592" s="186">
        <v>98276.39</v>
      </c>
      <c r="O592" s="183" t="s">
        <v>287</v>
      </c>
      <c r="P592" s="183" t="s">
        <v>356</v>
      </c>
      <c r="Q592" s="183" t="s">
        <v>287</v>
      </c>
      <c r="R592" s="183" t="s">
        <v>418</v>
      </c>
      <c r="S592" s="183" t="s">
        <v>419</v>
      </c>
      <c r="T592" s="183" t="s">
        <v>287</v>
      </c>
    </row>
    <row r="593" spans="1:20" s="183" customFormat="1" ht="14.1" customHeight="1">
      <c r="A593" s="184" t="s">
        <v>287</v>
      </c>
      <c r="B593" s="183" t="s">
        <v>288</v>
      </c>
      <c r="C593" s="183" t="s">
        <v>414</v>
      </c>
      <c r="D593" s="183" t="s">
        <v>1594</v>
      </c>
      <c r="E593" s="183" t="s">
        <v>410</v>
      </c>
      <c r="F593" s="183" t="s">
        <v>370</v>
      </c>
      <c r="G593" s="183" t="s">
        <v>411</v>
      </c>
      <c r="H593" s="183" t="s">
        <v>1595</v>
      </c>
      <c r="I593" s="183" t="s">
        <v>417</v>
      </c>
      <c r="J593" s="183" t="s">
        <v>287</v>
      </c>
      <c r="K593" s="185">
        <v>45293</v>
      </c>
      <c r="L593" s="185">
        <v>45293</v>
      </c>
      <c r="M593" s="183" t="s">
        <v>348</v>
      </c>
      <c r="N593" s="186">
        <v>122017.67</v>
      </c>
      <c r="O593" s="183" t="s">
        <v>287</v>
      </c>
      <c r="P593" s="183" t="s">
        <v>356</v>
      </c>
      <c r="Q593" s="183" t="s">
        <v>287</v>
      </c>
      <c r="R593" s="183" t="s">
        <v>418</v>
      </c>
      <c r="S593" s="183" t="s">
        <v>419</v>
      </c>
      <c r="T593" s="183" t="s">
        <v>287</v>
      </c>
    </row>
    <row r="594" spans="1:20" s="183" customFormat="1" ht="14.1" customHeight="1">
      <c r="A594" s="184" t="s">
        <v>287</v>
      </c>
      <c r="B594" s="183" t="s">
        <v>288</v>
      </c>
      <c r="C594" s="183" t="s">
        <v>414</v>
      </c>
      <c r="D594" s="183" t="s">
        <v>1596</v>
      </c>
      <c r="E594" s="183" t="s">
        <v>410</v>
      </c>
      <c r="F594" s="183" t="s">
        <v>370</v>
      </c>
      <c r="G594" s="183" t="s">
        <v>411</v>
      </c>
      <c r="H594" s="183" t="s">
        <v>1597</v>
      </c>
      <c r="I594" s="183" t="s">
        <v>417</v>
      </c>
      <c r="J594" s="183" t="s">
        <v>287</v>
      </c>
      <c r="K594" s="185">
        <v>45293</v>
      </c>
      <c r="L594" s="185">
        <v>45293</v>
      </c>
      <c r="M594" s="183" t="s">
        <v>348</v>
      </c>
      <c r="N594" s="186">
        <v>129918.76</v>
      </c>
      <c r="O594" s="183" t="s">
        <v>287</v>
      </c>
      <c r="P594" s="183" t="s">
        <v>356</v>
      </c>
      <c r="Q594" s="183" t="s">
        <v>287</v>
      </c>
      <c r="R594" s="183" t="s">
        <v>418</v>
      </c>
      <c r="S594" s="183" t="s">
        <v>419</v>
      </c>
      <c r="T594" s="183" t="s">
        <v>287</v>
      </c>
    </row>
    <row r="595" spans="1:20" s="183" customFormat="1" ht="14.1" customHeight="1">
      <c r="A595" s="184" t="s">
        <v>287</v>
      </c>
      <c r="B595" s="183" t="s">
        <v>288</v>
      </c>
      <c r="C595" s="183" t="s">
        <v>1598</v>
      </c>
      <c r="D595" s="183" t="s">
        <v>1586</v>
      </c>
      <c r="E595" s="183" t="s">
        <v>410</v>
      </c>
      <c r="F595" s="183" t="s">
        <v>370</v>
      </c>
      <c r="G595" s="183" t="s">
        <v>411</v>
      </c>
      <c r="H595" s="183" t="s">
        <v>1599</v>
      </c>
      <c r="I595" s="183" t="s">
        <v>417</v>
      </c>
      <c r="J595" s="183" t="s">
        <v>287</v>
      </c>
      <c r="K595" s="185">
        <v>45301</v>
      </c>
      <c r="L595" s="185">
        <v>45301</v>
      </c>
      <c r="M595" s="183" t="s">
        <v>348</v>
      </c>
      <c r="N595" s="186">
        <v>135109.57999999999</v>
      </c>
      <c r="O595" s="183" t="s">
        <v>287</v>
      </c>
      <c r="P595" s="183" t="s">
        <v>356</v>
      </c>
      <c r="Q595" s="183" t="s">
        <v>287</v>
      </c>
      <c r="R595" s="183" t="s">
        <v>468</v>
      </c>
      <c r="S595" s="183" t="s">
        <v>419</v>
      </c>
      <c r="T595" s="183" t="s">
        <v>287</v>
      </c>
    </row>
    <row r="596" spans="1:20" s="183" customFormat="1" ht="14.1" customHeight="1">
      <c r="A596" s="184" t="s">
        <v>287</v>
      </c>
      <c r="B596" s="183" t="s">
        <v>288</v>
      </c>
      <c r="C596" s="183" t="s">
        <v>414</v>
      </c>
      <c r="D596" s="183" t="s">
        <v>1600</v>
      </c>
      <c r="E596" s="183" t="s">
        <v>410</v>
      </c>
      <c r="F596" s="183" t="s">
        <v>370</v>
      </c>
      <c r="G596" s="183" t="s">
        <v>411</v>
      </c>
      <c r="H596" s="183" t="s">
        <v>1601</v>
      </c>
      <c r="I596" s="183" t="s">
        <v>417</v>
      </c>
      <c r="J596" s="183" t="s">
        <v>287</v>
      </c>
      <c r="K596" s="185">
        <v>45293</v>
      </c>
      <c r="L596" s="185">
        <v>45293</v>
      </c>
      <c r="M596" s="183" t="s">
        <v>348</v>
      </c>
      <c r="N596" s="186">
        <v>135750.29999999999</v>
      </c>
      <c r="O596" s="183" t="s">
        <v>287</v>
      </c>
      <c r="P596" s="183" t="s">
        <v>356</v>
      </c>
      <c r="Q596" s="183" t="s">
        <v>287</v>
      </c>
      <c r="R596" s="183" t="s">
        <v>468</v>
      </c>
      <c r="S596" s="183" t="s">
        <v>419</v>
      </c>
      <c r="T596" s="183" t="s">
        <v>287</v>
      </c>
    </row>
    <row r="597" spans="1:20" s="183" customFormat="1" ht="14.1" customHeight="1">
      <c r="A597" s="184" t="s">
        <v>287</v>
      </c>
      <c r="B597" s="183" t="s">
        <v>288</v>
      </c>
      <c r="C597" s="183" t="s">
        <v>414</v>
      </c>
      <c r="D597" s="183" t="s">
        <v>1602</v>
      </c>
      <c r="E597" s="183" t="s">
        <v>410</v>
      </c>
      <c r="F597" s="183" t="s">
        <v>370</v>
      </c>
      <c r="G597" s="183" t="s">
        <v>411</v>
      </c>
      <c r="H597" s="183" t="s">
        <v>1603</v>
      </c>
      <c r="I597" s="183" t="s">
        <v>417</v>
      </c>
      <c r="J597" s="183" t="s">
        <v>287</v>
      </c>
      <c r="K597" s="185">
        <v>45293</v>
      </c>
      <c r="L597" s="185">
        <v>45293</v>
      </c>
      <c r="M597" s="183" t="s">
        <v>348</v>
      </c>
      <c r="N597" s="186">
        <v>139835.76999999999</v>
      </c>
      <c r="O597" s="183" t="s">
        <v>287</v>
      </c>
      <c r="P597" s="183" t="s">
        <v>356</v>
      </c>
      <c r="Q597" s="183" t="s">
        <v>287</v>
      </c>
      <c r="R597" s="183" t="s">
        <v>418</v>
      </c>
      <c r="S597" s="183" t="s">
        <v>419</v>
      </c>
      <c r="T597" s="183" t="s">
        <v>287</v>
      </c>
    </row>
    <row r="598" spans="1:20" s="183" customFormat="1" ht="14.1" customHeight="1">
      <c r="A598" s="184" t="s">
        <v>287</v>
      </c>
      <c r="B598" s="183" t="s">
        <v>288</v>
      </c>
      <c r="C598" s="183" t="s">
        <v>414</v>
      </c>
      <c r="D598" s="183" t="s">
        <v>1604</v>
      </c>
      <c r="E598" s="183" t="s">
        <v>410</v>
      </c>
      <c r="F598" s="183" t="s">
        <v>370</v>
      </c>
      <c r="G598" s="183" t="s">
        <v>411</v>
      </c>
      <c r="H598" s="183" t="s">
        <v>1605</v>
      </c>
      <c r="I598" s="183" t="s">
        <v>417</v>
      </c>
      <c r="J598" s="183" t="s">
        <v>287</v>
      </c>
      <c r="K598" s="185">
        <v>45293</v>
      </c>
      <c r="L598" s="185">
        <v>45293</v>
      </c>
      <c r="M598" s="183" t="s">
        <v>348</v>
      </c>
      <c r="N598" s="186">
        <v>142146.28</v>
      </c>
      <c r="O598" s="183" t="s">
        <v>287</v>
      </c>
      <c r="P598" s="183" t="s">
        <v>356</v>
      </c>
      <c r="Q598" s="183" t="s">
        <v>287</v>
      </c>
      <c r="R598" s="183" t="s">
        <v>468</v>
      </c>
      <c r="S598" s="183" t="s">
        <v>419</v>
      </c>
      <c r="T598" s="183" t="s">
        <v>287</v>
      </c>
    </row>
    <row r="599" spans="1:20" s="183" customFormat="1" ht="14.1" customHeight="1">
      <c r="A599" s="184" t="s">
        <v>287</v>
      </c>
      <c r="B599" s="183" t="s">
        <v>288</v>
      </c>
      <c r="C599" s="183" t="s">
        <v>414</v>
      </c>
      <c r="D599" s="183" t="s">
        <v>1606</v>
      </c>
      <c r="E599" s="183" t="s">
        <v>410</v>
      </c>
      <c r="F599" s="183" t="s">
        <v>370</v>
      </c>
      <c r="G599" s="183" t="s">
        <v>411</v>
      </c>
      <c r="H599" s="183" t="s">
        <v>1607</v>
      </c>
      <c r="I599" s="183" t="s">
        <v>417</v>
      </c>
      <c r="J599" s="183" t="s">
        <v>287</v>
      </c>
      <c r="K599" s="185">
        <v>45293</v>
      </c>
      <c r="L599" s="185">
        <v>45293</v>
      </c>
      <c r="M599" s="183" t="s">
        <v>348</v>
      </c>
      <c r="N599" s="186">
        <v>146735.96</v>
      </c>
      <c r="O599" s="183" t="s">
        <v>287</v>
      </c>
      <c r="P599" s="183" t="s">
        <v>356</v>
      </c>
      <c r="Q599" s="183" t="s">
        <v>287</v>
      </c>
      <c r="R599" s="183" t="s">
        <v>468</v>
      </c>
      <c r="S599" s="183" t="s">
        <v>419</v>
      </c>
      <c r="T599" s="183" t="s">
        <v>287</v>
      </c>
    </row>
    <row r="600" spans="1:20" s="183" customFormat="1" ht="14.1" customHeight="1">
      <c r="A600" s="184" t="s">
        <v>287</v>
      </c>
      <c r="B600" s="183" t="s">
        <v>288</v>
      </c>
      <c r="C600" s="183" t="s">
        <v>414</v>
      </c>
      <c r="D600" s="183" t="s">
        <v>1608</v>
      </c>
      <c r="E600" s="183" t="s">
        <v>410</v>
      </c>
      <c r="F600" s="183" t="s">
        <v>370</v>
      </c>
      <c r="G600" s="183" t="s">
        <v>411</v>
      </c>
      <c r="H600" s="183" t="s">
        <v>1609</v>
      </c>
      <c r="I600" s="183" t="s">
        <v>417</v>
      </c>
      <c r="J600" s="183" t="s">
        <v>287</v>
      </c>
      <c r="K600" s="185">
        <v>45293</v>
      </c>
      <c r="L600" s="185">
        <v>45293</v>
      </c>
      <c r="M600" s="183" t="s">
        <v>348</v>
      </c>
      <c r="N600" s="186">
        <v>153534.29999999999</v>
      </c>
      <c r="O600" s="183" t="s">
        <v>287</v>
      </c>
      <c r="P600" s="183" t="s">
        <v>356</v>
      </c>
      <c r="Q600" s="183" t="s">
        <v>287</v>
      </c>
      <c r="R600" s="183" t="s">
        <v>468</v>
      </c>
      <c r="S600" s="183" t="s">
        <v>419</v>
      </c>
      <c r="T600" s="183" t="s">
        <v>287</v>
      </c>
    </row>
    <row r="601" spans="1:20" s="183" customFormat="1" ht="14.1" customHeight="1">
      <c r="A601" s="184" t="s">
        <v>287</v>
      </c>
      <c r="B601" s="183" t="s">
        <v>288</v>
      </c>
      <c r="C601" s="183" t="s">
        <v>414</v>
      </c>
      <c r="D601" s="183" t="s">
        <v>1610</v>
      </c>
      <c r="E601" s="183" t="s">
        <v>410</v>
      </c>
      <c r="F601" s="183" t="s">
        <v>370</v>
      </c>
      <c r="G601" s="183" t="s">
        <v>411</v>
      </c>
      <c r="H601" s="183" t="s">
        <v>1611</v>
      </c>
      <c r="I601" s="183" t="s">
        <v>417</v>
      </c>
      <c r="J601" s="183" t="s">
        <v>287</v>
      </c>
      <c r="K601" s="185">
        <v>45293</v>
      </c>
      <c r="L601" s="185">
        <v>45293</v>
      </c>
      <c r="M601" s="183" t="s">
        <v>348</v>
      </c>
      <c r="N601" s="186">
        <v>184264.13</v>
      </c>
      <c r="O601" s="183" t="s">
        <v>287</v>
      </c>
      <c r="P601" s="183" t="s">
        <v>356</v>
      </c>
      <c r="Q601" s="183" t="s">
        <v>287</v>
      </c>
      <c r="R601" s="183" t="s">
        <v>468</v>
      </c>
      <c r="S601" s="183" t="s">
        <v>419</v>
      </c>
      <c r="T601" s="183" t="s">
        <v>287</v>
      </c>
    </row>
    <row r="602" spans="1:20" s="183" customFormat="1" ht="14.1" customHeight="1">
      <c r="A602" s="184" t="s">
        <v>287</v>
      </c>
      <c r="B602" s="183" t="s">
        <v>288</v>
      </c>
      <c r="C602" s="183" t="s">
        <v>414</v>
      </c>
      <c r="D602" s="183" t="s">
        <v>1612</v>
      </c>
      <c r="E602" s="183" t="s">
        <v>410</v>
      </c>
      <c r="F602" s="183" t="s">
        <v>370</v>
      </c>
      <c r="G602" s="183" t="s">
        <v>411</v>
      </c>
      <c r="H602" s="183" t="s">
        <v>1613</v>
      </c>
      <c r="I602" s="183" t="s">
        <v>417</v>
      </c>
      <c r="J602" s="183" t="s">
        <v>287</v>
      </c>
      <c r="K602" s="185">
        <v>45293</v>
      </c>
      <c r="L602" s="185">
        <v>45293</v>
      </c>
      <c r="M602" s="183" t="s">
        <v>348</v>
      </c>
      <c r="N602" s="186">
        <v>198032.61</v>
      </c>
      <c r="O602" s="183" t="s">
        <v>287</v>
      </c>
      <c r="P602" s="183" t="s">
        <v>356</v>
      </c>
      <c r="Q602" s="183" t="s">
        <v>287</v>
      </c>
      <c r="R602" s="183" t="s">
        <v>468</v>
      </c>
      <c r="S602" s="183" t="s">
        <v>419</v>
      </c>
      <c r="T602" s="183" t="s">
        <v>287</v>
      </c>
    </row>
    <row r="603" spans="1:20" s="183" customFormat="1" ht="14.1" customHeight="1">
      <c r="A603" s="184" t="s">
        <v>287</v>
      </c>
      <c r="B603" s="183" t="s">
        <v>288</v>
      </c>
      <c r="C603" s="183" t="s">
        <v>414</v>
      </c>
      <c r="D603" s="183" t="s">
        <v>1614</v>
      </c>
      <c r="E603" s="183" t="s">
        <v>410</v>
      </c>
      <c r="F603" s="183" t="s">
        <v>370</v>
      </c>
      <c r="G603" s="183" t="s">
        <v>411</v>
      </c>
      <c r="H603" s="183" t="s">
        <v>1615</v>
      </c>
      <c r="I603" s="183" t="s">
        <v>417</v>
      </c>
      <c r="J603" s="183" t="s">
        <v>287</v>
      </c>
      <c r="K603" s="185">
        <v>45293</v>
      </c>
      <c r="L603" s="185">
        <v>45293</v>
      </c>
      <c r="M603" s="183" t="s">
        <v>348</v>
      </c>
      <c r="N603" s="186">
        <v>237606.52</v>
      </c>
      <c r="O603" s="183" t="s">
        <v>287</v>
      </c>
      <c r="P603" s="183" t="s">
        <v>356</v>
      </c>
      <c r="Q603" s="183" t="s">
        <v>287</v>
      </c>
      <c r="R603" s="183" t="s">
        <v>468</v>
      </c>
      <c r="S603" s="183" t="s">
        <v>419</v>
      </c>
      <c r="T603" s="183" t="s">
        <v>287</v>
      </c>
    </row>
    <row r="604" spans="1:20" s="183" customFormat="1" ht="14.1" customHeight="1">
      <c r="A604" s="184" t="s">
        <v>287</v>
      </c>
      <c r="B604" s="183" t="s">
        <v>288</v>
      </c>
      <c r="C604" s="183" t="s">
        <v>414</v>
      </c>
      <c r="D604" s="183" t="s">
        <v>1616</v>
      </c>
      <c r="E604" s="183" t="s">
        <v>410</v>
      </c>
      <c r="F604" s="183" t="s">
        <v>370</v>
      </c>
      <c r="G604" s="183" t="s">
        <v>411</v>
      </c>
      <c r="H604" s="183" t="s">
        <v>1617</v>
      </c>
      <c r="I604" s="183" t="s">
        <v>417</v>
      </c>
      <c r="J604" s="183" t="s">
        <v>287</v>
      </c>
      <c r="K604" s="185">
        <v>45293</v>
      </c>
      <c r="L604" s="185">
        <v>45293</v>
      </c>
      <c r="M604" s="183" t="s">
        <v>348</v>
      </c>
      <c r="N604" s="186">
        <v>240869.07</v>
      </c>
      <c r="O604" s="183" t="s">
        <v>287</v>
      </c>
      <c r="P604" s="183" t="s">
        <v>356</v>
      </c>
      <c r="Q604" s="183" t="s">
        <v>287</v>
      </c>
      <c r="R604" s="183" t="s">
        <v>468</v>
      </c>
      <c r="S604" s="183" t="s">
        <v>419</v>
      </c>
      <c r="T604" s="183" t="s">
        <v>287</v>
      </c>
    </row>
    <row r="605" spans="1:20" s="183" customFormat="1" ht="14.1" customHeight="1">
      <c r="A605" s="184" t="s">
        <v>287</v>
      </c>
      <c r="B605" s="183" t="s">
        <v>288</v>
      </c>
      <c r="C605" s="183" t="s">
        <v>1598</v>
      </c>
      <c r="D605" s="183" t="s">
        <v>1487</v>
      </c>
      <c r="E605" s="183" t="s">
        <v>410</v>
      </c>
      <c r="F605" s="183" t="s">
        <v>370</v>
      </c>
      <c r="G605" s="183" t="s">
        <v>411</v>
      </c>
      <c r="H605" s="183" t="s">
        <v>1618</v>
      </c>
      <c r="I605" s="183" t="s">
        <v>417</v>
      </c>
      <c r="J605" s="183" t="s">
        <v>287</v>
      </c>
      <c r="K605" s="185">
        <v>45301</v>
      </c>
      <c r="L605" s="185">
        <v>45301</v>
      </c>
      <c r="M605" s="183" t="s">
        <v>348</v>
      </c>
      <c r="N605" s="186">
        <v>246182.29</v>
      </c>
      <c r="O605" s="183" t="s">
        <v>287</v>
      </c>
      <c r="P605" s="183" t="s">
        <v>356</v>
      </c>
      <c r="Q605" s="183" t="s">
        <v>287</v>
      </c>
      <c r="R605" s="183" t="s">
        <v>1489</v>
      </c>
      <c r="S605" s="183" t="s">
        <v>419</v>
      </c>
      <c r="T605" s="183" t="s">
        <v>287</v>
      </c>
    </row>
    <row r="606" spans="1:20" s="183" customFormat="1" ht="14.1" customHeight="1">
      <c r="A606" s="184" t="s">
        <v>287</v>
      </c>
      <c r="B606" s="183" t="s">
        <v>288</v>
      </c>
      <c r="C606" s="183" t="s">
        <v>414</v>
      </c>
      <c r="D606" s="183" t="s">
        <v>1619</v>
      </c>
      <c r="E606" s="183" t="s">
        <v>410</v>
      </c>
      <c r="F606" s="183" t="s">
        <v>370</v>
      </c>
      <c r="G606" s="183" t="s">
        <v>411</v>
      </c>
      <c r="H606" s="183" t="s">
        <v>1620</v>
      </c>
      <c r="I606" s="183" t="s">
        <v>417</v>
      </c>
      <c r="J606" s="183" t="s">
        <v>287</v>
      </c>
      <c r="K606" s="185">
        <v>45293</v>
      </c>
      <c r="L606" s="185">
        <v>45293</v>
      </c>
      <c r="M606" s="183" t="s">
        <v>348</v>
      </c>
      <c r="N606" s="186">
        <v>302062.99</v>
      </c>
      <c r="O606" s="183" t="s">
        <v>287</v>
      </c>
      <c r="P606" s="183" t="s">
        <v>356</v>
      </c>
      <c r="Q606" s="183" t="s">
        <v>287</v>
      </c>
      <c r="R606" s="183" t="s">
        <v>287</v>
      </c>
      <c r="S606" s="183" t="s">
        <v>1621</v>
      </c>
      <c r="T606" s="183" t="s">
        <v>287</v>
      </c>
    </row>
    <row r="607" spans="1:20" s="183" customFormat="1" ht="14.1" customHeight="1">
      <c r="A607" s="184" t="s">
        <v>287</v>
      </c>
      <c r="B607" s="183" t="s">
        <v>288</v>
      </c>
      <c r="C607" s="183" t="s">
        <v>414</v>
      </c>
      <c r="D607" s="183" t="s">
        <v>1622</v>
      </c>
      <c r="E607" s="183" t="s">
        <v>410</v>
      </c>
      <c r="F607" s="183" t="s">
        <v>370</v>
      </c>
      <c r="G607" s="183" t="s">
        <v>411</v>
      </c>
      <c r="H607" s="183" t="s">
        <v>1623</v>
      </c>
      <c r="I607" s="183" t="s">
        <v>417</v>
      </c>
      <c r="J607" s="183" t="s">
        <v>287</v>
      </c>
      <c r="K607" s="185">
        <v>45293</v>
      </c>
      <c r="L607" s="185">
        <v>45293</v>
      </c>
      <c r="M607" s="183" t="s">
        <v>348</v>
      </c>
      <c r="N607" s="186">
        <v>316567.82</v>
      </c>
      <c r="O607" s="183" t="s">
        <v>287</v>
      </c>
      <c r="P607" s="183" t="s">
        <v>356</v>
      </c>
      <c r="Q607" s="183" t="s">
        <v>287</v>
      </c>
      <c r="R607" s="183" t="s">
        <v>468</v>
      </c>
      <c r="S607" s="183" t="s">
        <v>419</v>
      </c>
      <c r="T607" s="183" t="s">
        <v>287</v>
      </c>
    </row>
    <row r="608" spans="1:20" s="183" customFormat="1" ht="14.1" customHeight="1">
      <c r="A608" s="184" t="s">
        <v>287</v>
      </c>
      <c r="B608" s="183" t="s">
        <v>288</v>
      </c>
      <c r="C608" s="183" t="s">
        <v>1013</v>
      </c>
      <c r="D608" s="183" t="s">
        <v>1624</v>
      </c>
      <c r="E608" s="183" t="s">
        <v>410</v>
      </c>
      <c r="F608" s="183" t="s">
        <v>370</v>
      </c>
      <c r="G608" s="183" t="s">
        <v>411</v>
      </c>
      <c r="H608" s="183" t="s">
        <v>1625</v>
      </c>
      <c r="I608" s="183" t="s">
        <v>417</v>
      </c>
      <c r="J608" s="183" t="s">
        <v>287</v>
      </c>
      <c r="K608" s="185">
        <v>45302</v>
      </c>
      <c r="L608" s="185">
        <v>45302</v>
      </c>
      <c r="M608" s="183" t="s">
        <v>348</v>
      </c>
      <c r="N608" s="186">
        <v>429525.16</v>
      </c>
      <c r="O608" s="183" t="s">
        <v>287</v>
      </c>
      <c r="P608" s="183" t="s">
        <v>356</v>
      </c>
      <c r="Q608" s="183" t="s">
        <v>287</v>
      </c>
      <c r="R608" s="183" t="s">
        <v>468</v>
      </c>
      <c r="S608" s="183" t="s">
        <v>419</v>
      </c>
      <c r="T608" s="183" t="s">
        <v>287</v>
      </c>
    </row>
    <row r="609" spans="1:20" s="183" customFormat="1" ht="14.1" customHeight="1">
      <c r="A609" s="184" t="s">
        <v>287</v>
      </c>
      <c r="B609" s="183" t="s">
        <v>288</v>
      </c>
      <c r="C609" s="183" t="s">
        <v>414</v>
      </c>
      <c r="D609" s="183" t="s">
        <v>1626</v>
      </c>
      <c r="E609" s="183" t="s">
        <v>410</v>
      </c>
      <c r="F609" s="183" t="s">
        <v>370</v>
      </c>
      <c r="G609" s="183" t="s">
        <v>411</v>
      </c>
      <c r="H609" s="183" t="s">
        <v>1627</v>
      </c>
      <c r="I609" s="183" t="s">
        <v>417</v>
      </c>
      <c r="J609" s="183" t="s">
        <v>287</v>
      </c>
      <c r="K609" s="185">
        <v>45293</v>
      </c>
      <c r="L609" s="185">
        <v>45293</v>
      </c>
      <c r="M609" s="183" t="s">
        <v>348</v>
      </c>
      <c r="N609" s="186">
        <v>463279.97</v>
      </c>
      <c r="O609" s="183" t="s">
        <v>287</v>
      </c>
      <c r="P609" s="183" t="s">
        <v>356</v>
      </c>
      <c r="Q609" s="183" t="s">
        <v>287</v>
      </c>
      <c r="R609" s="183" t="s">
        <v>468</v>
      </c>
      <c r="S609" s="183" t="s">
        <v>419</v>
      </c>
      <c r="T609" s="183" t="s">
        <v>287</v>
      </c>
    </row>
    <row r="610" spans="1:20" s="183" customFormat="1" ht="14.1" customHeight="1">
      <c r="A610" s="184" t="s">
        <v>287</v>
      </c>
      <c r="B610" s="183" t="s">
        <v>288</v>
      </c>
      <c r="C610" s="183" t="s">
        <v>414</v>
      </c>
      <c r="D610" s="183" t="s">
        <v>1628</v>
      </c>
      <c r="E610" s="183" t="s">
        <v>410</v>
      </c>
      <c r="F610" s="183" t="s">
        <v>370</v>
      </c>
      <c r="G610" s="183" t="s">
        <v>411</v>
      </c>
      <c r="H610" s="183" t="s">
        <v>1629</v>
      </c>
      <c r="I610" s="183" t="s">
        <v>417</v>
      </c>
      <c r="J610" s="183" t="s">
        <v>287</v>
      </c>
      <c r="K610" s="185">
        <v>45293</v>
      </c>
      <c r="L610" s="185">
        <v>45293</v>
      </c>
      <c r="M610" s="183" t="s">
        <v>348</v>
      </c>
      <c r="N610" s="186">
        <v>491256.65</v>
      </c>
      <c r="O610" s="183" t="s">
        <v>287</v>
      </c>
      <c r="P610" s="183" t="s">
        <v>356</v>
      </c>
      <c r="Q610" s="183" t="s">
        <v>287</v>
      </c>
      <c r="R610" s="183" t="s">
        <v>468</v>
      </c>
      <c r="S610" s="183" t="s">
        <v>419</v>
      </c>
      <c r="T610" s="183" t="s">
        <v>287</v>
      </c>
    </row>
    <row r="611" spans="1:20" s="183" customFormat="1" ht="14.1" customHeight="1">
      <c r="A611" s="184" t="s">
        <v>287</v>
      </c>
      <c r="B611" s="183" t="s">
        <v>288</v>
      </c>
      <c r="C611" s="183" t="s">
        <v>1630</v>
      </c>
      <c r="D611" s="183" t="s">
        <v>1631</v>
      </c>
      <c r="E611" s="183" t="s">
        <v>410</v>
      </c>
      <c r="F611" s="183" t="s">
        <v>370</v>
      </c>
      <c r="G611" s="183" t="s">
        <v>411</v>
      </c>
      <c r="H611" s="183" t="s">
        <v>1632</v>
      </c>
      <c r="I611" s="183" t="s">
        <v>417</v>
      </c>
      <c r="J611" s="183" t="s">
        <v>287</v>
      </c>
      <c r="K611" s="185">
        <v>45294</v>
      </c>
      <c r="L611" s="185">
        <v>45294</v>
      </c>
      <c r="M611" s="183" t="s">
        <v>348</v>
      </c>
      <c r="N611" s="186">
        <v>507640.08</v>
      </c>
      <c r="O611" s="183" t="s">
        <v>287</v>
      </c>
      <c r="P611" s="183" t="s">
        <v>356</v>
      </c>
      <c r="Q611" s="183" t="s">
        <v>287</v>
      </c>
      <c r="R611" s="183" t="s">
        <v>468</v>
      </c>
      <c r="S611" s="183" t="s">
        <v>419</v>
      </c>
      <c r="T611" s="183" t="s">
        <v>287</v>
      </c>
    </row>
    <row r="612" spans="1:20" s="183" customFormat="1" ht="14.1" customHeight="1">
      <c r="A612" s="184" t="s">
        <v>287</v>
      </c>
      <c r="B612" s="183" t="s">
        <v>288</v>
      </c>
      <c r="C612" s="183" t="s">
        <v>414</v>
      </c>
      <c r="D612" s="183" t="s">
        <v>1633</v>
      </c>
      <c r="E612" s="183" t="s">
        <v>410</v>
      </c>
      <c r="F612" s="183" t="s">
        <v>370</v>
      </c>
      <c r="G612" s="183" t="s">
        <v>411</v>
      </c>
      <c r="H612" s="183" t="s">
        <v>1634</v>
      </c>
      <c r="I612" s="183" t="s">
        <v>417</v>
      </c>
      <c r="J612" s="183" t="s">
        <v>287</v>
      </c>
      <c r="K612" s="185">
        <v>45293</v>
      </c>
      <c r="L612" s="185">
        <v>45293</v>
      </c>
      <c r="M612" s="183" t="s">
        <v>348</v>
      </c>
      <c r="N612" s="186">
        <v>617630.34</v>
      </c>
      <c r="O612" s="183" t="s">
        <v>287</v>
      </c>
      <c r="P612" s="183" t="s">
        <v>356</v>
      </c>
      <c r="Q612" s="183" t="s">
        <v>287</v>
      </c>
      <c r="R612" s="183" t="s">
        <v>468</v>
      </c>
      <c r="S612" s="183" t="s">
        <v>419</v>
      </c>
      <c r="T612" s="183" t="s">
        <v>287</v>
      </c>
    </row>
    <row r="613" spans="1:20" s="183" customFormat="1" ht="14.1" customHeight="1">
      <c r="A613" s="184" t="s">
        <v>287</v>
      </c>
      <c r="B613" s="183" t="s">
        <v>288</v>
      </c>
      <c r="C613" s="183" t="s">
        <v>414</v>
      </c>
      <c r="D613" s="183" t="s">
        <v>1635</v>
      </c>
      <c r="E613" s="183" t="s">
        <v>410</v>
      </c>
      <c r="F613" s="183" t="s">
        <v>370</v>
      </c>
      <c r="G613" s="183" t="s">
        <v>411</v>
      </c>
      <c r="H613" s="183" t="s">
        <v>1636</v>
      </c>
      <c r="I613" s="183" t="s">
        <v>417</v>
      </c>
      <c r="J613" s="183" t="s">
        <v>287</v>
      </c>
      <c r="K613" s="185">
        <v>45293</v>
      </c>
      <c r="L613" s="185">
        <v>45293</v>
      </c>
      <c r="M613" s="183" t="s">
        <v>348</v>
      </c>
      <c r="N613" s="186">
        <v>659173.94999999995</v>
      </c>
      <c r="O613" s="183" t="s">
        <v>287</v>
      </c>
      <c r="P613" s="183" t="s">
        <v>356</v>
      </c>
      <c r="Q613" s="183" t="s">
        <v>287</v>
      </c>
      <c r="R613" s="183" t="s">
        <v>468</v>
      </c>
      <c r="S613" s="183" t="s">
        <v>419</v>
      </c>
      <c r="T613" s="183" t="s">
        <v>287</v>
      </c>
    </row>
    <row r="614" spans="1:20" s="183" customFormat="1" ht="14.1" customHeight="1">
      <c r="A614" s="184" t="s">
        <v>287</v>
      </c>
      <c r="B614" s="183" t="s">
        <v>288</v>
      </c>
      <c r="C614" s="183" t="s">
        <v>414</v>
      </c>
      <c r="D614" s="183" t="s">
        <v>1637</v>
      </c>
      <c r="E614" s="183" t="s">
        <v>410</v>
      </c>
      <c r="F614" s="183" t="s">
        <v>370</v>
      </c>
      <c r="G614" s="183" t="s">
        <v>411</v>
      </c>
      <c r="H614" s="183" t="s">
        <v>1638</v>
      </c>
      <c r="I614" s="183" t="s">
        <v>417</v>
      </c>
      <c r="J614" s="183" t="s">
        <v>287</v>
      </c>
      <c r="K614" s="185">
        <v>45293</v>
      </c>
      <c r="L614" s="185">
        <v>45293</v>
      </c>
      <c r="M614" s="183" t="s">
        <v>348</v>
      </c>
      <c r="N614" s="186">
        <v>747251.83</v>
      </c>
      <c r="O614" s="183" t="s">
        <v>287</v>
      </c>
      <c r="P614" s="183" t="s">
        <v>356</v>
      </c>
      <c r="Q614" s="183" t="s">
        <v>287</v>
      </c>
      <c r="R614" s="183" t="s">
        <v>468</v>
      </c>
      <c r="S614" s="183" t="s">
        <v>419</v>
      </c>
      <c r="T614" s="183" t="s">
        <v>287</v>
      </c>
    </row>
    <row r="615" spans="1:20" s="183" customFormat="1" ht="14.1" customHeight="1">
      <c r="A615" s="184" t="s">
        <v>287</v>
      </c>
      <c r="B615" s="183" t="s">
        <v>288</v>
      </c>
      <c r="C615" s="183" t="s">
        <v>1630</v>
      </c>
      <c r="D615" s="183" t="s">
        <v>1639</v>
      </c>
      <c r="E615" s="183" t="s">
        <v>410</v>
      </c>
      <c r="F615" s="183" t="s">
        <v>370</v>
      </c>
      <c r="G615" s="183" t="s">
        <v>411</v>
      </c>
      <c r="H615" s="183" t="s">
        <v>1640</v>
      </c>
      <c r="I615" s="183" t="s">
        <v>417</v>
      </c>
      <c r="J615" s="183" t="s">
        <v>287</v>
      </c>
      <c r="K615" s="185">
        <v>45294</v>
      </c>
      <c r="L615" s="185">
        <v>45294</v>
      </c>
      <c r="M615" s="183" t="s">
        <v>348</v>
      </c>
      <c r="N615" s="186">
        <v>869644.06</v>
      </c>
      <c r="O615" s="183" t="s">
        <v>287</v>
      </c>
      <c r="P615" s="183" t="s">
        <v>356</v>
      </c>
      <c r="Q615" s="183" t="s">
        <v>287</v>
      </c>
      <c r="R615" s="183" t="s">
        <v>468</v>
      </c>
      <c r="S615" s="183" t="s">
        <v>419</v>
      </c>
      <c r="T615" s="183" t="s">
        <v>287</v>
      </c>
    </row>
    <row r="616" spans="1:20" s="183" customFormat="1" ht="14.1" customHeight="1">
      <c r="A616" s="184" t="s">
        <v>287</v>
      </c>
      <c r="B616" s="183" t="s">
        <v>288</v>
      </c>
      <c r="C616" s="183" t="s">
        <v>414</v>
      </c>
      <c r="D616" s="183" t="s">
        <v>1641</v>
      </c>
      <c r="E616" s="183" t="s">
        <v>410</v>
      </c>
      <c r="F616" s="183" t="s">
        <v>370</v>
      </c>
      <c r="G616" s="183" t="s">
        <v>411</v>
      </c>
      <c r="H616" s="183" t="s">
        <v>1642</v>
      </c>
      <c r="I616" s="183" t="s">
        <v>417</v>
      </c>
      <c r="J616" s="183" t="s">
        <v>287</v>
      </c>
      <c r="K616" s="185">
        <v>45293</v>
      </c>
      <c r="L616" s="185">
        <v>45293</v>
      </c>
      <c r="M616" s="183" t="s">
        <v>348</v>
      </c>
      <c r="N616" s="186">
        <v>1078066.04</v>
      </c>
      <c r="O616" s="183" t="s">
        <v>287</v>
      </c>
      <c r="P616" s="183" t="s">
        <v>356</v>
      </c>
      <c r="Q616" s="183" t="s">
        <v>287</v>
      </c>
      <c r="R616" s="183" t="s">
        <v>468</v>
      </c>
      <c r="S616" s="183" t="s">
        <v>419</v>
      </c>
      <c r="T616" s="183" t="s">
        <v>287</v>
      </c>
    </row>
    <row r="617" spans="1:20" s="183" customFormat="1" ht="14.1" customHeight="1">
      <c r="A617" s="184" t="s">
        <v>287</v>
      </c>
      <c r="B617" s="183" t="s">
        <v>288</v>
      </c>
      <c r="C617" s="183" t="s">
        <v>414</v>
      </c>
      <c r="D617" s="183" t="s">
        <v>1643</v>
      </c>
      <c r="E617" s="183" t="s">
        <v>410</v>
      </c>
      <c r="F617" s="183" t="s">
        <v>370</v>
      </c>
      <c r="G617" s="183" t="s">
        <v>411</v>
      </c>
      <c r="H617" s="183" t="s">
        <v>1644</v>
      </c>
      <c r="I617" s="183" t="s">
        <v>417</v>
      </c>
      <c r="J617" s="183" t="s">
        <v>287</v>
      </c>
      <c r="K617" s="185">
        <v>45293</v>
      </c>
      <c r="L617" s="185">
        <v>45293</v>
      </c>
      <c r="M617" s="183" t="s">
        <v>348</v>
      </c>
      <c r="N617" s="186">
        <v>1219669.71</v>
      </c>
      <c r="O617" s="183" t="s">
        <v>287</v>
      </c>
      <c r="P617" s="183" t="s">
        <v>356</v>
      </c>
      <c r="Q617" s="183" t="s">
        <v>287</v>
      </c>
      <c r="R617" s="183" t="s">
        <v>468</v>
      </c>
      <c r="S617" s="183" t="s">
        <v>419</v>
      </c>
      <c r="T617" s="183" t="s">
        <v>287</v>
      </c>
    </row>
    <row r="618" spans="1:20" s="183" customFormat="1" ht="14.1" customHeight="1">
      <c r="A618" s="184" t="s">
        <v>287</v>
      </c>
      <c r="B618" s="183" t="s">
        <v>288</v>
      </c>
      <c r="C618" s="183" t="s">
        <v>414</v>
      </c>
      <c r="D618" s="183" t="s">
        <v>1645</v>
      </c>
      <c r="E618" s="183" t="s">
        <v>410</v>
      </c>
      <c r="F618" s="183" t="s">
        <v>370</v>
      </c>
      <c r="G618" s="183" t="s">
        <v>411</v>
      </c>
      <c r="H618" s="183" t="s">
        <v>1646</v>
      </c>
      <c r="I618" s="183" t="s">
        <v>417</v>
      </c>
      <c r="J618" s="183" t="s">
        <v>287</v>
      </c>
      <c r="K618" s="185">
        <v>45293</v>
      </c>
      <c r="L618" s="185">
        <v>45293</v>
      </c>
      <c r="M618" s="183" t="s">
        <v>348</v>
      </c>
      <c r="N618" s="186">
        <v>1252576.42</v>
      </c>
      <c r="O618" s="183" t="s">
        <v>287</v>
      </c>
      <c r="P618" s="183" t="s">
        <v>356</v>
      </c>
      <c r="Q618" s="183" t="s">
        <v>287</v>
      </c>
      <c r="R618" s="183" t="s">
        <v>468</v>
      </c>
      <c r="S618" s="183" t="s">
        <v>419</v>
      </c>
      <c r="T618" s="183" t="s">
        <v>287</v>
      </c>
    </row>
    <row r="619" spans="1:20" s="183" customFormat="1" ht="14.1" customHeight="1">
      <c r="A619" s="184" t="s">
        <v>287</v>
      </c>
      <c r="B619" s="183" t="s">
        <v>288</v>
      </c>
      <c r="C619" s="183" t="s">
        <v>414</v>
      </c>
      <c r="D619" s="183" t="s">
        <v>1647</v>
      </c>
      <c r="E619" s="183" t="s">
        <v>410</v>
      </c>
      <c r="F619" s="183" t="s">
        <v>370</v>
      </c>
      <c r="G619" s="183" t="s">
        <v>411</v>
      </c>
      <c r="H619" s="183" t="s">
        <v>1648</v>
      </c>
      <c r="I619" s="183" t="s">
        <v>417</v>
      </c>
      <c r="J619" s="183" t="s">
        <v>287</v>
      </c>
      <c r="K619" s="185">
        <v>45293</v>
      </c>
      <c r="L619" s="185">
        <v>45293</v>
      </c>
      <c r="M619" s="183" t="s">
        <v>348</v>
      </c>
      <c r="N619" s="186">
        <v>1351099.77</v>
      </c>
      <c r="O619" s="183" t="s">
        <v>287</v>
      </c>
      <c r="P619" s="183" t="s">
        <v>356</v>
      </c>
      <c r="Q619" s="183" t="s">
        <v>287</v>
      </c>
      <c r="R619" s="183" t="s">
        <v>468</v>
      </c>
      <c r="S619" s="183" t="s">
        <v>419</v>
      </c>
      <c r="T619" s="183" t="s">
        <v>287</v>
      </c>
    </row>
    <row r="620" spans="1:20" s="183" customFormat="1" ht="14.1" customHeight="1">
      <c r="A620" s="184" t="s">
        <v>287</v>
      </c>
      <c r="B620" s="183" t="s">
        <v>288</v>
      </c>
      <c r="C620" s="183" t="s">
        <v>414</v>
      </c>
      <c r="D620" s="183" t="s">
        <v>1649</v>
      </c>
      <c r="E620" s="183" t="s">
        <v>410</v>
      </c>
      <c r="F620" s="183" t="s">
        <v>370</v>
      </c>
      <c r="G620" s="183" t="s">
        <v>411</v>
      </c>
      <c r="H620" s="183" t="s">
        <v>1650</v>
      </c>
      <c r="I620" s="183" t="s">
        <v>417</v>
      </c>
      <c r="J620" s="183" t="s">
        <v>287</v>
      </c>
      <c r="K620" s="185">
        <v>45293</v>
      </c>
      <c r="L620" s="185">
        <v>45293</v>
      </c>
      <c r="M620" s="183" t="s">
        <v>348</v>
      </c>
      <c r="N620" s="186">
        <v>1421811.89</v>
      </c>
      <c r="O620" s="183" t="s">
        <v>287</v>
      </c>
      <c r="P620" s="183" t="s">
        <v>356</v>
      </c>
      <c r="Q620" s="183" t="s">
        <v>287</v>
      </c>
      <c r="R620" s="183" t="s">
        <v>468</v>
      </c>
      <c r="S620" s="183" t="s">
        <v>419</v>
      </c>
      <c r="T620" s="183" t="s">
        <v>287</v>
      </c>
    </row>
    <row r="621" spans="1:20" s="183" customFormat="1" ht="14.1" customHeight="1">
      <c r="A621" s="184" t="s">
        <v>287</v>
      </c>
      <c r="B621" s="183" t="s">
        <v>288</v>
      </c>
      <c r="C621" s="183" t="s">
        <v>414</v>
      </c>
      <c r="D621" s="183" t="s">
        <v>1651</v>
      </c>
      <c r="E621" s="183" t="s">
        <v>410</v>
      </c>
      <c r="F621" s="183" t="s">
        <v>370</v>
      </c>
      <c r="G621" s="183" t="s">
        <v>411</v>
      </c>
      <c r="H621" s="183" t="s">
        <v>1652</v>
      </c>
      <c r="I621" s="183" t="s">
        <v>417</v>
      </c>
      <c r="J621" s="183" t="s">
        <v>287</v>
      </c>
      <c r="K621" s="185">
        <v>45293</v>
      </c>
      <c r="L621" s="185">
        <v>45293</v>
      </c>
      <c r="M621" s="183" t="s">
        <v>348</v>
      </c>
      <c r="N621" s="186">
        <v>1483623.09</v>
      </c>
      <c r="O621" s="183" t="s">
        <v>287</v>
      </c>
      <c r="P621" s="183" t="s">
        <v>356</v>
      </c>
      <c r="Q621" s="183" t="s">
        <v>287</v>
      </c>
      <c r="R621" s="183" t="s">
        <v>468</v>
      </c>
      <c r="S621" s="183" t="s">
        <v>419</v>
      </c>
      <c r="T621" s="183" t="s">
        <v>287</v>
      </c>
    </row>
    <row r="622" spans="1:20" s="183" customFormat="1" ht="14.1" customHeight="1">
      <c r="A622" s="184" t="s">
        <v>287</v>
      </c>
      <c r="B622" s="183" t="s">
        <v>288</v>
      </c>
      <c r="C622" s="183" t="s">
        <v>1630</v>
      </c>
      <c r="D622" s="183" t="s">
        <v>1653</v>
      </c>
      <c r="E622" s="183" t="s">
        <v>410</v>
      </c>
      <c r="F622" s="183" t="s">
        <v>370</v>
      </c>
      <c r="G622" s="183" t="s">
        <v>411</v>
      </c>
      <c r="H622" s="183" t="s">
        <v>1654</v>
      </c>
      <c r="I622" s="183" t="s">
        <v>417</v>
      </c>
      <c r="J622" s="183" t="s">
        <v>287</v>
      </c>
      <c r="K622" s="185">
        <v>45294</v>
      </c>
      <c r="L622" s="185">
        <v>45294</v>
      </c>
      <c r="M622" s="183" t="s">
        <v>348</v>
      </c>
      <c r="N622" s="186">
        <v>1625015.38</v>
      </c>
      <c r="O622" s="183" t="s">
        <v>287</v>
      </c>
      <c r="P622" s="183" t="s">
        <v>356</v>
      </c>
      <c r="Q622" s="183" t="s">
        <v>287</v>
      </c>
      <c r="R622" s="183" t="s">
        <v>468</v>
      </c>
      <c r="S622" s="183" t="s">
        <v>419</v>
      </c>
      <c r="T622" s="183" t="s">
        <v>287</v>
      </c>
    </row>
    <row r="623" spans="1:20" s="183" customFormat="1" ht="14.1" customHeight="1">
      <c r="A623" s="184" t="s">
        <v>287</v>
      </c>
      <c r="B623" s="183" t="s">
        <v>288</v>
      </c>
      <c r="C623" s="183" t="s">
        <v>414</v>
      </c>
      <c r="D623" s="183" t="s">
        <v>1655</v>
      </c>
      <c r="E623" s="183" t="s">
        <v>410</v>
      </c>
      <c r="F623" s="183" t="s">
        <v>370</v>
      </c>
      <c r="G623" s="183" t="s">
        <v>411</v>
      </c>
      <c r="H623" s="183" t="s">
        <v>1656</v>
      </c>
      <c r="I623" s="183" t="s">
        <v>417</v>
      </c>
      <c r="J623" s="183" t="s">
        <v>287</v>
      </c>
      <c r="K623" s="185">
        <v>45293</v>
      </c>
      <c r="L623" s="185">
        <v>45293</v>
      </c>
      <c r="M623" s="183" t="s">
        <v>348</v>
      </c>
      <c r="N623" s="186">
        <v>2082109.03</v>
      </c>
      <c r="O623" s="183" t="s">
        <v>287</v>
      </c>
      <c r="P623" s="183" t="s">
        <v>356</v>
      </c>
      <c r="Q623" s="183" t="s">
        <v>287</v>
      </c>
      <c r="R623" s="183" t="s">
        <v>287</v>
      </c>
      <c r="S623" s="183" t="s">
        <v>1657</v>
      </c>
      <c r="T623" s="183" t="s">
        <v>287</v>
      </c>
    </row>
    <row r="624" spans="1:20" s="183" customFormat="1" ht="14.1" customHeight="1">
      <c r="A624" s="184" t="s">
        <v>287</v>
      </c>
      <c r="B624" s="183" t="s">
        <v>288</v>
      </c>
      <c r="C624" s="183" t="s">
        <v>414</v>
      </c>
      <c r="D624" s="183" t="s">
        <v>1658</v>
      </c>
      <c r="E624" s="183" t="s">
        <v>410</v>
      </c>
      <c r="F624" s="183" t="s">
        <v>370</v>
      </c>
      <c r="G624" s="183" t="s">
        <v>411</v>
      </c>
      <c r="H624" s="183" t="s">
        <v>1659</v>
      </c>
      <c r="I624" s="183" t="s">
        <v>417</v>
      </c>
      <c r="J624" s="183" t="s">
        <v>287</v>
      </c>
      <c r="K624" s="185">
        <v>45293</v>
      </c>
      <c r="L624" s="185">
        <v>45293</v>
      </c>
      <c r="M624" s="183" t="s">
        <v>348</v>
      </c>
      <c r="N624" s="186">
        <v>2330649.9</v>
      </c>
      <c r="O624" s="183" t="s">
        <v>287</v>
      </c>
      <c r="P624" s="183" t="s">
        <v>356</v>
      </c>
      <c r="Q624" s="183" t="s">
        <v>287</v>
      </c>
      <c r="R624" s="183" t="s">
        <v>468</v>
      </c>
      <c r="S624" s="183" t="s">
        <v>419</v>
      </c>
      <c r="T624" s="183" t="s">
        <v>287</v>
      </c>
    </row>
    <row r="625" spans="1:20" s="183" customFormat="1" ht="14.1" customHeight="1">
      <c r="A625" s="184" t="s">
        <v>287</v>
      </c>
      <c r="B625" s="183" t="s">
        <v>288</v>
      </c>
      <c r="C625" s="183" t="s">
        <v>1630</v>
      </c>
      <c r="D625" s="183" t="s">
        <v>1660</v>
      </c>
      <c r="E625" s="183" t="s">
        <v>410</v>
      </c>
      <c r="F625" s="183" t="s">
        <v>370</v>
      </c>
      <c r="G625" s="183" t="s">
        <v>411</v>
      </c>
      <c r="H625" s="183" t="s">
        <v>1661</v>
      </c>
      <c r="I625" s="183" t="s">
        <v>417</v>
      </c>
      <c r="J625" s="183" t="s">
        <v>287</v>
      </c>
      <c r="K625" s="185">
        <v>45294</v>
      </c>
      <c r="L625" s="185">
        <v>45294</v>
      </c>
      <c r="M625" s="183" t="s">
        <v>348</v>
      </c>
      <c r="N625" s="186">
        <v>2733055.62</v>
      </c>
      <c r="O625" s="183" t="s">
        <v>287</v>
      </c>
      <c r="P625" s="183" t="s">
        <v>356</v>
      </c>
      <c r="Q625" s="183" t="s">
        <v>287</v>
      </c>
      <c r="R625" s="183" t="s">
        <v>468</v>
      </c>
      <c r="S625" s="183" t="s">
        <v>419</v>
      </c>
      <c r="T625" s="183" t="s">
        <v>287</v>
      </c>
    </row>
    <row r="626" spans="1:20" s="183" customFormat="1" ht="14.1" customHeight="1">
      <c r="A626" s="184" t="s">
        <v>287</v>
      </c>
      <c r="B626" s="183" t="s">
        <v>288</v>
      </c>
      <c r="C626" s="183" t="s">
        <v>1630</v>
      </c>
      <c r="D626" s="183" t="s">
        <v>1662</v>
      </c>
      <c r="E626" s="183" t="s">
        <v>410</v>
      </c>
      <c r="F626" s="183" t="s">
        <v>370</v>
      </c>
      <c r="G626" s="183" t="s">
        <v>411</v>
      </c>
      <c r="H626" s="183" t="s">
        <v>1663</v>
      </c>
      <c r="I626" s="183" t="s">
        <v>417</v>
      </c>
      <c r="J626" s="183" t="s">
        <v>287</v>
      </c>
      <c r="K626" s="185">
        <v>45294</v>
      </c>
      <c r="L626" s="185">
        <v>45294</v>
      </c>
      <c r="M626" s="183" t="s">
        <v>348</v>
      </c>
      <c r="N626" s="186">
        <v>3790719.6</v>
      </c>
      <c r="O626" s="183" t="s">
        <v>287</v>
      </c>
      <c r="P626" s="183" t="s">
        <v>356</v>
      </c>
      <c r="Q626" s="183" t="s">
        <v>287</v>
      </c>
      <c r="R626" s="183" t="s">
        <v>468</v>
      </c>
      <c r="S626" s="183" t="s">
        <v>419</v>
      </c>
      <c r="T626" s="183" t="s">
        <v>287</v>
      </c>
    </row>
    <row r="627" spans="1:20" s="183" customFormat="1" ht="14.1" customHeight="1">
      <c r="A627" s="184" t="s">
        <v>287</v>
      </c>
      <c r="B627" s="183" t="s">
        <v>288</v>
      </c>
      <c r="C627" s="183" t="s">
        <v>414</v>
      </c>
      <c r="D627" s="183" t="s">
        <v>1664</v>
      </c>
      <c r="E627" s="183" t="s">
        <v>410</v>
      </c>
      <c r="F627" s="183" t="s">
        <v>370</v>
      </c>
      <c r="G627" s="183" t="s">
        <v>411</v>
      </c>
      <c r="H627" s="183" t="s">
        <v>1665</v>
      </c>
      <c r="I627" s="183" t="s">
        <v>417</v>
      </c>
      <c r="J627" s="183" t="s">
        <v>287</v>
      </c>
      <c r="K627" s="185">
        <v>45293</v>
      </c>
      <c r="L627" s="185">
        <v>45293</v>
      </c>
      <c r="M627" s="183" t="s">
        <v>348</v>
      </c>
      <c r="N627" s="186">
        <v>4234760.5599999996</v>
      </c>
      <c r="O627" s="183" t="s">
        <v>287</v>
      </c>
      <c r="P627" s="183" t="s">
        <v>356</v>
      </c>
      <c r="Q627" s="183" t="s">
        <v>287</v>
      </c>
      <c r="R627" s="183" t="s">
        <v>468</v>
      </c>
      <c r="S627" s="183" t="s">
        <v>419</v>
      </c>
      <c r="T627" s="183" t="s">
        <v>287</v>
      </c>
    </row>
    <row r="628" spans="1:20" s="183" customFormat="1" ht="14.1" customHeight="1">
      <c r="A628" s="184" t="s">
        <v>287</v>
      </c>
      <c r="B628" s="183" t="s">
        <v>288</v>
      </c>
      <c r="C628" s="183" t="s">
        <v>1630</v>
      </c>
      <c r="D628" s="183" t="s">
        <v>1666</v>
      </c>
      <c r="E628" s="183" t="s">
        <v>410</v>
      </c>
      <c r="F628" s="183" t="s">
        <v>370</v>
      </c>
      <c r="G628" s="183" t="s">
        <v>411</v>
      </c>
      <c r="H628" s="183" t="s">
        <v>1667</v>
      </c>
      <c r="I628" s="183" t="s">
        <v>417</v>
      </c>
      <c r="J628" s="183" t="s">
        <v>287</v>
      </c>
      <c r="K628" s="185">
        <v>45294</v>
      </c>
      <c r="L628" s="185">
        <v>45294</v>
      </c>
      <c r="M628" s="183" t="s">
        <v>348</v>
      </c>
      <c r="N628" s="186">
        <v>5083936.4400000004</v>
      </c>
      <c r="O628" s="183" t="s">
        <v>287</v>
      </c>
      <c r="P628" s="183" t="s">
        <v>356</v>
      </c>
      <c r="Q628" s="183" t="s">
        <v>287</v>
      </c>
      <c r="R628" s="183" t="s">
        <v>468</v>
      </c>
      <c r="S628" s="183" t="s">
        <v>419</v>
      </c>
      <c r="T628" s="183" t="s">
        <v>287</v>
      </c>
    </row>
    <row r="629" spans="1:20" s="183" customFormat="1" ht="14.1" customHeight="1">
      <c r="A629" s="184" t="s">
        <v>287</v>
      </c>
      <c r="B629" s="183" t="s">
        <v>288</v>
      </c>
      <c r="C629" s="183" t="s">
        <v>1630</v>
      </c>
      <c r="D629" s="183" t="s">
        <v>1668</v>
      </c>
      <c r="E629" s="183" t="s">
        <v>410</v>
      </c>
      <c r="F629" s="183" t="s">
        <v>370</v>
      </c>
      <c r="G629" s="183" t="s">
        <v>411</v>
      </c>
      <c r="H629" s="183" t="s">
        <v>1669</v>
      </c>
      <c r="I629" s="183" t="s">
        <v>417</v>
      </c>
      <c r="J629" s="183" t="s">
        <v>287</v>
      </c>
      <c r="K629" s="185">
        <v>45294</v>
      </c>
      <c r="L629" s="185">
        <v>45294</v>
      </c>
      <c r="M629" s="183" t="s">
        <v>348</v>
      </c>
      <c r="N629" s="186">
        <v>7195964.5499999998</v>
      </c>
      <c r="O629" s="183" t="s">
        <v>287</v>
      </c>
      <c r="P629" s="183" t="s">
        <v>356</v>
      </c>
      <c r="Q629" s="183" t="s">
        <v>287</v>
      </c>
      <c r="R629" s="183" t="s">
        <v>468</v>
      </c>
      <c r="S629" s="183" t="s">
        <v>419</v>
      </c>
      <c r="T629" s="183" t="s">
        <v>287</v>
      </c>
    </row>
    <row r="630" spans="1:20" s="183" customFormat="1" ht="14.1" customHeight="1">
      <c r="A630" s="184" t="s">
        <v>287</v>
      </c>
      <c r="B630" s="183" t="s">
        <v>288</v>
      </c>
      <c r="C630" s="183" t="s">
        <v>1630</v>
      </c>
      <c r="D630" s="183" t="s">
        <v>1586</v>
      </c>
      <c r="E630" s="183" t="s">
        <v>410</v>
      </c>
      <c r="F630" s="183" t="s">
        <v>370</v>
      </c>
      <c r="G630" s="183" t="s">
        <v>411</v>
      </c>
      <c r="H630" s="183" t="s">
        <v>1670</v>
      </c>
      <c r="I630" s="183" t="s">
        <v>417</v>
      </c>
      <c r="J630" s="183" t="s">
        <v>287</v>
      </c>
      <c r="K630" s="185">
        <v>45294</v>
      </c>
      <c r="L630" s="185">
        <v>45294</v>
      </c>
      <c r="M630" s="183" t="s">
        <v>348</v>
      </c>
      <c r="N630" s="186">
        <v>9929454.8900000006</v>
      </c>
      <c r="O630" s="183" t="s">
        <v>287</v>
      </c>
      <c r="P630" s="183" t="s">
        <v>356</v>
      </c>
      <c r="Q630" s="183" t="s">
        <v>287</v>
      </c>
      <c r="R630" s="183" t="s">
        <v>468</v>
      </c>
      <c r="S630" s="183" t="s">
        <v>419</v>
      </c>
      <c r="T630" s="183" t="s">
        <v>287</v>
      </c>
    </row>
    <row r="631" spans="1:20" s="183" customFormat="1" ht="14.1" customHeight="1">
      <c r="A631" s="184" t="s">
        <v>287</v>
      </c>
      <c r="B631" s="183" t="s">
        <v>288</v>
      </c>
      <c r="C631" s="183" t="s">
        <v>1671</v>
      </c>
      <c r="D631" s="183" t="s">
        <v>1672</v>
      </c>
      <c r="E631" s="183" t="s">
        <v>410</v>
      </c>
      <c r="F631" s="183" t="s">
        <v>370</v>
      </c>
      <c r="G631" s="183" t="s">
        <v>411</v>
      </c>
      <c r="H631" s="183" t="s">
        <v>1673</v>
      </c>
      <c r="I631" s="183" t="s">
        <v>417</v>
      </c>
      <c r="J631" s="183" t="s">
        <v>287</v>
      </c>
      <c r="K631" s="185">
        <v>45295</v>
      </c>
      <c r="L631" s="185">
        <v>45295</v>
      </c>
      <c r="M631" s="183" t="s">
        <v>348</v>
      </c>
      <c r="N631" s="186">
        <v>53321978.979999997</v>
      </c>
      <c r="O631" s="183" t="s">
        <v>287</v>
      </c>
      <c r="P631" s="183" t="s">
        <v>356</v>
      </c>
      <c r="Q631" s="183" t="s">
        <v>287</v>
      </c>
      <c r="R631" s="183" t="s">
        <v>287</v>
      </c>
      <c r="S631" s="183" t="s">
        <v>1674</v>
      </c>
      <c r="T631" s="183" t="s">
        <v>287</v>
      </c>
    </row>
    <row r="632" spans="1:20" s="293" customFormat="1">
      <c r="A632" s="319" t="s">
        <v>287</v>
      </c>
      <c r="B632" s="319" t="s">
        <v>287</v>
      </c>
      <c r="C632" s="319" t="s">
        <v>287</v>
      </c>
      <c r="D632" s="319" t="s">
        <v>287</v>
      </c>
      <c r="E632" s="319" t="s">
        <v>287</v>
      </c>
      <c r="F632" s="319" t="s">
        <v>287</v>
      </c>
      <c r="G632" s="319" t="s">
        <v>287</v>
      </c>
      <c r="H632" s="319" t="s">
        <v>287</v>
      </c>
      <c r="I632" s="319" t="s">
        <v>287</v>
      </c>
      <c r="J632" s="319" t="s">
        <v>287</v>
      </c>
      <c r="K632" s="320"/>
      <c r="L632" s="320"/>
      <c r="M632" s="319" t="s">
        <v>287</v>
      </c>
      <c r="N632" s="321">
        <v>101474308.27</v>
      </c>
      <c r="O632" s="319" t="s">
        <v>287</v>
      </c>
      <c r="P632" s="319" t="s">
        <v>287</v>
      </c>
      <c r="Q632" s="319" t="s">
        <v>287</v>
      </c>
      <c r="R632" s="319" t="s">
        <v>287</v>
      </c>
      <c r="S632" s="319" t="s">
        <v>287</v>
      </c>
      <c r="T632" s="319" t="s">
        <v>287</v>
      </c>
    </row>
    <row r="634" spans="1:20">
      <c r="M634" s="183" t="s">
        <v>1675</v>
      </c>
      <c r="N634" s="109">
        <f>SUM(N9:N631)</f>
        <v>113724308.27</v>
      </c>
    </row>
  </sheetData>
  <pageMargins left="1" right="1" top="1.25" bottom="1" header="1" footer="0.75"/>
  <pageSetup fitToWidth="2" fitToHeight="0" orientation="landscape" r:id="rId1"/>
  <headerFooter>
    <oddHeader>&amp;R&amp;"Times New Roman,Regular"WP/II-E-&amp;A 
Page &amp;P of &amp;N</oddHead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pageSetUpPr fitToPage="1"/>
  </sheetPr>
  <dimension ref="A1:U805"/>
  <sheetViews>
    <sheetView tabSelected="1" workbookViewId="0">
      <pane ySplit="3" topLeftCell="A4" activePane="bottomLeft" state="frozen"/>
      <selection pane="bottomLeft"/>
    </sheetView>
  </sheetViews>
  <sheetFormatPr defaultColWidth="9.140625" defaultRowHeight="12.75"/>
  <cols>
    <col min="1" max="1" width="8.42578125" style="93" customWidth="1"/>
    <col min="2" max="2" width="16.5703125" style="93" bestFit="1" customWidth="1"/>
    <col min="3" max="3" width="15.140625" style="93" customWidth="1"/>
    <col min="4" max="4" width="19.28515625" style="93" customWidth="1"/>
    <col min="5" max="5" width="10.140625" style="93" bestFit="1" customWidth="1"/>
    <col min="6" max="6" width="16.28515625" style="93" hidden="1" customWidth="1"/>
    <col min="7" max="7" width="12.7109375" style="93" hidden="1" customWidth="1"/>
    <col min="8" max="8" width="51.28515625" style="93" hidden="1" customWidth="1"/>
    <col min="9" max="9" width="29.85546875" style="93" hidden="1" customWidth="1"/>
    <col min="10" max="10" width="22" style="93" hidden="1" customWidth="1"/>
    <col min="11" max="11" width="46.42578125" style="93" hidden="1" customWidth="1"/>
    <col min="12" max="12" width="10.140625" style="93" bestFit="1" customWidth="1"/>
    <col min="13" max="13" width="15.42578125" style="93" bestFit="1" customWidth="1"/>
    <col min="14" max="14" width="18.140625" style="93" bestFit="1" customWidth="1"/>
    <col min="15" max="15" width="15.85546875" style="93" customWidth="1"/>
    <col min="16" max="16" width="15.28515625" style="93" customWidth="1"/>
    <col min="17" max="16384" width="9.140625" style="93"/>
  </cols>
  <sheetData>
    <row r="1" spans="1:21">
      <c r="A1" s="1" t="s">
        <v>1676</v>
      </c>
    </row>
    <row r="2" spans="1:21">
      <c r="A2" s="1" t="s">
        <v>1677</v>
      </c>
    </row>
    <row r="3" spans="1:21">
      <c r="A3" s="140" t="s">
        <v>1678</v>
      </c>
    </row>
    <row r="6" spans="1:21" ht="51">
      <c r="A6" s="182" t="s">
        <v>267</v>
      </c>
      <c r="B6" s="217" t="s">
        <v>268</v>
      </c>
      <c r="C6" s="217" t="s">
        <v>269</v>
      </c>
      <c r="D6" s="217" t="s">
        <v>14</v>
      </c>
      <c r="E6" s="217" t="s">
        <v>270</v>
      </c>
      <c r="F6" s="182" t="s">
        <v>271</v>
      </c>
      <c r="G6" s="217" t="s">
        <v>272</v>
      </c>
      <c r="H6" s="217" t="s">
        <v>273</v>
      </c>
      <c r="I6" s="182" t="s">
        <v>274</v>
      </c>
      <c r="J6" s="217" t="s">
        <v>275</v>
      </c>
      <c r="K6" s="217" t="s">
        <v>276</v>
      </c>
      <c r="L6" s="217" t="s">
        <v>277</v>
      </c>
      <c r="M6" s="217" t="s">
        <v>278</v>
      </c>
      <c r="N6" s="182" t="s">
        <v>279</v>
      </c>
      <c r="O6" s="217" t="s">
        <v>280</v>
      </c>
      <c r="P6" s="217" t="s">
        <v>281</v>
      </c>
      <c r="Q6" s="217" t="s">
        <v>282</v>
      </c>
      <c r="R6" s="217" t="s">
        <v>283</v>
      </c>
      <c r="S6" s="217" t="s">
        <v>284</v>
      </c>
      <c r="T6" s="217" t="s">
        <v>285</v>
      </c>
      <c r="U6" s="217" t="s">
        <v>286</v>
      </c>
    </row>
    <row r="7" spans="1:21">
      <c r="A7" s="292" t="s">
        <v>287</v>
      </c>
      <c r="B7" s="293" t="s">
        <v>288</v>
      </c>
      <c r="C7" s="293" t="s">
        <v>1679</v>
      </c>
      <c r="D7" s="293" t="s">
        <v>1680</v>
      </c>
      <c r="E7" s="293" t="s">
        <v>410</v>
      </c>
      <c r="F7" s="293" t="s">
        <v>292</v>
      </c>
      <c r="G7" s="293" t="s">
        <v>293</v>
      </c>
      <c r="H7" s="293" t="s">
        <v>1681</v>
      </c>
      <c r="I7" s="293" t="s">
        <v>417</v>
      </c>
      <c r="J7" s="293" t="s">
        <v>287</v>
      </c>
      <c r="K7" s="294">
        <v>45264</v>
      </c>
      <c r="L7" s="294">
        <v>45264</v>
      </c>
      <c r="M7" s="293" t="s">
        <v>348</v>
      </c>
      <c r="N7" s="295">
        <v>147281.53</v>
      </c>
      <c r="O7" s="293" t="s">
        <v>287</v>
      </c>
      <c r="P7" s="293" t="s">
        <v>356</v>
      </c>
      <c r="Q7" s="293" t="s">
        <v>287</v>
      </c>
      <c r="R7" s="293" t="s">
        <v>468</v>
      </c>
      <c r="S7" s="293" t="s">
        <v>419</v>
      </c>
      <c r="T7" s="293" t="s">
        <v>287</v>
      </c>
      <c r="U7" s="293" t="s">
        <v>1682</v>
      </c>
    </row>
    <row r="8" spans="1:21">
      <c r="A8" s="292" t="s">
        <v>287</v>
      </c>
      <c r="B8" s="293" t="s">
        <v>288</v>
      </c>
      <c r="C8" s="293" t="s">
        <v>1683</v>
      </c>
      <c r="D8" s="293" t="s">
        <v>1684</v>
      </c>
      <c r="E8" s="293" t="s">
        <v>410</v>
      </c>
      <c r="F8" s="293" t="s">
        <v>370</v>
      </c>
      <c r="G8" s="293" t="s">
        <v>293</v>
      </c>
      <c r="H8" s="293" t="s">
        <v>1685</v>
      </c>
      <c r="I8" s="293" t="s">
        <v>417</v>
      </c>
      <c r="J8" s="293" t="s">
        <v>287</v>
      </c>
      <c r="K8" s="294">
        <v>44938</v>
      </c>
      <c r="L8" s="294">
        <v>44938</v>
      </c>
      <c r="M8" s="293" t="s">
        <v>348</v>
      </c>
      <c r="N8" s="295">
        <v>11651.35</v>
      </c>
      <c r="O8" s="293" t="s">
        <v>287</v>
      </c>
      <c r="P8" s="293" t="s">
        <v>356</v>
      </c>
      <c r="Q8" s="293" t="s">
        <v>287</v>
      </c>
      <c r="R8" s="293" t="s">
        <v>418</v>
      </c>
      <c r="S8" s="293" t="s">
        <v>1029</v>
      </c>
      <c r="T8" s="293" t="s">
        <v>287</v>
      </c>
      <c r="U8" s="293" t="s">
        <v>1686</v>
      </c>
    </row>
    <row r="9" spans="1:21">
      <c r="A9" s="292" t="s">
        <v>287</v>
      </c>
      <c r="B9" s="293" t="s">
        <v>288</v>
      </c>
      <c r="C9" s="293" t="s">
        <v>1687</v>
      </c>
      <c r="D9" s="293" t="s">
        <v>1688</v>
      </c>
      <c r="E9" s="293" t="s">
        <v>410</v>
      </c>
      <c r="F9" s="293" t="s">
        <v>303</v>
      </c>
      <c r="G9" s="293" t="s">
        <v>293</v>
      </c>
      <c r="H9" s="293" t="s">
        <v>1689</v>
      </c>
      <c r="I9" s="293" t="s">
        <v>417</v>
      </c>
      <c r="J9" s="293" t="s">
        <v>287</v>
      </c>
      <c r="K9" s="294">
        <v>44978</v>
      </c>
      <c r="L9" s="294">
        <v>44978</v>
      </c>
      <c r="M9" s="293" t="s">
        <v>348</v>
      </c>
      <c r="N9" s="295">
        <v>75252.179999999993</v>
      </c>
      <c r="O9" s="293" t="s">
        <v>287</v>
      </c>
      <c r="P9" s="293" t="s">
        <v>356</v>
      </c>
      <c r="Q9" s="293" t="s">
        <v>287</v>
      </c>
      <c r="R9" s="293" t="s">
        <v>287</v>
      </c>
      <c r="S9" s="293" t="s">
        <v>1674</v>
      </c>
      <c r="T9" s="293" t="s">
        <v>287</v>
      </c>
      <c r="U9" s="293" t="s">
        <v>1690</v>
      </c>
    </row>
    <row r="10" spans="1:21">
      <c r="A10" s="292" t="s">
        <v>287</v>
      </c>
      <c r="B10" s="293" t="s">
        <v>288</v>
      </c>
      <c r="C10" s="293" t="s">
        <v>1691</v>
      </c>
      <c r="D10" s="293" t="s">
        <v>1688</v>
      </c>
      <c r="E10" s="293" t="s">
        <v>410</v>
      </c>
      <c r="F10" s="293" t="s">
        <v>303</v>
      </c>
      <c r="G10" s="293" t="s">
        <v>293</v>
      </c>
      <c r="H10" s="293" t="s">
        <v>1692</v>
      </c>
      <c r="I10" s="293" t="s">
        <v>417</v>
      </c>
      <c r="J10" s="293" t="s">
        <v>287</v>
      </c>
      <c r="K10" s="294">
        <v>44959</v>
      </c>
      <c r="L10" s="294">
        <v>44959</v>
      </c>
      <c r="M10" s="293" t="s">
        <v>348</v>
      </c>
      <c r="N10" s="295">
        <v>980161.94</v>
      </c>
      <c r="O10" s="293" t="s">
        <v>287</v>
      </c>
      <c r="P10" s="293" t="s">
        <v>356</v>
      </c>
      <c r="Q10" s="293" t="s">
        <v>287</v>
      </c>
      <c r="R10" s="293" t="s">
        <v>287</v>
      </c>
      <c r="S10" s="293" t="s">
        <v>1674</v>
      </c>
      <c r="T10" s="293" t="s">
        <v>287</v>
      </c>
      <c r="U10" s="293" t="s">
        <v>1693</v>
      </c>
    </row>
    <row r="11" spans="1:21">
      <c r="A11" s="292" t="s">
        <v>287</v>
      </c>
      <c r="B11" s="293" t="s">
        <v>288</v>
      </c>
      <c r="C11" s="293" t="s">
        <v>1694</v>
      </c>
      <c r="D11" s="293" t="s">
        <v>1695</v>
      </c>
      <c r="E11" s="293" t="s">
        <v>410</v>
      </c>
      <c r="F11" s="293" t="s">
        <v>370</v>
      </c>
      <c r="G11" s="293" t="s">
        <v>293</v>
      </c>
      <c r="H11" s="293" t="s">
        <v>1696</v>
      </c>
      <c r="I11" s="293" t="s">
        <v>417</v>
      </c>
      <c r="J11" s="293" t="s">
        <v>287</v>
      </c>
      <c r="K11" s="294">
        <v>44936</v>
      </c>
      <c r="L11" s="294">
        <v>44936</v>
      </c>
      <c r="M11" s="293" t="s">
        <v>348</v>
      </c>
      <c r="N11" s="295">
        <v>50019824.5</v>
      </c>
      <c r="O11" s="293" t="s">
        <v>287</v>
      </c>
      <c r="P11" s="293" t="s">
        <v>356</v>
      </c>
      <c r="Q11" s="293" t="s">
        <v>287</v>
      </c>
      <c r="R11" s="293" t="s">
        <v>287</v>
      </c>
      <c r="S11" s="293" t="s">
        <v>1674</v>
      </c>
      <c r="T11" s="293" t="s">
        <v>287</v>
      </c>
      <c r="U11" s="293" t="s">
        <v>1686</v>
      </c>
    </row>
    <row r="12" spans="1:21">
      <c r="A12" s="292" t="s">
        <v>287</v>
      </c>
      <c r="B12" s="293" t="s">
        <v>288</v>
      </c>
      <c r="C12" s="293" t="s">
        <v>1683</v>
      </c>
      <c r="D12" s="293" t="s">
        <v>1697</v>
      </c>
      <c r="E12" s="293" t="s">
        <v>410</v>
      </c>
      <c r="F12" s="293" t="s">
        <v>370</v>
      </c>
      <c r="G12" s="293" t="s">
        <v>293</v>
      </c>
      <c r="H12" s="293" t="s">
        <v>1698</v>
      </c>
      <c r="I12" s="293" t="s">
        <v>417</v>
      </c>
      <c r="J12" s="293" t="s">
        <v>287</v>
      </c>
      <c r="K12" s="294">
        <v>44938</v>
      </c>
      <c r="L12" s="294">
        <v>44938</v>
      </c>
      <c r="M12" s="293" t="s">
        <v>348</v>
      </c>
      <c r="N12" s="295">
        <v>1777.48</v>
      </c>
      <c r="O12" s="293" t="s">
        <v>287</v>
      </c>
      <c r="P12" s="293" t="s">
        <v>356</v>
      </c>
      <c r="Q12" s="293" t="s">
        <v>287</v>
      </c>
      <c r="R12" s="293" t="s">
        <v>418</v>
      </c>
      <c r="S12" s="293" t="s">
        <v>1029</v>
      </c>
      <c r="T12" s="293" t="s">
        <v>287</v>
      </c>
      <c r="U12" s="293" t="s">
        <v>1686</v>
      </c>
    </row>
    <row r="13" spans="1:21">
      <c r="A13" s="292" t="s">
        <v>287</v>
      </c>
      <c r="B13" s="293" t="s">
        <v>288</v>
      </c>
      <c r="C13" s="293" t="s">
        <v>1683</v>
      </c>
      <c r="D13" s="293" t="s">
        <v>1699</v>
      </c>
      <c r="E13" s="293" t="s">
        <v>410</v>
      </c>
      <c r="F13" s="293" t="s">
        <v>370</v>
      </c>
      <c r="G13" s="293" t="s">
        <v>293</v>
      </c>
      <c r="H13" s="293" t="s">
        <v>1700</v>
      </c>
      <c r="I13" s="293" t="s">
        <v>417</v>
      </c>
      <c r="J13" s="293" t="s">
        <v>287</v>
      </c>
      <c r="K13" s="294">
        <v>44938</v>
      </c>
      <c r="L13" s="294">
        <v>44938</v>
      </c>
      <c r="M13" s="293" t="s">
        <v>348</v>
      </c>
      <c r="N13" s="295">
        <v>744.8</v>
      </c>
      <c r="O13" s="293" t="s">
        <v>287</v>
      </c>
      <c r="P13" s="293" t="s">
        <v>356</v>
      </c>
      <c r="Q13" s="293" t="s">
        <v>287</v>
      </c>
      <c r="R13" s="293" t="s">
        <v>418</v>
      </c>
      <c r="S13" s="293" t="s">
        <v>1029</v>
      </c>
      <c r="T13" s="293" t="s">
        <v>287</v>
      </c>
      <c r="U13" s="293" t="s">
        <v>1686</v>
      </c>
    </row>
    <row r="14" spans="1:21">
      <c r="A14" s="292" t="s">
        <v>287</v>
      </c>
      <c r="B14" s="293" t="s">
        <v>288</v>
      </c>
      <c r="C14" s="293" t="s">
        <v>1683</v>
      </c>
      <c r="D14" s="293" t="s">
        <v>1701</v>
      </c>
      <c r="E14" s="293" t="s">
        <v>410</v>
      </c>
      <c r="F14" s="293" t="s">
        <v>370</v>
      </c>
      <c r="G14" s="293" t="s">
        <v>293</v>
      </c>
      <c r="H14" s="293" t="s">
        <v>1702</v>
      </c>
      <c r="I14" s="293" t="s">
        <v>417</v>
      </c>
      <c r="J14" s="293" t="s">
        <v>287</v>
      </c>
      <c r="K14" s="294">
        <v>44938</v>
      </c>
      <c r="L14" s="294">
        <v>44938</v>
      </c>
      <c r="M14" s="293" t="s">
        <v>348</v>
      </c>
      <c r="N14" s="295">
        <v>92454.720000000001</v>
      </c>
      <c r="O14" s="293" t="s">
        <v>287</v>
      </c>
      <c r="P14" s="293" t="s">
        <v>356</v>
      </c>
      <c r="Q14" s="293" t="s">
        <v>287</v>
      </c>
      <c r="R14" s="293" t="s">
        <v>418</v>
      </c>
      <c r="S14" s="293" t="s">
        <v>1029</v>
      </c>
      <c r="T14" s="293" t="s">
        <v>287</v>
      </c>
      <c r="U14" s="293" t="s">
        <v>1686</v>
      </c>
    </row>
    <row r="15" spans="1:21">
      <c r="A15" s="292" t="s">
        <v>287</v>
      </c>
      <c r="B15" s="293" t="s">
        <v>288</v>
      </c>
      <c r="C15" s="293" t="s">
        <v>1683</v>
      </c>
      <c r="D15" s="293" t="s">
        <v>1703</v>
      </c>
      <c r="E15" s="293" t="s">
        <v>410</v>
      </c>
      <c r="F15" s="293" t="s">
        <v>370</v>
      </c>
      <c r="G15" s="293" t="s">
        <v>293</v>
      </c>
      <c r="H15" s="293" t="s">
        <v>1704</v>
      </c>
      <c r="I15" s="293" t="s">
        <v>417</v>
      </c>
      <c r="J15" s="293" t="s">
        <v>287</v>
      </c>
      <c r="K15" s="294">
        <v>44938</v>
      </c>
      <c r="L15" s="294">
        <v>44938</v>
      </c>
      <c r="M15" s="293" t="s">
        <v>348</v>
      </c>
      <c r="N15" s="295">
        <v>781.94</v>
      </c>
      <c r="O15" s="293" t="s">
        <v>287</v>
      </c>
      <c r="P15" s="293" t="s">
        <v>356</v>
      </c>
      <c r="Q15" s="293" t="s">
        <v>287</v>
      </c>
      <c r="R15" s="293" t="s">
        <v>418</v>
      </c>
      <c r="S15" s="293" t="s">
        <v>1029</v>
      </c>
      <c r="T15" s="293" t="s">
        <v>287</v>
      </c>
      <c r="U15" s="293" t="s">
        <v>1686</v>
      </c>
    </row>
    <row r="16" spans="1:21">
      <c r="A16" s="292" t="s">
        <v>287</v>
      </c>
      <c r="B16" s="293" t="s">
        <v>288</v>
      </c>
      <c r="C16" s="293" t="s">
        <v>1683</v>
      </c>
      <c r="D16" s="293" t="s">
        <v>1705</v>
      </c>
      <c r="E16" s="293" t="s">
        <v>410</v>
      </c>
      <c r="F16" s="293" t="s">
        <v>370</v>
      </c>
      <c r="G16" s="293" t="s">
        <v>293</v>
      </c>
      <c r="H16" s="293" t="s">
        <v>1706</v>
      </c>
      <c r="I16" s="293" t="s">
        <v>417</v>
      </c>
      <c r="J16" s="293" t="s">
        <v>287</v>
      </c>
      <c r="K16" s="294">
        <v>44938</v>
      </c>
      <c r="L16" s="294">
        <v>44938</v>
      </c>
      <c r="M16" s="293" t="s">
        <v>348</v>
      </c>
      <c r="N16" s="295">
        <v>8325.94</v>
      </c>
      <c r="O16" s="293" t="s">
        <v>287</v>
      </c>
      <c r="P16" s="293" t="s">
        <v>356</v>
      </c>
      <c r="Q16" s="293" t="s">
        <v>287</v>
      </c>
      <c r="R16" s="293" t="s">
        <v>418</v>
      </c>
      <c r="S16" s="293" t="s">
        <v>1029</v>
      </c>
      <c r="T16" s="293" t="s">
        <v>287</v>
      </c>
      <c r="U16" s="293" t="s">
        <v>1686</v>
      </c>
    </row>
    <row r="17" spans="1:21">
      <c r="A17" s="292" t="s">
        <v>287</v>
      </c>
      <c r="B17" s="293" t="s">
        <v>288</v>
      </c>
      <c r="C17" s="293" t="s">
        <v>1683</v>
      </c>
      <c r="D17" s="293" t="s">
        <v>1707</v>
      </c>
      <c r="E17" s="293" t="s">
        <v>410</v>
      </c>
      <c r="F17" s="293" t="s">
        <v>370</v>
      </c>
      <c r="G17" s="293" t="s">
        <v>293</v>
      </c>
      <c r="H17" s="293" t="s">
        <v>1708</v>
      </c>
      <c r="I17" s="293" t="s">
        <v>417</v>
      </c>
      <c r="J17" s="293" t="s">
        <v>287</v>
      </c>
      <c r="K17" s="294">
        <v>44938</v>
      </c>
      <c r="L17" s="294">
        <v>44938</v>
      </c>
      <c r="M17" s="293" t="s">
        <v>348</v>
      </c>
      <c r="N17" s="295">
        <v>4085.24</v>
      </c>
      <c r="O17" s="293" t="s">
        <v>287</v>
      </c>
      <c r="P17" s="293" t="s">
        <v>356</v>
      </c>
      <c r="Q17" s="293" t="s">
        <v>287</v>
      </c>
      <c r="R17" s="293" t="s">
        <v>418</v>
      </c>
      <c r="S17" s="293" t="s">
        <v>1029</v>
      </c>
      <c r="T17" s="293" t="s">
        <v>287</v>
      </c>
      <c r="U17" s="293" t="s">
        <v>1686</v>
      </c>
    </row>
    <row r="18" spans="1:21">
      <c r="A18" s="292" t="s">
        <v>287</v>
      </c>
      <c r="B18" s="293" t="s">
        <v>288</v>
      </c>
      <c r="C18" s="293" t="s">
        <v>1683</v>
      </c>
      <c r="D18" s="293" t="s">
        <v>1709</v>
      </c>
      <c r="E18" s="293" t="s">
        <v>410</v>
      </c>
      <c r="F18" s="293" t="s">
        <v>370</v>
      </c>
      <c r="G18" s="293" t="s">
        <v>293</v>
      </c>
      <c r="H18" s="293" t="s">
        <v>1710</v>
      </c>
      <c r="I18" s="293" t="s">
        <v>417</v>
      </c>
      <c r="J18" s="293" t="s">
        <v>287</v>
      </c>
      <c r="K18" s="294">
        <v>44938</v>
      </c>
      <c r="L18" s="294">
        <v>44938</v>
      </c>
      <c r="M18" s="293" t="s">
        <v>348</v>
      </c>
      <c r="N18" s="295">
        <v>9964.58</v>
      </c>
      <c r="O18" s="293" t="s">
        <v>287</v>
      </c>
      <c r="P18" s="293" t="s">
        <v>356</v>
      </c>
      <c r="Q18" s="293" t="s">
        <v>287</v>
      </c>
      <c r="R18" s="293" t="s">
        <v>418</v>
      </c>
      <c r="S18" s="293" t="s">
        <v>1029</v>
      </c>
      <c r="T18" s="293" t="s">
        <v>287</v>
      </c>
      <c r="U18" s="293" t="s">
        <v>1686</v>
      </c>
    </row>
    <row r="19" spans="1:21">
      <c r="A19" s="292" t="s">
        <v>287</v>
      </c>
      <c r="B19" s="293" t="s">
        <v>288</v>
      </c>
      <c r="C19" s="293" t="s">
        <v>1683</v>
      </c>
      <c r="D19" s="293" t="s">
        <v>1711</v>
      </c>
      <c r="E19" s="293" t="s">
        <v>410</v>
      </c>
      <c r="F19" s="293" t="s">
        <v>370</v>
      </c>
      <c r="G19" s="293" t="s">
        <v>293</v>
      </c>
      <c r="H19" s="293" t="s">
        <v>1712</v>
      </c>
      <c r="I19" s="293" t="s">
        <v>417</v>
      </c>
      <c r="J19" s="293" t="s">
        <v>287</v>
      </c>
      <c r="K19" s="294">
        <v>44938</v>
      </c>
      <c r="L19" s="294">
        <v>44938</v>
      </c>
      <c r="M19" s="293" t="s">
        <v>348</v>
      </c>
      <c r="N19" s="295">
        <v>6231.32</v>
      </c>
      <c r="O19" s="293" t="s">
        <v>287</v>
      </c>
      <c r="P19" s="293" t="s">
        <v>356</v>
      </c>
      <c r="Q19" s="293" t="s">
        <v>287</v>
      </c>
      <c r="R19" s="293" t="s">
        <v>418</v>
      </c>
      <c r="S19" s="293" t="s">
        <v>1029</v>
      </c>
      <c r="T19" s="293" t="s">
        <v>287</v>
      </c>
      <c r="U19" s="293" t="s">
        <v>1686</v>
      </c>
    </row>
    <row r="20" spans="1:21">
      <c r="A20" s="292" t="s">
        <v>287</v>
      </c>
      <c r="B20" s="293" t="s">
        <v>288</v>
      </c>
      <c r="C20" s="293" t="s">
        <v>1683</v>
      </c>
      <c r="D20" s="293" t="s">
        <v>1713</v>
      </c>
      <c r="E20" s="293" t="s">
        <v>410</v>
      </c>
      <c r="F20" s="293" t="s">
        <v>370</v>
      </c>
      <c r="G20" s="293" t="s">
        <v>293</v>
      </c>
      <c r="H20" s="293" t="s">
        <v>1714</v>
      </c>
      <c r="I20" s="293" t="s">
        <v>417</v>
      </c>
      <c r="J20" s="293" t="s">
        <v>287</v>
      </c>
      <c r="K20" s="294">
        <v>44938</v>
      </c>
      <c r="L20" s="294">
        <v>44938</v>
      </c>
      <c r="M20" s="293" t="s">
        <v>348</v>
      </c>
      <c r="N20" s="295">
        <v>8950.2000000000007</v>
      </c>
      <c r="O20" s="293" t="s">
        <v>287</v>
      </c>
      <c r="P20" s="293" t="s">
        <v>356</v>
      </c>
      <c r="Q20" s="293" t="s">
        <v>287</v>
      </c>
      <c r="R20" s="293" t="s">
        <v>418</v>
      </c>
      <c r="S20" s="293" t="s">
        <v>1029</v>
      </c>
      <c r="T20" s="293" t="s">
        <v>287</v>
      </c>
      <c r="U20" s="293" t="s">
        <v>1686</v>
      </c>
    </row>
    <row r="21" spans="1:21">
      <c r="A21" s="292" t="s">
        <v>287</v>
      </c>
      <c r="B21" s="293" t="s">
        <v>288</v>
      </c>
      <c r="C21" s="293" t="s">
        <v>1683</v>
      </c>
      <c r="D21" s="293" t="s">
        <v>1715</v>
      </c>
      <c r="E21" s="293" t="s">
        <v>410</v>
      </c>
      <c r="F21" s="293" t="s">
        <v>370</v>
      </c>
      <c r="G21" s="293" t="s">
        <v>293</v>
      </c>
      <c r="H21" s="293" t="s">
        <v>1716</v>
      </c>
      <c r="I21" s="293" t="s">
        <v>417</v>
      </c>
      <c r="J21" s="293" t="s">
        <v>287</v>
      </c>
      <c r="K21" s="294">
        <v>44938</v>
      </c>
      <c r="L21" s="294">
        <v>44938</v>
      </c>
      <c r="M21" s="293" t="s">
        <v>348</v>
      </c>
      <c r="N21" s="295">
        <v>6699.24</v>
      </c>
      <c r="O21" s="293" t="s">
        <v>287</v>
      </c>
      <c r="P21" s="293" t="s">
        <v>356</v>
      </c>
      <c r="Q21" s="293" t="s">
        <v>287</v>
      </c>
      <c r="R21" s="293" t="s">
        <v>418</v>
      </c>
      <c r="S21" s="293" t="s">
        <v>1029</v>
      </c>
      <c r="T21" s="293" t="s">
        <v>287</v>
      </c>
      <c r="U21" s="293" t="s">
        <v>1686</v>
      </c>
    </row>
    <row r="22" spans="1:21">
      <c r="A22" s="292" t="s">
        <v>287</v>
      </c>
      <c r="B22" s="293" t="s">
        <v>288</v>
      </c>
      <c r="C22" s="293" t="s">
        <v>1683</v>
      </c>
      <c r="D22" s="293" t="s">
        <v>1717</v>
      </c>
      <c r="E22" s="293" t="s">
        <v>410</v>
      </c>
      <c r="F22" s="293" t="s">
        <v>370</v>
      </c>
      <c r="G22" s="293" t="s">
        <v>293</v>
      </c>
      <c r="H22" s="293" t="s">
        <v>1718</v>
      </c>
      <c r="I22" s="293" t="s">
        <v>417</v>
      </c>
      <c r="J22" s="293" t="s">
        <v>287</v>
      </c>
      <c r="K22" s="294">
        <v>44938</v>
      </c>
      <c r="L22" s="294">
        <v>44938</v>
      </c>
      <c r="M22" s="293" t="s">
        <v>348</v>
      </c>
      <c r="N22" s="295">
        <v>4309.8900000000003</v>
      </c>
      <c r="O22" s="293" t="s">
        <v>287</v>
      </c>
      <c r="P22" s="293" t="s">
        <v>356</v>
      </c>
      <c r="Q22" s="293" t="s">
        <v>287</v>
      </c>
      <c r="R22" s="293" t="s">
        <v>418</v>
      </c>
      <c r="S22" s="293" t="s">
        <v>1029</v>
      </c>
      <c r="T22" s="293" t="s">
        <v>287</v>
      </c>
      <c r="U22" s="293" t="s">
        <v>1686</v>
      </c>
    </row>
    <row r="23" spans="1:21">
      <c r="A23" s="292" t="s">
        <v>287</v>
      </c>
      <c r="B23" s="293" t="s">
        <v>288</v>
      </c>
      <c r="C23" s="293" t="s">
        <v>1683</v>
      </c>
      <c r="D23" s="293" t="s">
        <v>1719</v>
      </c>
      <c r="E23" s="293" t="s">
        <v>410</v>
      </c>
      <c r="F23" s="293" t="s">
        <v>370</v>
      </c>
      <c r="G23" s="293" t="s">
        <v>293</v>
      </c>
      <c r="H23" s="293" t="s">
        <v>1720</v>
      </c>
      <c r="I23" s="293" t="s">
        <v>417</v>
      </c>
      <c r="J23" s="293" t="s">
        <v>287</v>
      </c>
      <c r="K23" s="294">
        <v>44938</v>
      </c>
      <c r="L23" s="294">
        <v>44938</v>
      </c>
      <c r="M23" s="293" t="s">
        <v>348</v>
      </c>
      <c r="N23" s="295">
        <v>1196543.92</v>
      </c>
      <c r="O23" s="293" t="s">
        <v>287</v>
      </c>
      <c r="P23" s="293" t="s">
        <v>356</v>
      </c>
      <c r="Q23" s="293" t="s">
        <v>287</v>
      </c>
      <c r="R23" s="293" t="s">
        <v>468</v>
      </c>
      <c r="S23" s="293" t="s">
        <v>1029</v>
      </c>
      <c r="T23" s="293" t="s">
        <v>287</v>
      </c>
      <c r="U23" s="293" t="s">
        <v>1686</v>
      </c>
    </row>
    <row r="24" spans="1:21">
      <c r="A24" s="292" t="s">
        <v>287</v>
      </c>
      <c r="B24" s="293" t="s">
        <v>288</v>
      </c>
      <c r="C24" s="293" t="s">
        <v>1683</v>
      </c>
      <c r="D24" s="293" t="s">
        <v>1721</v>
      </c>
      <c r="E24" s="293" t="s">
        <v>410</v>
      </c>
      <c r="F24" s="293" t="s">
        <v>370</v>
      </c>
      <c r="G24" s="293" t="s">
        <v>293</v>
      </c>
      <c r="H24" s="293" t="s">
        <v>1722</v>
      </c>
      <c r="I24" s="293" t="s">
        <v>417</v>
      </c>
      <c r="J24" s="293" t="s">
        <v>287</v>
      </c>
      <c r="K24" s="294">
        <v>44938</v>
      </c>
      <c r="L24" s="294">
        <v>44938</v>
      </c>
      <c r="M24" s="293" t="s">
        <v>348</v>
      </c>
      <c r="N24" s="295">
        <v>7534.92</v>
      </c>
      <c r="O24" s="293" t="s">
        <v>287</v>
      </c>
      <c r="P24" s="293" t="s">
        <v>356</v>
      </c>
      <c r="Q24" s="293" t="s">
        <v>287</v>
      </c>
      <c r="R24" s="293" t="s">
        <v>418</v>
      </c>
      <c r="S24" s="293" t="s">
        <v>1029</v>
      </c>
      <c r="T24" s="293" t="s">
        <v>287</v>
      </c>
      <c r="U24" s="293" t="s">
        <v>1686</v>
      </c>
    </row>
    <row r="25" spans="1:21">
      <c r="A25" s="292" t="s">
        <v>287</v>
      </c>
      <c r="B25" s="293" t="s">
        <v>288</v>
      </c>
      <c r="C25" s="293" t="s">
        <v>1683</v>
      </c>
      <c r="D25" s="293" t="s">
        <v>1723</v>
      </c>
      <c r="E25" s="293" t="s">
        <v>410</v>
      </c>
      <c r="F25" s="293" t="s">
        <v>370</v>
      </c>
      <c r="G25" s="293" t="s">
        <v>293</v>
      </c>
      <c r="H25" s="293" t="s">
        <v>1724</v>
      </c>
      <c r="I25" s="293" t="s">
        <v>417</v>
      </c>
      <c r="J25" s="293" t="s">
        <v>287</v>
      </c>
      <c r="K25" s="294">
        <v>44938</v>
      </c>
      <c r="L25" s="294">
        <v>44938</v>
      </c>
      <c r="M25" s="293" t="s">
        <v>348</v>
      </c>
      <c r="N25" s="295">
        <v>5143.1000000000004</v>
      </c>
      <c r="O25" s="293" t="s">
        <v>287</v>
      </c>
      <c r="P25" s="293" t="s">
        <v>356</v>
      </c>
      <c r="Q25" s="293" t="s">
        <v>287</v>
      </c>
      <c r="R25" s="293" t="s">
        <v>418</v>
      </c>
      <c r="S25" s="293" t="s">
        <v>1029</v>
      </c>
      <c r="T25" s="293" t="s">
        <v>287</v>
      </c>
      <c r="U25" s="293" t="s">
        <v>1686</v>
      </c>
    </row>
    <row r="26" spans="1:21">
      <c r="A26" s="292" t="s">
        <v>287</v>
      </c>
      <c r="B26" s="293" t="s">
        <v>288</v>
      </c>
      <c r="C26" s="293" t="s">
        <v>1683</v>
      </c>
      <c r="D26" s="293" t="s">
        <v>1725</v>
      </c>
      <c r="E26" s="293" t="s">
        <v>410</v>
      </c>
      <c r="F26" s="293" t="s">
        <v>370</v>
      </c>
      <c r="G26" s="293" t="s">
        <v>293</v>
      </c>
      <c r="H26" s="293" t="s">
        <v>1726</v>
      </c>
      <c r="I26" s="293" t="s">
        <v>417</v>
      </c>
      <c r="J26" s="293" t="s">
        <v>287</v>
      </c>
      <c r="K26" s="294">
        <v>44938</v>
      </c>
      <c r="L26" s="294">
        <v>44938</v>
      </c>
      <c r="M26" s="293" t="s">
        <v>348</v>
      </c>
      <c r="N26" s="295">
        <v>2271.17</v>
      </c>
      <c r="O26" s="293" t="s">
        <v>287</v>
      </c>
      <c r="P26" s="293" t="s">
        <v>356</v>
      </c>
      <c r="Q26" s="293" t="s">
        <v>287</v>
      </c>
      <c r="R26" s="293" t="s">
        <v>418</v>
      </c>
      <c r="S26" s="293" t="s">
        <v>1029</v>
      </c>
      <c r="T26" s="293" t="s">
        <v>287</v>
      </c>
      <c r="U26" s="293" t="s">
        <v>1686</v>
      </c>
    </row>
    <row r="27" spans="1:21">
      <c r="A27" s="292" t="s">
        <v>287</v>
      </c>
      <c r="B27" s="293" t="s">
        <v>288</v>
      </c>
      <c r="C27" s="293" t="s">
        <v>1683</v>
      </c>
      <c r="D27" s="293" t="s">
        <v>1727</v>
      </c>
      <c r="E27" s="293" t="s">
        <v>410</v>
      </c>
      <c r="F27" s="293" t="s">
        <v>370</v>
      </c>
      <c r="G27" s="293" t="s">
        <v>293</v>
      </c>
      <c r="H27" s="293" t="s">
        <v>1728</v>
      </c>
      <c r="I27" s="293" t="s">
        <v>417</v>
      </c>
      <c r="J27" s="293" t="s">
        <v>287</v>
      </c>
      <c r="K27" s="294">
        <v>44938</v>
      </c>
      <c r="L27" s="294">
        <v>44938</v>
      </c>
      <c r="M27" s="293" t="s">
        <v>348</v>
      </c>
      <c r="N27" s="295">
        <v>8933.94</v>
      </c>
      <c r="O27" s="293" t="s">
        <v>287</v>
      </c>
      <c r="P27" s="293" t="s">
        <v>356</v>
      </c>
      <c r="Q27" s="293" t="s">
        <v>287</v>
      </c>
      <c r="R27" s="293" t="s">
        <v>418</v>
      </c>
      <c r="S27" s="293" t="s">
        <v>1029</v>
      </c>
      <c r="T27" s="293" t="s">
        <v>287</v>
      </c>
      <c r="U27" s="293" t="s">
        <v>1686</v>
      </c>
    </row>
    <row r="28" spans="1:21">
      <c r="A28" s="292" t="s">
        <v>287</v>
      </c>
      <c r="B28" s="293" t="s">
        <v>288</v>
      </c>
      <c r="C28" s="293" t="s">
        <v>1683</v>
      </c>
      <c r="D28" s="293" t="s">
        <v>1729</v>
      </c>
      <c r="E28" s="293" t="s">
        <v>410</v>
      </c>
      <c r="F28" s="293" t="s">
        <v>370</v>
      </c>
      <c r="G28" s="293" t="s">
        <v>293</v>
      </c>
      <c r="H28" s="293" t="s">
        <v>1730</v>
      </c>
      <c r="I28" s="293" t="s">
        <v>417</v>
      </c>
      <c r="J28" s="293" t="s">
        <v>287</v>
      </c>
      <c r="K28" s="294">
        <v>44938</v>
      </c>
      <c r="L28" s="294">
        <v>44938</v>
      </c>
      <c r="M28" s="293" t="s">
        <v>348</v>
      </c>
      <c r="N28" s="295">
        <v>3947.19</v>
      </c>
      <c r="O28" s="293" t="s">
        <v>287</v>
      </c>
      <c r="P28" s="293" t="s">
        <v>356</v>
      </c>
      <c r="Q28" s="293" t="s">
        <v>287</v>
      </c>
      <c r="R28" s="293" t="s">
        <v>418</v>
      </c>
      <c r="S28" s="293" t="s">
        <v>1029</v>
      </c>
      <c r="T28" s="293" t="s">
        <v>287</v>
      </c>
      <c r="U28" s="293" t="s">
        <v>1686</v>
      </c>
    </row>
    <row r="29" spans="1:21">
      <c r="A29" s="292" t="s">
        <v>287</v>
      </c>
      <c r="B29" s="293" t="s">
        <v>288</v>
      </c>
      <c r="C29" s="293" t="s">
        <v>1683</v>
      </c>
      <c r="D29" s="293" t="s">
        <v>1731</v>
      </c>
      <c r="E29" s="293" t="s">
        <v>410</v>
      </c>
      <c r="F29" s="293" t="s">
        <v>370</v>
      </c>
      <c r="G29" s="293" t="s">
        <v>293</v>
      </c>
      <c r="H29" s="293" t="s">
        <v>1732</v>
      </c>
      <c r="I29" s="293" t="s">
        <v>417</v>
      </c>
      <c r="J29" s="293" t="s">
        <v>287</v>
      </c>
      <c r="K29" s="294">
        <v>44938</v>
      </c>
      <c r="L29" s="294">
        <v>44938</v>
      </c>
      <c r="M29" s="293" t="s">
        <v>348</v>
      </c>
      <c r="N29" s="295">
        <v>3714.93</v>
      </c>
      <c r="O29" s="293" t="s">
        <v>287</v>
      </c>
      <c r="P29" s="293" t="s">
        <v>356</v>
      </c>
      <c r="Q29" s="293" t="s">
        <v>287</v>
      </c>
      <c r="R29" s="293" t="s">
        <v>418</v>
      </c>
      <c r="S29" s="293" t="s">
        <v>1029</v>
      </c>
      <c r="T29" s="293" t="s">
        <v>287</v>
      </c>
      <c r="U29" s="293" t="s">
        <v>1686</v>
      </c>
    </row>
    <row r="30" spans="1:21">
      <c r="A30" s="292" t="s">
        <v>287</v>
      </c>
      <c r="B30" s="293" t="s">
        <v>288</v>
      </c>
      <c r="C30" s="293" t="s">
        <v>1683</v>
      </c>
      <c r="D30" s="293" t="s">
        <v>1733</v>
      </c>
      <c r="E30" s="293" t="s">
        <v>410</v>
      </c>
      <c r="F30" s="293" t="s">
        <v>370</v>
      </c>
      <c r="G30" s="293" t="s">
        <v>293</v>
      </c>
      <c r="H30" s="293" t="s">
        <v>1734</v>
      </c>
      <c r="I30" s="293" t="s">
        <v>417</v>
      </c>
      <c r="J30" s="293" t="s">
        <v>287</v>
      </c>
      <c r="K30" s="294">
        <v>44938</v>
      </c>
      <c r="L30" s="294">
        <v>44938</v>
      </c>
      <c r="M30" s="293" t="s">
        <v>348</v>
      </c>
      <c r="N30" s="295">
        <v>653742.28</v>
      </c>
      <c r="O30" s="293" t="s">
        <v>287</v>
      </c>
      <c r="P30" s="293" t="s">
        <v>356</v>
      </c>
      <c r="Q30" s="293" t="s">
        <v>287</v>
      </c>
      <c r="R30" s="293" t="s">
        <v>468</v>
      </c>
      <c r="S30" s="293" t="s">
        <v>1029</v>
      </c>
      <c r="T30" s="293" t="s">
        <v>287</v>
      </c>
      <c r="U30" s="293" t="s">
        <v>1686</v>
      </c>
    </row>
    <row r="31" spans="1:21">
      <c r="A31" s="292" t="s">
        <v>287</v>
      </c>
      <c r="B31" s="293" t="s">
        <v>288</v>
      </c>
      <c r="C31" s="293" t="s">
        <v>1683</v>
      </c>
      <c r="D31" s="293" t="s">
        <v>1735</v>
      </c>
      <c r="E31" s="293" t="s">
        <v>410</v>
      </c>
      <c r="F31" s="293" t="s">
        <v>370</v>
      </c>
      <c r="G31" s="293" t="s">
        <v>293</v>
      </c>
      <c r="H31" s="293" t="s">
        <v>1736</v>
      </c>
      <c r="I31" s="293" t="s">
        <v>417</v>
      </c>
      <c r="J31" s="293" t="s">
        <v>287</v>
      </c>
      <c r="K31" s="294">
        <v>44938</v>
      </c>
      <c r="L31" s="294">
        <v>44938</v>
      </c>
      <c r="M31" s="293" t="s">
        <v>348</v>
      </c>
      <c r="N31" s="295">
        <v>417121.01</v>
      </c>
      <c r="O31" s="293" t="s">
        <v>287</v>
      </c>
      <c r="P31" s="293" t="s">
        <v>356</v>
      </c>
      <c r="Q31" s="293" t="s">
        <v>287</v>
      </c>
      <c r="R31" s="293" t="s">
        <v>468</v>
      </c>
      <c r="S31" s="293" t="s">
        <v>1029</v>
      </c>
      <c r="T31" s="293" t="s">
        <v>287</v>
      </c>
      <c r="U31" s="293" t="s">
        <v>1686</v>
      </c>
    </row>
    <row r="32" spans="1:21">
      <c r="A32" s="292" t="s">
        <v>287</v>
      </c>
      <c r="B32" s="293" t="s">
        <v>288</v>
      </c>
      <c r="C32" s="293" t="s">
        <v>1683</v>
      </c>
      <c r="D32" s="293" t="s">
        <v>1737</v>
      </c>
      <c r="E32" s="293" t="s">
        <v>410</v>
      </c>
      <c r="F32" s="293" t="s">
        <v>370</v>
      </c>
      <c r="G32" s="293" t="s">
        <v>293</v>
      </c>
      <c r="H32" s="293" t="s">
        <v>1738</v>
      </c>
      <c r="I32" s="293" t="s">
        <v>417</v>
      </c>
      <c r="J32" s="293" t="s">
        <v>287</v>
      </c>
      <c r="K32" s="294">
        <v>44938</v>
      </c>
      <c r="L32" s="294">
        <v>44938</v>
      </c>
      <c r="M32" s="293" t="s">
        <v>348</v>
      </c>
      <c r="N32" s="295">
        <v>4762.58</v>
      </c>
      <c r="O32" s="293" t="s">
        <v>287</v>
      </c>
      <c r="P32" s="293" t="s">
        <v>356</v>
      </c>
      <c r="Q32" s="293" t="s">
        <v>287</v>
      </c>
      <c r="R32" s="293" t="s">
        <v>418</v>
      </c>
      <c r="S32" s="293" t="s">
        <v>1029</v>
      </c>
      <c r="T32" s="293" t="s">
        <v>287</v>
      </c>
      <c r="U32" s="293" t="s">
        <v>1686</v>
      </c>
    </row>
    <row r="33" spans="1:21">
      <c r="A33" s="292" t="s">
        <v>287</v>
      </c>
      <c r="B33" s="293" t="s">
        <v>288</v>
      </c>
      <c r="C33" s="293" t="s">
        <v>1683</v>
      </c>
      <c r="D33" s="293" t="s">
        <v>1739</v>
      </c>
      <c r="E33" s="293" t="s">
        <v>410</v>
      </c>
      <c r="F33" s="293" t="s">
        <v>370</v>
      </c>
      <c r="G33" s="293" t="s">
        <v>293</v>
      </c>
      <c r="H33" s="293" t="s">
        <v>1740</v>
      </c>
      <c r="I33" s="293" t="s">
        <v>417</v>
      </c>
      <c r="J33" s="293" t="s">
        <v>287</v>
      </c>
      <c r="K33" s="294">
        <v>44938</v>
      </c>
      <c r="L33" s="294">
        <v>44938</v>
      </c>
      <c r="M33" s="293" t="s">
        <v>348</v>
      </c>
      <c r="N33" s="295">
        <v>427.28</v>
      </c>
      <c r="O33" s="293" t="s">
        <v>287</v>
      </c>
      <c r="P33" s="293" t="s">
        <v>356</v>
      </c>
      <c r="Q33" s="293" t="s">
        <v>287</v>
      </c>
      <c r="R33" s="293" t="s">
        <v>418</v>
      </c>
      <c r="S33" s="293" t="s">
        <v>1029</v>
      </c>
      <c r="T33" s="293" t="s">
        <v>287</v>
      </c>
      <c r="U33" s="293" t="s">
        <v>1686</v>
      </c>
    </row>
    <row r="34" spans="1:21">
      <c r="A34" s="292" t="s">
        <v>287</v>
      </c>
      <c r="B34" s="293" t="s">
        <v>288</v>
      </c>
      <c r="C34" s="293" t="s">
        <v>1683</v>
      </c>
      <c r="D34" s="293" t="s">
        <v>1741</v>
      </c>
      <c r="E34" s="293" t="s">
        <v>410</v>
      </c>
      <c r="F34" s="293" t="s">
        <v>370</v>
      </c>
      <c r="G34" s="293" t="s">
        <v>293</v>
      </c>
      <c r="H34" s="293" t="s">
        <v>1742</v>
      </c>
      <c r="I34" s="293" t="s">
        <v>417</v>
      </c>
      <c r="J34" s="293" t="s">
        <v>287</v>
      </c>
      <c r="K34" s="294">
        <v>44938</v>
      </c>
      <c r="L34" s="294">
        <v>44938</v>
      </c>
      <c r="M34" s="293" t="s">
        <v>348</v>
      </c>
      <c r="N34" s="295">
        <v>593</v>
      </c>
      <c r="O34" s="293" t="s">
        <v>287</v>
      </c>
      <c r="P34" s="293" t="s">
        <v>356</v>
      </c>
      <c r="Q34" s="293" t="s">
        <v>287</v>
      </c>
      <c r="R34" s="293" t="s">
        <v>418</v>
      </c>
      <c r="S34" s="293" t="s">
        <v>1029</v>
      </c>
      <c r="T34" s="293" t="s">
        <v>287</v>
      </c>
      <c r="U34" s="293" t="s">
        <v>1686</v>
      </c>
    </row>
    <row r="35" spans="1:21">
      <c r="A35" s="292" t="s">
        <v>287</v>
      </c>
      <c r="B35" s="293" t="s">
        <v>288</v>
      </c>
      <c r="C35" s="293" t="s">
        <v>1683</v>
      </c>
      <c r="D35" s="293" t="s">
        <v>1743</v>
      </c>
      <c r="E35" s="293" t="s">
        <v>410</v>
      </c>
      <c r="F35" s="293" t="s">
        <v>370</v>
      </c>
      <c r="G35" s="293" t="s">
        <v>293</v>
      </c>
      <c r="H35" s="293" t="s">
        <v>1744</v>
      </c>
      <c r="I35" s="293" t="s">
        <v>417</v>
      </c>
      <c r="J35" s="293" t="s">
        <v>287</v>
      </c>
      <c r="K35" s="294">
        <v>44938</v>
      </c>
      <c r="L35" s="294">
        <v>44938</v>
      </c>
      <c r="M35" s="293" t="s">
        <v>348</v>
      </c>
      <c r="N35" s="295">
        <v>5984.91</v>
      </c>
      <c r="O35" s="293" t="s">
        <v>287</v>
      </c>
      <c r="P35" s="293" t="s">
        <v>356</v>
      </c>
      <c r="Q35" s="293" t="s">
        <v>287</v>
      </c>
      <c r="R35" s="293" t="s">
        <v>418</v>
      </c>
      <c r="S35" s="293" t="s">
        <v>1029</v>
      </c>
      <c r="T35" s="293" t="s">
        <v>287</v>
      </c>
      <c r="U35" s="293" t="s">
        <v>1686</v>
      </c>
    </row>
    <row r="36" spans="1:21">
      <c r="A36" s="292" t="s">
        <v>287</v>
      </c>
      <c r="B36" s="293" t="s">
        <v>288</v>
      </c>
      <c r="C36" s="293" t="s">
        <v>1683</v>
      </c>
      <c r="D36" s="293" t="s">
        <v>1745</v>
      </c>
      <c r="E36" s="293" t="s">
        <v>410</v>
      </c>
      <c r="F36" s="293" t="s">
        <v>370</v>
      </c>
      <c r="G36" s="293" t="s">
        <v>293</v>
      </c>
      <c r="H36" s="293" t="s">
        <v>1746</v>
      </c>
      <c r="I36" s="293" t="s">
        <v>417</v>
      </c>
      <c r="J36" s="293" t="s">
        <v>287</v>
      </c>
      <c r="K36" s="294">
        <v>44938</v>
      </c>
      <c r="L36" s="294">
        <v>44938</v>
      </c>
      <c r="M36" s="293" t="s">
        <v>348</v>
      </c>
      <c r="N36" s="295">
        <v>843.42</v>
      </c>
      <c r="O36" s="293" t="s">
        <v>287</v>
      </c>
      <c r="P36" s="293" t="s">
        <v>356</v>
      </c>
      <c r="Q36" s="293" t="s">
        <v>287</v>
      </c>
      <c r="R36" s="293" t="s">
        <v>418</v>
      </c>
      <c r="S36" s="293" t="s">
        <v>1029</v>
      </c>
      <c r="T36" s="293" t="s">
        <v>287</v>
      </c>
      <c r="U36" s="293" t="s">
        <v>1686</v>
      </c>
    </row>
    <row r="37" spans="1:21">
      <c r="A37" s="292" t="s">
        <v>287</v>
      </c>
      <c r="B37" s="293" t="s">
        <v>288</v>
      </c>
      <c r="C37" s="293" t="s">
        <v>1683</v>
      </c>
      <c r="D37" s="293" t="s">
        <v>1747</v>
      </c>
      <c r="E37" s="293" t="s">
        <v>410</v>
      </c>
      <c r="F37" s="293" t="s">
        <v>370</v>
      </c>
      <c r="G37" s="293" t="s">
        <v>293</v>
      </c>
      <c r="H37" s="293" t="s">
        <v>1748</v>
      </c>
      <c r="I37" s="293" t="s">
        <v>417</v>
      </c>
      <c r="J37" s="293" t="s">
        <v>287</v>
      </c>
      <c r="K37" s="294">
        <v>44938</v>
      </c>
      <c r="L37" s="294">
        <v>44938</v>
      </c>
      <c r="M37" s="293" t="s">
        <v>348</v>
      </c>
      <c r="N37" s="295">
        <v>9103.86</v>
      </c>
      <c r="O37" s="293" t="s">
        <v>287</v>
      </c>
      <c r="P37" s="293" t="s">
        <v>356</v>
      </c>
      <c r="Q37" s="293" t="s">
        <v>287</v>
      </c>
      <c r="R37" s="293" t="s">
        <v>418</v>
      </c>
      <c r="S37" s="293" t="s">
        <v>1029</v>
      </c>
      <c r="T37" s="293" t="s">
        <v>287</v>
      </c>
      <c r="U37" s="293" t="s">
        <v>1686</v>
      </c>
    </row>
    <row r="38" spans="1:21">
      <c r="A38" s="292" t="s">
        <v>287</v>
      </c>
      <c r="B38" s="293" t="s">
        <v>288</v>
      </c>
      <c r="C38" s="293" t="s">
        <v>1683</v>
      </c>
      <c r="D38" s="293" t="s">
        <v>1749</v>
      </c>
      <c r="E38" s="293" t="s">
        <v>410</v>
      </c>
      <c r="F38" s="293" t="s">
        <v>370</v>
      </c>
      <c r="G38" s="293" t="s">
        <v>293</v>
      </c>
      <c r="H38" s="293" t="s">
        <v>1750</v>
      </c>
      <c r="I38" s="293" t="s">
        <v>417</v>
      </c>
      <c r="J38" s="293" t="s">
        <v>287</v>
      </c>
      <c r="K38" s="294">
        <v>44938</v>
      </c>
      <c r="L38" s="294">
        <v>44938</v>
      </c>
      <c r="M38" s="293" t="s">
        <v>348</v>
      </c>
      <c r="N38" s="295">
        <v>10220.76</v>
      </c>
      <c r="O38" s="293" t="s">
        <v>287</v>
      </c>
      <c r="P38" s="293" t="s">
        <v>356</v>
      </c>
      <c r="Q38" s="293" t="s">
        <v>287</v>
      </c>
      <c r="R38" s="293" t="s">
        <v>418</v>
      </c>
      <c r="S38" s="293" t="s">
        <v>1029</v>
      </c>
      <c r="T38" s="293" t="s">
        <v>287</v>
      </c>
      <c r="U38" s="293" t="s">
        <v>1686</v>
      </c>
    </row>
    <row r="39" spans="1:21">
      <c r="A39" s="292" t="s">
        <v>287</v>
      </c>
      <c r="B39" s="293" t="s">
        <v>288</v>
      </c>
      <c r="C39" s="293" t="s">
        <v>1683</v>
      </c>
      <c r="D39" s="293" t="s">
        <v>1751</v>
      </c>
      <c r="E39" s="293" t="s">
        <v>410</v>
      </c>
      <c r="F39" s="293" t="s">
        <v>370</v>
      </c>
      <c r="G39" s="293" t="s">
        <v>293</v>
      </c>
      <c r="H39" s="293" t="s">
        <v>1752</v>
      </c>
      <c r="I39" s="293" t="s">
        <v>417</v>
      </c>
      <c r="J39" s="293" t="s">
        <v>287</v>
      </c>
      <c r="K39" s="294">
        <v>44938</v>
      </c>
      <c r="L39" s="294">
        <v>44938</v>
      </c>
      <c r="M39" s="293" t="s">
        <v>348</v>
      </c>
      <c r="N39" s="295">
        <v>13074.46</v>
      </c>
      <c r="O39" s="293" t="s">
        <v>287</v>
      </c>
      <c r="P39" s="293" t="s">
        <v>356</v>
      </c>
      <c r="Q39" s="293" t="s">
        <v>287</v>
      </c>
      <c r="R39" s="293" t="s">
        <v>418</v>
      </c>
      <c r="S39" s="293" t="s">
        <v>1029</v>
      </c>
      <c r="T39" s="293" t="s">
        <v>287</v>
      </c>
      <c r="U39" s="293" t="s">
        <v>1686</v>
      </c>
    </row>
    <row r="40" spans="1:21">
      <c r="A40" s="292" t="s">
        <v>287</v>
      </c>
      <c r="B40" s="293" t="s">
        <v>288</v>
      </c>
      <c r="C40" s="293" t="s">
        <v>1683</v>
      </c>
      <c r="D40" s="293" t="s">
        <v>1753</v>
      </c>
      <c r="E40" s="293" t="s">
        <v>410</v>
      </c>
      <c r="F40" s="293" t="s">
        <v>370</v>
      </c>
      <c r="G40" s="293" t="s">
        <v>293</v>
      </c>
      <c r="H40" s="293" t="s">
        <v>1754</v>
      </c>
      <c r="I40" s="293" t="s">
        <v>417</v>
      </c>
      <c r="J40" s="293" t="s">
        <v>287</v>
      </c>
      <c r="K40" s="294">
        <v>44938</v>
      </c>
      <c r="L40" s="294">
        <v>44938</v>
      </c>
      <c r="M40" s="293" t="s">
        <v>348</v>
      </c>
      <c r="N40" s="295">
        <v>10532.93</v>
      </c>
      <c r="O40" s="293" t="s">
        <v>287</v>
      </c>
      <c r="P40" s="293" t="s">
        <v>356</v>
      </c>
      <c r="Q40" s="293" t="s">
        <v>287</v>
      </c>
      <c r="R40" s="293" t="s">
        <v>418</v>
      </c>
      <c r="S40" s="293" t="s">
        <v>1029</v>
      </c>
      <c r="T40" s="293" t="s">
        <v>287</v>
      </c>
      <c r="U40" s="293" t="s">
        <v>1686</v>
      </c>
    </row>
    <row r="41" spans="1:21">
      <c r="A41" s="292" t="s">
        <v>287</v>
      </c>
      <c r="B41" s="293" t="s">
        <v>288</v>
      </c>
      <c r="C41" s="293" t="s">
        <v>1683</v>
      </c>
      <c r="D41" s="293" t="s">
        <v>1755</v>
      </c>
      <c r="E41" s="293" t="s">
        <v>410</v>
      </c>
      <c r="F41" s="293" t="s">
        <v>370</v>
      </c>
      <c r="G41" s="293" t="s">
        <v>293</v>
      </c>
      <c r="H41" s="293" t="s">
        <v>1756</v>
      </c>
      <c r="I41" s="293" t="s">
        <v>417</v>
      </c>
      <c r="J41" s="293" t="s">
        <v>287</v>
      </c>
      <c r="K41" s="294">
        <v>44938</v>
      </c>
      <c r="L41" s="294">
        <v>44938</v>
      </c>
      <c r="M41" s="293" t="s">
        <v>348</v>
      </c>
      <c r="N41" s="295">
        <v>7233.36</v>
      </c>
      <c r="O41" s="293" t="s">
        <v>287</v>
      </c>
      <c r="P41" s="293" t="s">
        <v>356</v>
      </c>
      <c r="Q41" s="293" t="s">
        <v>287</v>
      </c>
      <c r="R41" s="293" t="s">
        <v>418</v>
      </c>
      <c r="S41" s="293" t="s">
        <v>1029</v>
      </c>
      <c r="T41" s="293" t="s">
        <v>287</v>
      </c>
      <c r="U41" s="293" t="s">
        <v>1686</v>
      </c>
    </row>
    <row r="42" spans="1:21">
      <c r="A42" s="292" t="s">
        <v>287</v>
      </c>
      <c r="B42" s="293" t="s">
        <v>288</v>
      </c>
      <c r="C42" s="293" t="s">
        <v>1683</v>
      </c>
      <c r="D42" s="293" t="s">
        <v>1757</v>
      </c>
      <c r="E42" s="293" t="s">
        <v>410</v>
      </c>
      <c r="F42" s="293" t="s">
        <v>370</v>
      </c>
      <c r="G42" s="293" t="s">
        <v>293</v>
      </c>
      <c r="H42" s="293" t="s">
        <v>1758</v>
      </c>
      <c r="I42" s="293" t="s">
        <v>417</v>
      </c>
      <c r="J42" s="293" t="s">
        <v>287</v>
      </c>
      <c r="K42" s="294">
        <v>44938</v>
      </c>
      <c r="L42" s="294">
        <v>44938</v>
      </c>
      <c r="M42" s="293" t="s">
        <v>348</v>
      </c>
      <c r="N42" s="295">
        <v>2290.77</v>
      </c>
      <c r="O42" s="293" t="s">
        <v>287</v>
      </c>
      <c r="P42" s="293" t="s">
        <v>356</v>
      </c>
      <c r="Q42" s="293" t="s">
        <v>287</v>
      </c>
      <c r="R42" s="293" t="s">
        <v>418</v>
      </c>
      <c r="S42" s="293" t="s">
        <v>1029</v>
      </c>
      <c r="T42" s="293" t="s">
        <v>287</v>
      </c>
      <c r="U42" s="293" t="s">
        <v>1686</v>
      </c>
    </row>
    <row r="43" spans="1:21">
      <c r="A43" s="292" t="s">
        <v>287</v>
      </c>
      <c r="B43" s="293" t="s">
        <v>288</v>
      </c>
      <c r="C43" s="293" t="s">
        <v>1683</v>
      </c>
      <c r="D43" s="293" t="s">
        <v>1759</v>
      </c>
      <c r="E43" s="293" t="s">
        <v>410</v>
      </c>
      <c r="F43" s="293" t="s">
        <v>370</v>
      </c>
      <c r="G43" s="293" t="s">
        <v>293</v>
      </c>
      <c r="H43" s="293" t="s">
        <v>1760</v>
      </c>
      <c r="I43" s="293" t="s">
        <v>417</v>
      </c>
      <c r="J43" s="293" t="s">
        <v>287</v>
      </c>
      <c r="K43" s="294">
        <v>44938</v>
      </c>
      <c r="L43" s="294">
        <v>44938</v>
      </c>
      <c r="M43" s="293" t="s">
        <v>348</v>
      </c>
      <c r="N43" s="295">
        <v>8863.85</v>
      </c>
      <c r="O43" s="293" t="s">
        <v>287</v>
      </c>
      <c r="P43" s="293" t="s">
        <v>356</v>
      </c>
      <c r="Q43" s="293" t="s">
        <v>287</v>
      </c>
      <c r="R43" s="293" t="s">
        <v>418</v>
      </c>
      <c r="S43" s="293" t="s">
        <v>1029</v>
      </c>
      <c r="T43" s="293" t="s">
        <v>287</v>
      </c>
      <c r="U43" s="293" t="s">
        <v>1686</v>
      </c>
    </row>
    <row r="44" spans="1:21">
      <c r="A44" s="292" t="s">
        <v>287</v>
      </c>
      <c r="B44" s="293" t="s">
        <v>288</v>
      </c>
      <c r="C44" s="293" t="s">
        <v>1683</v>
      </c>
      <c r="D44" s="293" t="s">
        <v>1761</v>
      </c>
      <c r="E44" s="293" t="s">
        <v>410</v>
      </c>
      <c r="F44" s="293" t="s">
        <v>370</v>
      </c>
      <c r="G44" s="293" t="s">
        <v>293</v>
      </c>
      <c r="H44" s="293" t="s">
        <v>1762</v>
      </c>
      <c r="I44" s="293" t="s">
        <v>417</v>
      </c>
      <c r="J44" s="293" t="s">
        <v>287</v>
      </c>
      <c r="K44" s="294">
        <v>44938</v>
      </c>
      <c r="L44" s="294">
        <v>44938</v>
      </c>
      <c r="M44" s="293" t="s">
        <v>348</v>
      </c>
      <c r="N44" s="295">
        <v>4830.04</v>
      </c>
      <c r="O44" s="293" t="s">
        <v>287</v>
      </c>
      <c r="P44" s="293" t="s">
        <v>356</v>
      </c>
      <c r="Q44" s="293" t="s">
        <v>287</v>
      </c>
      <c r="R44" s="293" t="s">
        <v>418</v>
      </c>
      <c r="S44" s="293" t="s">
        <v>1029</v>
      </c>
      <c r="T44" s="293" t="s">
        <v>287</v>
      </c>
      <c r="U44" s="293" t="s">
        <v>1686</v>
      </c>
    </row>
    <row r="45" spans="1:21">
      <c r="A45" s="292" t="s">
        <v>287</v>
      </c>
      <c r="B45" s="293" t="s">
        <v>288</v>
      </c>
      <c r="C45" s="293" t="s">
        <v>1683</v>
      </c>
      <c r="D45" s="293" t="s">
        <v>1763</v>
      </c>
      <c r="E45" s="293" t="s">
        <v>410</v>
      </c>
      <c r="F45" s="293" t="s">
        <v>370</v>
      </c>
      <c r="G45" s="293" t="s">
        <v>293</v>
      </c>
      <c r="H45" s="293" t="s">
        <v>1764</v>
      </c>
      <c r="I45" s="293" t="s">
        <v>417</v>
      </c>
      <c r="J45" s="293" t="s">
        <v>287</v>
      </c>
      <c r="K45" s="294">
        <v>44938</v>
      </c>
      <c r="L45" s="294">
        <v>44938</v>
      </c>
      <c r="M45" s="293" t="s">
        <v>348</v>
      </c>
      <c r="N45" s="295">
        <v>6275.84</v>
      </c>
      <c r="O45" s="293" t="s">
        <v>287</v>
      </c>
      <c r="P45" s="293" t="s">
        <v>356</v>
      </c>
      <c r="Q45" s="293" t="s">
        <v>287</v>
      </c>
      <c r="R45" s="293" t="s">
        <v>418</v>
      </c>
      <c r="S45" s="293" t="s">
        <v>1029</v>
      </c>
      <c r="T45" s="293" t="s">
        <v>287</v>
      </c>
      <c r="U45" s="293" t="s">
        <v>1686</v>
      </c>
    </row>
    <row r="46" spans="1:21">
      <c r="A46" s="292" t="s">
        <v>287</v>
      </c>
      <c r="B46" s="293" t="s">
        <v>288</v>
      </c>
      <c r="C46" s="293" t="s">
        <v>1683</v>
      </c>
      <c r="D46" s="293" t="s">
        <v>1765</v>
      </c>
      <c r="E46" s="293" t="s">
        <v>410</v>
      </c>
      <c r="F46" s="293" t="s">
        <v>370</v>
      </c>
      <c r="G46" s="293" t="s">
        <v>293</v>
      </c>
      <c r="H46" s="293" t="s">
        <v>1766</v>
      </c>
      <c r="I46" s="293" t="s">
        <v>417</v>
      </c>
      <c r="J46" s="293" t="s">
        <v>287</v>
      </c>
      <c r="K46" s="294">
        <v>44938</v>
      </c>
      <c r="L46" s="294">
        <v>44938</v>
      </c>
      <c r="M46" s="293" t="s">
        <v>348</v>
      </c>
      <c r="N46" s="295">
        <v>1193.92</v>
      </c>
      <c r="O46" s="293" t="s">
        <v>287</v>
      </c>
      <c r="P46" s="293" t="s">
        <v>356</v>
      </c>
      <c r="Q46" s="293" t="s">
        <v>287</v>
      </c>
      <c r="R46" s="293" t="s">
        <v>418</v>
      </c>
      <c r="S46" s="293" t="s">
        <v>1029</v>
      </c>
      <c r="T46" s="293" t="s">
        <v>287</v>
      </c>
      <c r="U46" s="293" t="s">
        <v>1686</v>
      </c>
    </row>
    <row r="47" spans="1:21">
      <c r="A47" s="292" t="s">
        <v>287</v>
      </c>
      <c r="B47" s="293" t="s">
        <v>288</v>
      </c>
      <c r="C47" s="293" t="s">
        <v>1683</v>
      </c>
      <c r="D47" s="293" t="s">
        <v>1767</v>
      </c>
      <c r="E47" s="293" t="s">
        <v>410</v>
      </c>
      <c r="F47" s="293" t="s">
        <v>370</v>
      </c>
      <c r="G47" s="293" t="s">
        <v>293</v>
      </c>
      <c r="H47" s="293" t="s">
        <v>1768</v>
      </c>
      <c r="I47" s="293" t="s">
        <v>417</v>
      </c>
      <c r="J47" s="293" t="s">
        <v>287</v>
      </c>
      <c r="K47" s="294">
        <v>44938</v>
      </c>
      <c r="L47" s="294">
        <v>44938</v>
      </c>
      <c r="M47" s="293" t="s">
        <v>348</v>
      </c>
      <c r="N47" s="295">
        <v>13022.01</v>
      </c>
      <c r="O47" s="293" t="s">
        <v>287</v>
      </c>
      <c r="P47" s="293" t="s">
        <v>356</v>
      </c>
      <c r="Q47" s="293" t="s">
        <v>287</v>
      </c>
      <c r="R47" s="293" t="s">
        <v>418</v>
      </c>
      <c r="S47" s="293" t="s">
        <v>1029</v>
      </c>
      <c r="T47" s="293" t="s">
        <v>287</v>
      </c>
      <c r="U47" s="293" t="s">
        <v>1686</v>
      </c>
    </row>
    <row r="48" spans="1:21">
      <c r="A48" s="292" t="s">
        <v>287</v>
      </c>
      <c r="B48" s="293" t="s">
        <v>288</v>
      </c>
      <c r="C48" s="293" t="s">
        <v>1683</v>
      </c>
      <c r="D48" s="293" t="s">
        <v>1769</v>
      </c>
      <c r="E48" s="293" t="s">
        <v>410</v>
      </c>
      <c r="F48" s="293" t="s">
        <v>370</v>
      </c>
      <c r="G48" s="293" t="s">
        <v>293</v>
      </c>
      <c r="H48" s="293" t="s">
        <v>1770</v>
      </c>
      <c r="I48" s="293" t="s">
        <v>417</v>
      </c>
      <c r="J48" s="293" t="s">
        <v>287</v>
      </c>
      <c r="K48" s="294">
        <v>44938</v>
      </c>
      <c r="L48" s="294">
        <v>44938</v>
      </c>
      <c r="M48" s="293" t="s">
        <v>348</v>
      </c>
      <c r="N48" s="295">
        <v>153951.32</v>
      </c>
      <c r="O48" s="293" t="s">
        <v>287</v>
      </c>
      <c r="P48" s="293" t="s">
        <v>356</v>
      </c>
      <c r="Q48" s="293" t="s">
        <v>287</v>
      </c>
      <c r="R48" s="293" t="s">
        <v>468</v>
      </c>
      <c r="S48" s="293" t="s">
        <v>1029</v>
      </c>
      <c r="T48" s="293" t="s">
        <v>287</v>
      </c>
      <c r="U48" s="293" t="s">
        <v>1686</v>
      </c>
    </row>
    <row r="49" spans="1:21">
      <c r="A49" s="292" t="s">
        <v>287</v>
      </c>
      <c r="B49" s="293" t="s">
        <v>288</v>
      </c>
      <c r="C49" s="293" t="s">
        <v>1683</v>
      </c>
      <c r="D49" s="293" t="s">
        <v>1771</v>
      </c>
      <c r="E49" s="293" t="s">
        <v>410</v>
      </c>
      <c r="F49" s="293" t="s">
        <v>370</v>
      </c>
      <c r="G49" s="293" t="s">
        <v>293</v>
      </c>
      <c r="H49" s="293" t="s">
        <v>1772</v>
      </c>
      <c r="I49" s="293" t="s">
        <v>417</v>
      </c>
      <c r="J49" s="293" t="s">
        <v>287</v>
      </c>
      <c r="K49" s="294">
        <v>44938</v>
      </c>
      <c r="L49" s="294">
        <v>44938</v>
      </c>
      <c r="M49" s="293" t="s">
        <v>348</v>
      </c>
      <c r="N49" s="295">
        <v>435.63</v>
      </c>
      <c r="O49" s="293" t="s">
        <v>287</v>
      </c>
      <c r="P49" s="293" t="s">
        <v>356</v>
      </c>
      <c r="Q49" s="293" t="s">
        <v>287</v>
      </c>
      <c r="R49" s="293" t="s">
        <v>468</v>
      </c>
      <c r="S49" s="293" t="s">
        <v>1029</v>
      </c>
      <c r="T49" s="293" t="s">
        <v>287</v>
      </c>
      <c r="U49" s="293" t="s">
        <v>1686</v>
      </c>
    </row>
    <row r="50" spans="1:21">
      <c r="A50" s="292" t="s">
        <v>287</v>
      </c>
      <c r="B50" s="293" t="s">
        <v>288</v>
      </c>
      <c r="C50" s="293" t="s">
        <v>1683</v>
      </c>
      <c r="D50" s="293" t="s">
        <v>1773</v>
      </c>
      <c r="E50" s="293" t="s">
        <v>410</v>
      </c>
      <c r="F50" s="293" t="s">
        <v>370</v>
      </c>
      <c r="G50" s="293" t="s">
        <v>293</v>
      </c>
      <c r="H50" s="293" t="s">
        <v>1774</v>
      </c>
      <c r="I50" s="293" t="s">
        <v>417</v>
      </c>
      <c r="J50" s="293" t="s">
        <v>287</v>
      </c>
      <c r="K50" s="294">
        <v>44938</v>
      </c>
      <c r="L50" s="294">
        <v>44938</v>
      </c>
      <c r="M50" s="293" t="s">
        <v>348</v>
      </c>
      <c r="N50" s="295">
        <v>17399.37</v>
      </c>
      <c r="O50" s="293" t="s">
        <v>287</v>
      </c>
      <c r="P50" s="293" t="s">
        <v>356</v>
      </c>
      <c r="Q50" s="293" t="s">
        <v>287</v>
      </c>
      <c r="R50" s="293" t="s">
        <v>418</v>
      </c>
      <c r="S50" s="293" t="s">
        <v>1029</v>
      </c>
      <c r="T50" s="293" t="s">
        <v>287</v>
      </c>
      <c r="U50" s="293" t="s">
        <v>1686</v>
      </c>
    </row>
    <row r="51" spans="1:21">
      <c r="A51" s="292" t="s">
        <v>287</v>
      </c>
      <c r="B51" s="293" t="s">
        <v>288</v>
      </c>
      <c r="C51" s="293" t="s">
        <v>1683</v>
      </c>
      <c r="D51" s="293" t="s">
        <v>1775</v>
      </c>
      <c r="E51" s="293" t="s">
        <v>410</v>
      </c>
      <c r="F51" s="293" t="s">
        <v>370</v>
      </c>
      <c r="G51" s="293" t="s">
        <v>293</v>
      </c>
      <c r="H51" s="293" t="s">
        <v>1776</v>
      </c>
      <c r="I51" s="293" t="s">
        <v>417</v>
      </c>
      <c r="J51" s="293" t="s">
        <v>287</v>
      </c>
      <c r="K51" s="294">
        <v>44938</v>
      </c>
      <c r="L51" s="294">
        <v>44938</v>
      </c>
      <c r="M51" s="293" t="s">
        <v>348</v>
      </c>
      <c r="N51" s="295">
        <v>777793.38</v>
      </c>
      <c r="O51" s="293" t="s">
        <v>287</v>
      </c>
      <c r="P51" s="293" t="s">
        <v>356</v>
      </c>
      <c r="Q51" s="293" t="s">
        <v>287</v>
      </c>
      <c r="R51" s="293" t="s">
        <v>468</v>
      </c>
      <c r="S51" s="293" t="s">
        <v>1029</v>
      </c>
      <c r="T51" s="293" t="s">
        <v>287</v>
      </c>
      <c r="U51" s="293" t="s">
        <v>1686</v>
      </c>
    </row>
    <row r="52" spans="1:21">
      <c r="A52" s="292" t="s">
        <v>287</v>
      </c>
      <c r="B52" s="293" t="s">
        <v>288</v>
      </c>
      <c r="C52" s="293" t="s">
        <v>1683</v>
      </c>
      <c r="D52" s="293" t="s">
        <v>1777</v>
      </c>
      <c r="E52" s="293" t="s">
        <v>410</v>
      </c>
      <c r="F52" s="293" t="s">
        <v>370</v>
      </c>
      <c r="G52" s="293" t="s">
        <v>293</v>
      </c>
      <c r="H52" s="293" t="s">
        <v>1778</v>
      </c>
      <c r="I52" s="293" t="s">
        <v>417</v>
      </c>
      <c r="J52" s="293" t="s">
        <v>287</v>
      </c>
      <c r="K52" s="294">
        <v>44938</v>
      </c>
      <c r="L52" s="294">
        <v>44938</v>
      </c>
      <c r="M52" s="293" t="s">
        <v>348</v>
      </c>
      <c r="N52" s="295">
        <v>166124</v>
      </c>
      <c r="O52" s="293" t="s">
        <v>287</v>
      </c>
      <c r="P52" s="293" t="s">
        <v>356</v>
      </c>
      <c r="Q52" s="293" t="s">
        <v>287</v>
      </c>
      <c r="R52" s="293" t="s">
        <v>468</v>
      </c>
      <c r="S52" s="293" t="s">
        <v>1029</v>
      </c>
      <c r="T52" s="293" t="s">
        <v>287</v>
      </c>
      <c r="U52" s="293" t="s">
        <v>1686</v>
      </c>
    </row>
    <row r="53" spans="1:21">
      <c r="A53" s="292" t="s">
        <v>287</v>
      </c>
      <c r="B53" s="293" t="s">
        <v>288</v>
      </c>
      <c r="C53" s="293" t="s">
        <v>1683</v>
      </c>
      <c r="D53" s="293" t="s">
        <v>1779</v>
      </c>
      <c r="E53" s="293" t="s">
        <v>410</v>
      </c>
      <c r="F53" s="293" t="s">
        <v>370</v>
      </c>
      <c r="G53" s="293" t="s">
        <v>293</v>
      </c>
      <c r="H53" s="293" t="s">
        <v>1780</v>
      </c>
      <c r="I53" s="293" t="s">
        <v>417</v>
      </c>
      <c r="J53" s="293" t="s">
        <v>287</v>
      </c>
      <c r="K53" s="294">
        <v>44938</v>
      </c>
      <c r="L53" s="294">
        <v>44938</v>
      </c>
      <c r="M53" s="293" t="s">
        <v>348</v>
      </c>
      <c r="N53" s="295">
        <v>55805.4</v>
      </c>
      <c r="O53" s="293" t="s">
        <v>287</v>
      </c>
      <c r="P53" s="293" t="s">
        <v>356</v>
      </c>
      <c r="Q53" s="293" t="s">
        <v>287</v>
      </c>
      <c r="R53" s="293" t="s">
        <v>418</v>
      </c>
      <c r="S53" s="293" t="s">
        <v>1029</v>
      </c>
      <c r="T53" s="293" t="s">
        <v>287</v>
      </c>
      <c r="U53" s="293" t="s">
        <v>1686</v>
      </c>
    </row>
    <row r="54" spans="1:21">
      <c r="A54" s="292" t="s">
        <v>287</v>
      </c>
      <c r="B54" s="293" t="s">
        <v>288</v>
      </c>
      <c r="C54" s="293" t="s">
        <v>1683</v>
      </c>
      <c r="D54" s="293" t="s">
        <v>1781</v>
      </c>
      <c r="E54" s="293" t="s">
        <v>410</v>
      </c>
      <c r="F54" s="293" t="s">
        <v>370</v>
      </c>
      <c r="G54" s="293" t="s">
        <v>293</v>
      </c>
      <c r="H54" s="293" t="s">
        <v>1782</v>
      </c>
      <c r="I54" s="293" t="s">
        <v>417</v>
      </c>
      <c r="J54" s="293" t="s">
        <v>287</v>
      </c>
      <c r="K54" s="294">
        <v>44938</v>
      </c>
      <c r="L54" s="294">
        <v>44938</v>
      </c>
      <c r="M54" s="293" t="s">
        <v>348</v>
      </c>
      <c r="N54" s="295">
        <v>2813.48</v>
      </c>
      <c r="O54" s="293" t="s">
        <v>287</v>
      </c>
      <c r="P54" s="293" t="s">
        <v>356</v>
      </c>
      <c r="Q54" s="293" t="s">
        <v>287</v>
      </c>
      <c r="R54" s="293" t="s">
        <v>418</v>
      </c>
      <c r="S54" s="293" t="s">
        <v>1029</v>
      </c>
      <c r="T54" s="293" t="s">
        <v>287</v>
      </c>
      <c r="U54" s="293" t="s">
        <v>1686</v>
      </c>
    </row>
    <row r="55" spans="1:21">
      <c r="A55" s="292" t="s">
        <v>287</v>
      </c>
      <c r="B55" s="293" t="s">
        <v>288</v>
      </c>
      <c r="C55" s="293" t="s">
        <v>1683</v>
      </c>
      <c r="D55" s="293" t="s">
        <v>1783</v>
      </c>
      <c r="E55" s="293" t="s">
        <v>410</v>
      </c>
      <c r="F55" s="293" t="s">
        <v>370</v>
      </c>
      <c r="G55" s="293" t="s">
        <v>293</v>
      </c>
      <c r="H55" s="293" t="s">
        <v>1784</v>
      </c>
      <c r="I55" s="293" t="s">
        <v>417</v>
      </c>
      <c r="J55" s="293" t="s">
        <v>287</v>
      </c>
      <c r="K55" s="294">
        <v>44938</v>
      </c>
      <c r="L55" s="294">
        <v>44938</v>
      </c>
      <c r="M55" s="293" t="s">
        <v>348</v>
      </c>
      <c r="N55" s="295">
        <v>4861.88</v>
      </c>
      <c r="O55" s="293" t="s">
        <v>287</v>
      </c>
      <c r="P55" s="293" t="s">
        <v>356</v>
      </c>
      <c r="Q55" s="293" t="s">
        <v>287</v>
      </c>
      <c r="R55" s="293" t="s">
        <v>418</v>
      </c>
      <c r="S55" s="293" t="s">
        <v>1029</v>
      </c>
      <c r="T55" s="293" t="s">
        <v>287</v>
      </c>
      <c r="U55" s="293" t="s">
        <v>1686</v>
      </c>
    </row>
    <row r="56" spans="1:21">
      <c r="A56" s="292" t="s">
        <v>287</v>
      </c>
      <c r="B56" s="293" t="s">
        <v>288</v>
      </c>
      <c r="C56" s="293" t="s">
        <v>1683</v>
      </c>
      <c r="D56" s="293" t="s">
        <v>1785</v>
      </c>
      <c r="E56" s="293" t="s">
        <v>410</v>
      </c>
      <c r="F56" s="293" t="s">
        <v>370</v>
      </c>
      <c r="G56" s="293" t="s">
        <v>293</v>
      </c>
      <c r="H56" s="293" t="s">
        <v>1786</v>
      </c>
      <c r="I56" s="293" t="s">
        <v>417</v>
      </c>
      <c r="J56" s="293" t="s">
        <v>287</v>
      </c>
      <c r="K56" s="294">
        <v>44938</v>
      </c>
      <c r="L56" s="294">
        <v>44938</v>
      </c>
      <c r="M56" s="293" t="s">
        <v>348</v>
      </c>
      <c r="N56" s="295">
        <v>8900.32</v>
      </c>
      <c r="O56" s="293" t="s">
        <v>287</v>
      </c>
      <c r="P56" s="293" t="s">
        <v>356</v>
      </c>
      <c r="Q56" s="293" t="s">
        <v>287</v>
      </c>
      <c r="R56" s="293" t="s">
        <v>418</v>
      </c>
      <c r="S56" s="293" t="s">
        <v>1029</v>
      </c>
      <c r="T56" s="293" t="s">
        <v>287</v>
      </c>
      <c r="U56" s="293" t="s">
        <v>1686</v>
      </c>
    </row>
    <row r="57" spans="1:21">
      <c r="A57" s="292" t="s">
        <v>287</v>
      </c>
      <c r="B57" s="293" t="s">
        <v>288</v>
      </c>
      <c r="C57" s="293" t="s">
        <v>1683</v>
      </c>
      <c r="D57" s="293" t="s">
        <v>1787</v>
      </c>
      <c r="E57" s="293" t="s">
        <v>410</v>
      </c>
      <c r="F57" s="293" t="s">
        <v>370</v>
      </c>
      <c r="G57" s="293" t="s">
        <v>293</v>
      </c>
      <c r="H57" s="293" t="s">
        <v>1788</v>
      </c>
      <c r="I57" s="293" t="s">
        <v>417</v>
      </c>
      <c r="J57" s="293" t="s">
        <v>287</v>
      </c>
      <c r="K57" s="294">
        <v>44938</v>
      </c>
      <c r="L57" s="294">
        <v>44938</v>
      </c>
      <c r="M57" s="293" t="s">
        <v>348</v>
      </c>
      <c r="N57" s="295">
        <v>1926.58</v>
      </c>
      <c r="O57" s="293" t="s">
        <v>287</v>
      </c>
      <c r="P57" s="293" t="s">
        <v>356</v>
      </c>
      <c r="Q57" s="293" t="s">
        <v>287</v>
      </c>
      <c r="R57" s="293" t="s">
        <v>418</v>
      </c>
      <c r="S57" s="293" t="s">
        <v>1029</v>
      </c>
      <c r="T57" s="293" t="s">
        <v>287</v>
      </c>
      <c r="U57" s="293" t="s">
        <v>1686</v>
      </c>
    </row>
    <row r="58" spans="1:21">
      <c r="A58" s="292" t="s">
        <v>287</v>
      </c>
      <c r="B58" s="293" t="s">
        <v>288</v>
      </c>
      <c r="C58" s="293" t="s">
        <v>1683</v>
      </c>
      <c r="D58" s="293" t="s">
        <v>1789</v>
      </c>
      <c r="E58" s="293" t="s">
        <v>410</v>
      </c>
      <c r="F58" s="293" t="s">
        <v>370</v>
      </c>
      <c r="G58" s="293" t="s">
        <v>293</v>
      </c>
      <c r="H58" s="293" t="s">
        <v>1790</v>
      </c>
      <c r="I58" s="293" t="s">
        <v>417</v>
      </c>
      <c r="J58" s="293" t="s">
        <v>287</v>
      </c>
      <c r="K58" s="294">
        <v>44938</v>
      </c>
      <c r="L58" s="294">
        <v>44938</v>
      </c>
      <c r="M58" s="293" t="s">
        <v>348</v>
      </c>
      <c r="N58" s="295">
        <v>558.61</v>
      </c>
      <c r="O58" s="293" t="s">
        <v>287</v>
      </c>
      <c r="P58" s="293" t="s">
        <v>356</v>
      </c>
      <c r="Q58" s="293" t="s">
        <v>287</v>
      </c>
      <c r="R58" s="293" t="s">
        <v>418</v>
      </c>
      <c r="S58" s="293" t="s">
        <v>1029</v>
      </c>
      <c r="T58" s="293" t="s">
        <v>287</v>
      </c>
      <c r="U58" s="293" t="s">
        <v>1686</v>
      </c>
    </row>
    <row r="59" spans="1:21">
      <c r="A59" s="292" t="s">
        <v>287</v>
      </c>
      <c r="B59" s="293" t="s">
        <v>288</v>
      </c>
      <c r="C59" s="293" t="s">
        <v>1683</v>
      </c>
      <c r="D59" s="293" t="s">
        <v>1791</v>
      </c>
      <c r="E59" s="293" t="s">
        <v>410</v>
      </c>
      <c r="F59" s="293" t="s">
        <v>370</v>
      </c>
      <c r="G59" s="293" t="s">
        <v>293</v>
      </c>
      <c r="H59" s="293" t="s">
        <v>1792</v>
      </c>
      <c r="I59" s="293" t="s">
        <v>417</v>
      </c>
      <c r="J59" s="293" t="s">
        <v>287</v>
      </c>
      <c r="K59" s="294">
        <v>44938</v>
      </c>
      <c r="L59" s="294">
        <v>44938</v>
      </c>
      <c r="M59" s="293" t="s">
        <v>348</v>
      </c>
      <c r="N59" s="295">
        <v>2515.81</v>
      </c>
      <c r="O59" s="293" t="s">
        <v>287</v>
      </c>
      <c r="P59" s="293" t="s">
        <v>356</v>
      </c>
      <c r="Q59" s="293" t="s">
        <v>287</v>
      </c>
      <c r="R59" s="293" t="s">
        <v>468</v>
      </c>
      <c r="S59" s="293" t="s">
        <v>1029</v>
      </c>
      <c r="T59" s="293" t="s">
        <v>287</v>
      </c>
      <c r="U59" s="293" t="s">
        <v>1686</v>
      </c>
    </row>
    <row r="60" spans="1:21">
      <c r="A60" s="292" t="s">
        <v>287</v>
      </c>
      <c r="B60" s="293" t="s">
        <v>288</v>
      </c>
      <c r="C60" s="293" t="s">
        <v>1793</v>
      </c>
      <c r="D60" s="293" t="s">
        <v>1794</v>
      </c>
      <c r="E60" s="293" t="s">
        <v>410</v>
      </c>
      <c r="F60" s="293" t="s">
        <v>339</v>
      </c>
      <c r="G60" s="293" t="s">
        <v>293</v>
      </c>
      <c r="H60" s="293" t="s">
        <v>1795</v>
      </c>
      <c r="I60" s="293" t="s">
        <v>417</v>
      </c>
      <c r="J60" s="293" t="s">
        <v>287</v>
      </c>
      <c r="K60" s="294">
        <v>45054</v>
      </c>
      <c r="L60" s="294">
        <v>45054</v>
      </c>
      <c r="M60" s="293" t="s">
        <v>348</v>
      </c>
      <c r="N60" s="295">
        <v>20441.45</v>
      </c>
      <c r="O60" s="293" t="s">
        <v>287</v>
      </c>
      <c r="P60" s="293" t="s">
        <v>356</v>
      </c>
      <c r="Q60" s="293" t="s">
        <v>287</v>
      </c>
      <c r="R60" s="293" t="s">
        <v>1489</v>
      </c>
      <c r="S60" s="293" t="s">
        <v>1029</v>
      </c>
      <c r="T60" s="293" t="s">
        <v>287</v>
      </c>
      <c r="U60" s="293" t="s">
        <v>1796</v>
      </c>
    </row>
    <row r="61" spans="1:21">
      <c r="A61" s="292" t="s">
        <v>287</v>
      </c>
      <c r="B61" s="293" t="s">
        <v>288</v>
      </c>
      <c r="C61" s="293" t="s">
        <v>1797</v>
      </c>
      <c r="D61" s="293" t="s">
        <v>1794</v>
      </c>
      <c r="E61" s="293" t="s">
        <v>410</v>
      </c>
      <c r="F61" s="293" t="s">
        <v>339</v>
      </c>
      <c r="G61" s="293" t="s">
        <v>293</v>
      </c>
      <c r="H61" s="293" t="s">
        <v>1798</v>
      </c>
      <c r="I61" s="293" t="s">
        <v>417</v>
      </c>
      <c r="J61" s="293" t="s">
        <v>287</v>
      </c>
      <c r="K61" s="294">
        <v>45068</v>
      </c>
      <c r="L61" s="294">
        <v>45068</v>
      </c>
      <c r="M61" s="293" t="s">
        <v>348</v>
      </c>
      <c r="N61" s="295">
        <v>20441.45</v>
      </c>
      <c r="O61" s="293" t="s">
        <v>287</v>
      </c>
      <c r="P61" s="293" t="s">
        <v>356</v>
      </c>
      <c r="Q61" s="293" t="s">
        <v>287</v>
      </c>
      <c r="R61" s="293" t="s">
        <v>1489</v>
      </c>
      <c r="S61" s="293" t="s">
        <v>1029</v>
      </c>
      <c r="T61" s="293" t="s">
        <v>287</v>
      </c>
      <c r="U61" s="293" t="s">
        <v>1682</v>
      </c>
    </row>
    <row r="62" spans="1:21">
      <c r="A62" s="292" t="s">
        <v>287</v>
      </c>
      <c r="B62" s="293" t="s">
        <v>288</v>
      </c>
      <c r="C62" s="293" t="s">
        <v>1683</v>
      </c>
      <c r="D62" s="293" t="s">
        <v>1794</v>
      </c>
      <c r="E62" s="293" t="s">
        <v>410</v>
      </c>
      <c r="F62" s="293" t="s">
        <v>370</v>
      </c>
      <c r="G62" s="293" t="s">
        <v>293</v>
      </c>
      <c r="H62" s="293" t="s">
        <v>1799</v>
      </c>
      <c r="I62" s="293" t="s">
        <v>417</v>
      </c>
      <c r="J62" s="293" t="s">
        <v>287</v>
      </c>
      <c r="K62" s="294">
        <v>44938</v>
      </c>
      <c r="L62" s="294">
        <v>44938</v>
      </c>
      <c r="M62" s="293" t="s">
        <v>348</v>
      </c>
      <c r="N62" s="295">
        <v>1229838.8799999999</v>
      </c>
      <c r="O62" s="293" t="s">
        <v>287</v>
      </c>
      <c r="P62" s="293" t="s">
        <v>356</v>
      </c>
      <c r="Q62" s="293" t="s">
        <v>287</v>
      </c>
      <c r="R62" s="293" t="s">
        <v>468</v>
      </c>
      <c r="S62" s="293" t="s">
        <v>1029</v>
      </c>
      <c r="T62" s="293" t="s">
        <v>287</v>
      </c>
      <c r="U62" s="293" t="s">
        <v>1686</v>
      </c>
    </row>
    <row r="63" spans="1:21">
      <c r="A63" s="292" t="s">
        <v>287</v>
      </c>
      <c r="B63" s="293" t="s">
        <v>288</v>
      </c>
      <c r="C63" s="293" t="s">
        <v>1683</v>
      </c>
      <c r="D63" s="293" t="s">
        <v>1800</v>
      </c>
      <c r="E63" s="293" t="s">
        <v>410</v>
      </c>
      <c r="F63" s="293" t="s">
        <v>370</v>
      </c>
      <c r="G63" s="293" t="s">
        <v>293</v>
      </c>
      <c r="H63" s="293" t="s">
        <v>1801</v>
      </c>
      <c r="I63" s="293" t="s">
        <v>417</v>
      </c>
      <c r="J63" s="293" t="s">
        <v>287</v>
      </c>
      <c r="K63" s="294">
        <v>44938</v>
      </c>
      <c r="L63" s="294">
        <v>44938</v>
      </c>
      <c r="M63" s="293" t="s">
        <v>348</v>
      </c>
      <c r="N63" s="295">
        <v>3172.64</v>
      </c>
      <c r="O63" s="293" t="s">
        <v>287</v>
      </c>
      <c r="P63" s="293" t="s">
        <v>356</v>
      </c>
      <c r="Q63" s="293" t="s">
        <v>287</v>
      </c>
      <c r="R63" s="293" t="s">
        <v>418</v>
      </c>
      <c r="S63" s="293" t="s">
        <v>1029</v>
      </c>
      <c r="T63" s="293" t="s">
        <v>287</v>
      </c>
      <c r="U63" s="293" t="s">
        <v>1686</v>
      </c>
    </row>
    <row r="64" spans="1:21">
      <c r="A64" s="292" t="s">
        <v>287</v>
      </c>
      <c r="B64" s="293" t="s">
        <v>288</v>
      </c>
      <c r="C64" s="293" t="s">
        <v>1683</v>
      </c>
      <c r="D64" s="293" t="s">
        <v>1802</v>
      </c>
      <c r="E64" s="293" t="s">
        <v>410</v>
      </c>
      <c r="F64" s="293" t="s">
        <v>370</v>
      </c>
      <c r="G64" s="293" t="s">
        <v>293</v>
      </c>
      <c r="H64" s="293" t="s">
        <v>1803</v>
      </c>
      <c r="I64" s="293" t="s">
        <v>417</v>
      </c>
      <c r="J64" s="293" t="s">
        <v>287</v>
      </c>
      <c r="K64" s="294">
        <v>44938</v>
      </c>
      <c r="L64" s="294">
        <v>44938</v>
      </c>
      <c r="M64" s="293" t="s">
        <v>348</v>
      </c>
      <c r="N64" s="295">
        <v>2519339.17</v>
      </c>
      <c r="O64" s="293" t="s">
        <v>287</v>
      </c>
      <c r="P64" s="293" t="s">
        <v>356</v>
      </c>
      <c r="Q64" s="293" t="s">
        <v>287</v>
      </c>
      <c r="R64" s="293" t="s">
        <v>468</v>
      </c>
      <c r="S64" s="293" t="s">
        <v>1029</v>
      </c>
      <c r="T64" s="293" t="s">
        <v>287</v>
      </c>
      <c r="U64" s="293" t="s">
        <v>1686</v>
      </c>
    </row>
    <row r="65" spans="1:21">
      <c r="A65" s="292" t="s">
        <v>287</v>
      </c>
      <c r="B65" s="293" t="s">
        <v>288</v>
      </c>
      <c r="C65" s="293" t="s">
        <v>1683</v>
      </c>
      <c r="D65" s="293" t="s">
        <v>1804</v>
      </c>
      <c r="E65" s="293" t="s">
        <v>410</v>
      </c>
      <c r="F65" s="293" t="s">
        <v>370</v>
      </c>
      <c r="G65" s="293" t="s">
        <v>293</v>
      </c>
      <c r="H65" s="293" t="s">
        <v>1805</v>
      </c>
      <c r="I65" s="293" t="s">
        <v>417</v>
      </c>
      <c r="J65" s="293" t="s">
        <v>287</v>
      </c>
      <c r="K65" s="294">
        <v>44938</v>
      </c>
      <c r="L65" s="294">
        <v>44938</v>
      </c>
      <c r="M65" s="293" t="s">
        <v>348</v>
      </c>
      <c r="N65" s="295">
        <v>9008.1299999999992</v>
      </c>
      <c r="O65" s="293" t="s">
        <v>287</v>
      </c>
      <c r="P65" s="293" t="s">
        <v>356</v>
      </c>
      <c r="Q65" s="293" t="s">
        <v>287</v>
      </c>
      <c r="R65" s="293" t="s">
        <v>418</v>
      </c>
      <c r="S65" s="293" t="s">
        <v>1029</v>
      </c>
      <c r="T65" s="293" t="s">
        <v>287</v>
      </c>
      <c r="U65" s="293" t="s">
        <v>1686</v>
      </c>
    </row>
    <row r="66" spans="1:21">
      <c r="A66" s="292" t="s">
        <v>287</v>
      </c>
      <c r="B66" s="293" t="s">
        <v>288</v>
      </c>
      <c r="C66" s="293" t="s">
        <v>1683</v>
      </c>
      <c r="D66" s="293" t="s">
        <v>1806</v>
      </c>
      <c r="E66" s="293" t="s">
        <v>410</v>
      </c>
      <c r="F66" s="293" t="s">
        <v>370</v>
      </c>
      <c r="G66" s="293" t="s">
        <v>293</v>
      </c>
      <c r="H66" s="293" t="s">
        <v>1807</v>
      </c>
      <c r="I66" s="293" t="s">
        <v>417</v>
      </c>
      <c r="J66" s="293" t="s">
        <v>287</v>
      </c>
      <c r="K66" s="294">
        <v>44938</v>
      </c>
      <c r="L66" s="294">
        <v>44938</v>
      </c>
      <c r="M66" s="293" t="s">
        <v>348</v>
      </c>
      <c r="N66" s="295">
        <v>29640.61</v>
      </c>
      <c r="O66" s="293" t="s">
        <v>287</v>
      </c>
      <c r="P66" s="293" t="s">
        <v>356</v>
      </c>
      <c r="Q66" s="293" t="s">
        <v>287</v>
      </c>
      <c r="R66" s="293" t="s">
        <v>418</v>
      </c>
      <c r="S66" s="293" t="s">
        <v>1029</v>
      </c>
      <c r="T66" s="293" t="s">
        <v>287</v>
      </c>
      <c r="U66" s="293" t="s">
        <v>1686</v>
      </c>
    </row>
    <row r="67" spans="1:21">
      <c r="A67" s="292" t="s">
        <v>287</v>
      </c>
      <c r="B67" s="293" t="s">
        <v>288</v>
      </c>
      <c r="C67" s="293" t="s">
        <v>1683</v>
      </c>
      <c r="D67" s="293" t="s">
        <v>1808</v>
      </c>
      <c r="E67" s="293" t="s">
        <v>410</v>
      </c>
      <c r="F67" s="293" t="s">
        <v>370</v>
      </c>
      <c r="G67" s="293" t="s">
        <v>293</v>
      </c>
      <c r="H67" s="293" t="s">
        <v>1809</v>
      </c>
      <c r="I67" s="293" t="s">
        <v>417</v>
      </c>
      <c r="J67" s="293" t="s">
        <v>287</v>
      </c>
      <c r="K67" s="294">
        <v>44938</v>
      </c>
      <c r="L67" s="294">
        <v>44938</v>
      </c>
      <c r="M67" s="293" t="s">
        <v>348</v>
      </c>
      <c r="N67" s="295">
        <v>8420.81</v>
      </c>
      <c r="O67" s="293" t="s">
        <v>287</v>
      </c>
      <c r="P67" s="293" t="s">
        <v>356</v>
      </c>
      <c r="Q67" s="293" t="s">
        <v>287</v>
      </c>
      <c r="R67" s="293" t="s">
        <v>418</v>
      </c>
      <c r="S67" s="293" t="s">
        <v>1029</v>
      </c>
      <c r="T67" s="293" t="s">
        <v>287</v>
      </c>
      <c r="U67" s="293" t="s">
        <v>1686</v>
      </c>
    </row>
    <row r="68" spans="1:21">
      <c r="A68" s="292" t="s">
        <v>287</v>
      </c>
      <c r="B68" s="293" t="s">
        <v>288</v>
      </c>
      <c r="C68" s="293" t="s">
        <v>1683</v>
      </c>
      <c r="D68" s="293" t="s">
        <v>1810</v>
      </c>
      <c r="E68" s="293" t="s">
        <v>410</v>
      </c>
      <c r="F68" s="293" t="s">
        <v>370</v>
      </c>
      <c r="G68" s="293" t="s">
        <v>293</v>
      </c>
      <c r="H68" s="293" t="s">
        <v>1811</v>
      </c>
      <c r="I68" s="293" t="s">
        <v>417</v>
      </c>
      <c r="J68" s="293" t="s">
        <v>287</v>
      </c>
      <c r="K68" s="294">
        <v>44938</v>
      </c>
      <c r="L68" s="294">
        <v>44938</v>
      </c>
      <c r="M68" s="293" t="s">
        <v>348</v>
      </c>
      <c r="N68" s="295">
        <v>5328.98</v>
      </c>
      <c r="O68" s="293" t="s">
        <v>287</v>
      </c>
      <c r="P68" s="293" t="s">
        <v>356</v>
      </c>
      <c r="Q68" s="293" t="s">
        <v>287</v>
      </c>
      <c r="R68" s="293" t="s">
        <v>418</v>
      </c>
      <c r="S68" s="293" t="s">
        <v>1029</v>
      </c>
      <c r="T68" s="293" t="s">
        <v>287</v>
      </c>
      <c r="U68" s="293" t="s">
        <v>1686</v>
      </c>
    </row>
    <row r="69" spans="1:21">
      <c r="A69" s="292" t="s">
        <v>287</v>
      </c>
      <c r="B69" s="293" t="s">
        <v>288</v>
      </c>
      <c r="C69" s="293" t="s">
        <v>1683</v>
      </c>
      <c r="D69" s="293" t="s">
        <v>1812</v>
      </c>
      <c r="E69" s="293" t="s">
        <v>410</v>
      </c>
      <c r="F69" s="293" t="s">
        <v>370</v>
      </c>
      <c r="G69" s="293" t="s">
        <v>293</v>
      </c>
      <c r="H69" s="293" t="s">
        <v>1813</v>
      </c>
      <c r="I69" s="293" t="s">
        <v>417</v>
      </c>
      <c r="J69" s="293" t="s">
        <v>287</v>
      </c>
      <c r="K69" s="294">
        <v>44938</v>
      </c>
      <c r="L69" s="294">
        <v>44938</v>
      </c>
      <c r="M69" s="293" t="s">
        <v>348</v>
      </c>
      <c r="N69" s="295">
        <v>601.55999999999995</v>
      </c>
      <c r="O69" s="293" t="s">
        <v>287</v>
      </c>
      <c r="P69" s="293" t="s">
        <v>356</v>
      </c>
      <c r="Q69" s="293" t="s">
        <v>287</v>
      </c>
      <c r="R69" s="293" t="s">
        <v>418</v>
      </c>
      <c r="S69" s="293" t="s">
        <v>1029</v>
      </c>
      <c r="T69" s="293" t="s">
        <v>287</v>
      </c>
      <c r="U69" s="293" t="s">
        <v>1686</v>
      </c>
    </row>
    <row r="70" spans="1:21">
      <c r="A70" s="292" t="s">
        <v>287</v>
      </c>
      <c r="B70" s="293" t="s">
        <v>288</v>
      </c>
      <c r="C70" s="293" t="s">
        <v>1683</v>
      </c>
      <c r="D70" s="293" t="s">
        <v>1814</v>
      </c>
      <c r="E70" s="293" t="s">
        <v>410</v>
      </c>
      <c r="F70" s="293" t="s">
        <v>370</v>
      </c>
      <c r="G70" s="293" t="s">
        <v>293</v>
      </c>
      <c r="H70" s="293" t="s">
        <v>1815</v>
      </c>
      <c r="I70" s="293" t="s">
        <v>417</v>
      </c>
      <c r="J70" s="293" t="s">
        <v>287</v>
      </c>
      <c r="K70" s="294">
        <v>44938</v>
      </c>
      <c r="L70" s="294">
        <v>44938</v>
      </c>
      <c r="M70" s="293" t="s">
        <v>348</v>
      </c>
      <c r="N70" s="295">
        <v>5719.14</v>
      </c>
      <c r="O70" s="293" t="s">
        <v>287</v>
      </c>
      <c r="P70" s="293" t="s">
        <v>356</v>
      </c>
      <c r="Q70" s="293" t="s">
        <v>287</v>
      </c>
      <c r="R70" s="293" t="s">
        <v>418</v>
      </c>
      <c r="S70" s="293" t="s">
        <v>1029</v>
      </c>
      <c r="T70" s="293" t="s">
        <v>287</v>
      </c>
      <c r="U70" s="293" t="s">
        <v>1686</v>
      </c>
    </row>
    <row r="71" spans="1:21">
      <c r="A71" s="292" t="s">
        <v>287</v>
      </c>
      <c r="B71" s="293" t="s">
        <v>288</v>
      </c>
      <c r="C71" s="293" t="s">
        <v>1683</v>
      </c>
      <c r="D71" s="293" t="s">
        <v>1816</v>
      </c>
      <c r="E71" s="293" t="s">
        <v>410</v>
      </c>
      <c r="F71" s="293" t="s">
        <v>370</v>
      </c>
      <c r="G71" s="293" t="s">
        <v>293</v>
      </c>
      <c r="H71" s="293" t="s">
        <v>1817</v>
      </c>
      <c r="I71" s="293" t="s">
        <v>417</v>
      </c>
      <c r="J71" s="293" t="s">
        <v>287</v>
      </c>
      <c r="K71" s="294">
        <v>44938</v>
      </c>
      <c r="L71" s="294">
        <v>44938</v>
      </c>
      <c r="M71" s="293" t="s">
        <v>348</v>
      </c>
      <c r="N71" s="295">
        <v>77501.31</v>
      </c>
      <c r="O71" s="293" t="s">
        <v>287</v>
      </c>
      <c r="P71" s="293" t="s">
        <v>356</v>
      </c>
      <c r="Q71" s="293" t="s">
        <v>287</v>
      </c>
      <c r="R71" s="293" t="s">
        <v>418</v>
      </c>
      <c r="S71" s="293" t="s">
        <v>1029</v>
      </c>
      <c r="T71" s="293" t="s">
        <v>287</v>
      </c>
      <c r="U71" s="293" t="s">
        <v>1686</v>
      </c>
    </row>
    <row r="72" spans="1:21">
      <c r="A72" s="292" t="s">
        <v>287</v>
      </c>
      <c r="B72" s="293" t="s">
        <v>288</v>
      </c>
      <c r="C72" s="293" t="s">
        <v>1683</v>
      </c>
      <c r="D72" s="293" t="s">
        <v>1818</v>
      </c>
      <c r="E72" s="293" t="s">
        <v>410</v>
      </c>
      <c r="F72" s="293" t="s">
        <v>370</v>
      </c>
      <c r="G72" s="293" t="s">
        <v>293</v>
      </c>
      <c r="H72" s="293" t="s">
        <v>1819</v>
      </c>
      <c r="I72" s="293" t="s">
        <v>417</v>
      </c>
      <c r="J72" s="293" t="s">
        <v>287</v>
      </c>
      <c r="K72" s="294">
        <v>44938</v>
      </c>
      <c r="L72" s="294">
        <v>44938</v>
      </c>
      <c r="M72" s="293" t="s">
        <v>348</v>
      </c>
      <c r="N72" s="295">
        <v>12541.52</v>
      </c>
      <c r="O72" s="293" t="s">
        <v>287</v>
      </c>
      <c r="P72" s="293" t="s">
        <v>356</v>
      </c>
      <c r="Q72" s="293" t="s">
        <v>287</v>
      </c>
      <c r="R72" s="293" t="s">
        <v>418</v>
      </c>
      <c r="S72" s="293" t="s">
        <v>1029</v>
      </c>
      <c r="T72" s="293" t="s">
        <v>287</v>
      </c>
      <c r="U72" s="293" t="s">
        <v>1686</v>
      </c>
    </row>
    <row r="73" spans="1:21">
      <c r="A73" s="292" t="s">
        <v>287</v>
      </c>
      <c r="B73" s="293" t="s">
        <v>288</v>
      </c>
      <c r="C73" s="293" t="s">
        <v>1683</v>
      </c>
      <c r="D73" s="293" t="s">
        <v>1820</v>
      </c>
      <c r="E73" s="293" t="s">
        <v>410</v>
      </c>
      <c r="F73" s="293" t="s">
        <v>370</v>
      </c>
      <c r="G73" s="293" t="s">
        <v>293</v>
      </c>
      <c r="H73" s="293" t="s">
        <v>1821</v>
      </c>
      <c r="I73" s="293" t="s">
        <v>417</v>
      </c>
      <c r="J73" s="293" t="s">
        <v>287</v>
      </c>
      <c r="K73" s="294">
        <v>44938</v>
      </c>
      <c r="L73" s="294">
        <v>44938</v>
      </c>
      <c r="M73" s="293" t="s">
        <v>348</v>
      </c>
      <c r="N73" s="295">
        <v>2538.34</v>
      </c>
      <c r="O73" s="293" t="s">
        <v>287</v>
      </c>
      <c r="P73" s="293" t="s">
        <v>356</v>
      </c>
      <c r="Q73" s="293" t="s">
        <v>287</v>
      </c>
      <c r="R73" s="293" t="s">
        <v>418</v>
      </c>
      <c r="S73" s="293" t="s">
        <v>1029</v>
      </c>
      <c r="T73" s="293" t="s">
        <v>287</v>
      </c>
      <c r="U73" s="293" t="s">
        <v>1686</v>
      </c>
    </row>
    <row r="74" spans="1:21">
      <c r="A74" s="292" t="s">
        <v>287</v>
      </c>
      <c r="B74" s="293" t="s">
        <v>288</v>
      </c>
      <c r="C74" s="293" t="s">
        <v>1683</v>
      </c>
      <c r="D74" s="293" t="s">
        <v>1822</v>
      </c>
      <c r="E74" s="293" t="s">
        <v>410</v>
      </c>
      <c r="F74" s="293" t="s">
        <v>370</v>
      </c>
      <c r="G74" s="293" t="s">
        <v>293</v>
      </c>
      <c r="H74" s="293" t="s">
        <v>1823</v>
      </c>
      <c r="I74" s="293" t="s">
        <v>417</v>
      </c>
      <c r="J74" s="293" t="s">
        <v>287</v>
      </c>
      <c r="K74" s="294">
        <v>44938</v>
      </c>
      <c r="L74" s="294">
        <v>44938</v>
      </c>
      <c r="M74" s="293" t="s">
        <v>348</v>
      </c>
      <c r="N74" s="295">
        <v>98.08</v>
      </c>
      <c r="O74" s="293" t="s">
        <v>287</v>
      </c>
      <c r="P74" s="293" t="s">
        <v>356</v>
      </c>
      <c r="Q74" s="293" t="s">
        <v>287</v>
      </c>
      <c r="R74" s="293" t="s">
        <v>418</v>
      </c>
      <c r="S74" s="293" t="s">
        <v>1029</v>
      </c>
      <c r="T74" s="293" t="s">
        <v>287</v>
      </c>
      <c r="U74" s="293" t="s">
        <v>1686</v>
      </c>
    </row>
    <row r="75" spans="1:21">
      <c r="A75" s="292" t="s">
        <v>287</v>
      </c>
      <c r="B75" s="293" t="s">
        <v>288</v>
      </c>
      <c r="C75" s="293" t="s">
        <v>1683</v>
      </c>
      <c r="D75" s="293" t="s">
        <v>1824</v>
      </c>
      <c r="E75" s="293" t="s">
        <v>410</v>
      </c>
      <c r="F75" s="293" t="s">
        <v>370</v>
      </c>
      <c r="G75" s="293" t="s">
        <v>293</v>
      </c>
      <c r="H75" s="293" t="s">
        <v>1825</v>
      </c>
      <c r="I75" s="293" t="s">
        <v>417</v>
      </c>
      <c r="J75" s="293" t="s">
        <v>287</v>
      </c>
      <c r="K75" s="294">
        <v>44938</v>
      </c>
      <c r="L75" s="294">
        <v>44938</v>
      </c>
      <c r="M75" s="293" t="s">
        <v>348</v>
      </c>
      <c r="N75" s="295">
        <v>15549.83</v>
      </c>
      <c r="O75" s="293" t="s">
        <v>287</v>
      </c>
      <c r="P75" s="293" t="s">
        <v>356</v>
      </c>
      <c r="Q75" s="293" t="s">
        <v>287</v>
      </c>
      <c r="R75" s="293" t="s">
        <v>418</v>
      </c>
      <c r="S75" s="293" t="s">
        <v>1029</v>
      </c>
      <c r="T75" s="293" t="s">
        <v>287</v>
      </c>
      <c r="U75" s="293" t="s">
        <v>1686</v>
      </c>
    </row>
    <row r="76" spans="1:21">
      <c r="A76" s="292" t="s">
        <v>287</v>
      </c>
      <c r="B76" s="293" t="s">
        <v>288</v>
      </c>
      <c r="C76" s="293" t="s">
        <v>1683</v>
      </c>
      <c r="D76" s="293" t="s">
        <v>1826</v>
      </c>
      <c r="E76" s="293" t="s">
        <v>410</v>
      </c>
      <c r="F76" s="293" t="s">
        <v>370</v>
      </c>
      <c r="G76" s="293" t="s">
        <v>293</v>
      </c>
      <c r="H76" s="293" t="s">
        <v>1827</v>
      </c>
      <c r="I76" s="293" t="s">
        <v>417</v>
      </c>
      <c r="J76" s="293" t="s">
        <v>287</v>
      </c>
      <c r="K76" s="294">
        <v>44938</v>
      </c>
      <c r="L76" s="294">
        <v>44938</v>
      </c>
      <c r="M76" s="293" t="s">
        <v>348</v>
      </c>
      <c r="N76" s="295">
        <v>9706.0499999999993</v>
      </c>
      <c r="O76" s="293" t="s">
        <v>287</v>
      </c>
      <c r="P76" s="293" t="s">
        <v>356</v>
      </c>
      <c r="Q76" s="293" t="s">
        <v>287</v>
      </c>
      <c r="R76" s="293" t="s">
        <v>418</v>
      </c>
      <c r="S76" s="293" t="s">
        <v>1029</v>
      </c>
      <c r="T76" s="293" t="s">
        <v>287</v>
      </c>
      <c r="U76" s="293" t="s">
        <v>1686</v>
      </c>
    </row>
    <row r="77" spans="1:21">
      <c r="A77" s="292" t="s">
        <v>287</v>
      </c>
      <c r="B77" s="293" t="s">
        <v>288</v>
      </c>
      <c r="C77" s="293" t="s">
        <v>1683</v>
      </c>
      <c r="D77" s="293" t="s">
        <v>1828</v>
      </c>
      <c r="E77" s="293" t="s">
        <v>410</v>
      </c>
      <c r="F77" s="293" t="s">
        <v>370</v>
      </c>
      <c r="G77" s="293" t="s">
        <v>293</v>
      </c>
      <c r="H77" s="293" t="s">
        <v>1829</v>
      </c>
      <c r="I77" s="293" t="s">
        <v>417</v>
      </c>
      <c r="J77" s="293" t="s">
        <v>287</v>
      </c>
      <c r="K77" s="294">
        <v>44938</v>
      </c>
      <c r="L77" s="294">
        <v>44938</v>
      </c>
      <c r="M77" s="293" t="s">
        <v>348</v>
      </c>
      <c r="N77" s="295">
        <v>595893.51</v>
      </c>
      <c r="O77" s="293" t="s">
        <v>287</v>
      </c>
      <c r="P77" s="293" t="s">
        <v>356</v>
      </c>
      <c r="Q77" s="293" t="s">
        <v>287</v>
      </c>
      <c r="R77" s="293" t="s">
        <v>468</v>
      </c>
      <c r="S77" s="293" t="s">
        <v>1029</v>
      </c>
      <c r="T77" s="293" t="s">
        <v>287</v>
      </c>
      <c r="U77" s="293" t="s">
        <v>1686</v>
      </c>
    </row>
    <row r="78" spans="1:21">
      <c r="A78" s="292" t="s">
        <v>287</v>
      </c>
      <c r="B78" s="293" t="s">
        <v>288</v>
      </c>
      <c r="C78" s="293" t="s">
        <v>1683</v>
      </c>
      <c r="D78" s="293" t="s">
        <v>1830</v>
      </c>
      <c r="E78" s="293" t="s">
        <v>410</v>
      </c>
      <c r="F78" s="293" t="s">
        <v>370</v>
      </c>
      <c r="G78" s="293" t="s">
        <v>293</v>
      </c>
      <c r="H78" s="293" t="s">
        <v>1831</v>
      </c>
      <c r="I78" s="293" t="s">
        <v>417</v>
      </c>
      <c r="J78" s="293" t="s">
        <v>287</v>
      </c>
      <c r="K78" s="294">
        <v>44938</v>
      </c>
      <c r="L78" s="294">
        <v>44938</v>
      </c>
      <c r="M78" s="293" t="s">
        <v>348</v>
      </c>
      <c r="N78" s="295">
        <v>5849.36</v>
      </c>
      <c r="O78" s="293" t="s">
        <v>287</v>
      </c>
      <c r="P78" s="293" t="s">
        <v>356</v>
      </c>
      <c r="Q78" s="293" t="s">
        <v>287</v>
      </c>
      <c r="R78" s="293" t="s">
        <v>418</v>
      </c>
      <c r="S78" s="293" t="s">
        <v>1029</v>
      </c>
      <c r="T78" s="293" t="s">
        <v>287</v>
      </c>
      <c r="U78" s="293" t="s">
        <v>1686</v>
      </c>
    </row>
    <row r="79" spans="1:21">
      <c r="A79" s="292" t="s">
        <v>287</v>
      </c>
      <c r="B79" s="293" t="s">
        <v>288</v>
      </c>
      <c r="C79" s="293" t="s">
        <v>1683</v>
      </c>
      <c r="D79" s="293" t="s">
        <v>1832</v>
      </c>
      <c r="E79" s="293" t="s">
        <v>410</v>
      </c>
      <c r="F79" s="293" t="s">
        <v>370</v>
      </c>
      <c r="G79" s="293" t="s">
        <v>293</v>
      </c>
      <c r="H79" s="293" t="s">
        <v>1833</v>
      </c>
      <c r="I79" s="293" t="s">
        <v>417</v>
      </c>
      <c r="J79" s="293" t="s">
        <v>287</v>
      </c>
      <c r="K79" s="294">
        <v>44938</v>
      </c>
      <c r="L79" s="294">
        <v>44938</v>
      </c>
      <c r="M79" s="293" t="s">
        <v>348</v>
      </c>
      <c r="N79" s="295">
        <v>1538.71</v>
      </c>
      <c r="O79" s="293" t="s">
        <v>287</v>
      </c>
      <c r="P79" s="293" t="s">
        <v>356</v>
      </c>
      <c r="Q79" s="293" t="s">
        <v>287</v>
      </c>
      <c r="R79" s="293" t="s">
        <v>418</v>
      </c>
      <c r="S79" s="293" t="s">
        <v>1029</v>
      </c>
      <c r="T79" s="293" t="s">
        <v>287</v>
      </c>
      <c r="U79" s="293" t="s">
        <v>1686</v>
      </c>
    </row>
    <row r="80" spans="1:21">
      <c r="A80" s="292" t="s">
        <v>287</v>
      </c>
      <c r="B80" s="293" t="s">
        <v>288</v>
      </c>
      <c r="C80" s="293" t="s">
        <v>1683</v>
      </c>
      <c r="D80" s="293" t="s">
        <v>1834</v>
      </c>
      <c r="E80" s="293" t="s">
        <v>410</v>
      </c>
      <c r="F80" s="293" t="s">
        <v>370</v>
      </c>
      <c r="G80" s="293" t="s">
        <v>293</v>
      </c>
      <c r="H80" s="293" t="s">
        <v>1835</v>
      </c>
      <c r="I80" s="293" t="s">
        <v>417</v>
      </c>
      <c r="J80" s="293" t="s">
        <v>287</v>
      </c>
      <c r="K80" s="294">
        <v>44938</v>
      </c>
      <c r="L80" s="294">
        <v>44938</v>
      </c>
      <c r="M80" s="293" t="s">
        <v>348</v>
      </c>
      <c r="N80" s="295">
        <v>6893.08</v>
      </c>
      <c r="O80" s="293" t="s">
        <v>287</v>
      </c>
      <c r="P80" s="293" t="s">
        <v>356</v>
      </c>
      <c r="Q80" s="293" t="s">
        <v>287</v>
      </c>
      <c r="R80" s="293" t="s">
        <v>418</v>
      </c>
      <c r="S80" s="293" t="s">
        <v>1029</v>
      </c>
      <c r="T80" s="293" t="s">
        <v>287</v>
      </c>
      <c r="U80" s="293" t="s">
        <v>1686</v>
      </c>
    </row>
    <row r="81" spans="1:21">
      <c r="A81" s="292" t="s">
        <v>287</v>
      </c>
      <c r="B81" s="293" t="s">
        <v>288</v>
      </c>
      <c r="C81" s="293" t="s">
        <v>1836</v>
      </c>
      <c r="D81" s="293" t="s">
        <v>1837</v>
      </c>
      <c r="E81" s="293" t="s">
        <v>410</v>
      </c>
      <c r="F81" s="293" t="s">
        <v>370</v>
      </c>
      <c r="G81" s="293" t="s">
        <v>293</v>
      </c>
      <c r="H81" s="293" t="s">
        <v>1838</v>
      </c>
      <c r="I81" s="293" t="s">
        <v>417</v>
      </c>
      <c r="J81" s="293" t="s">
        <v>287</v>
      </c>
      <c r="K81" s="294">
        <v>44952</v>
      </c>
      <c r="L81" s="294">
        <v>44952</v>
      </c>
      <c r="M81" s="293" t="s">
        <v>348</v>
      </c>
      <c r="N81" s="295">
        <v>54.5</v>
      </c>
      <c r="O81" s="293" t="s">
        <v>287</v>
      </c>
      <c r="P81" s="293" t="s">
        <v>356</v>
      </c>
      <c r="Q81" s="293" t="s">
        <v>287</v>
      </c>
      <c r="R81" s="293" t="s">
        <v>418</v>
      </c>
      <c r="S81" s="293" t="s">
        <v>1029</v>
      </c>
      <c r="T81" s="293" t="s">
        <v>287</v>
      </c>
      <c r="U81" s="293" t="s">
        <v>1693</v>
      </c>
    </row>
    <row r="82" spans="1:21">
      <c r="A82" s="292" t="s">
        <v>287</v>
      </c>
      <c r="B82" s="293" t="s">
        <v>288</v>
      </c>
      <c r="C82" s="293" t="s">
        <v>1839</v>
      </c>
      <c r="D82" s="293" t="s">
        <v>1840</v>
      </c>
      <c r="E82" s="293" t="s">
        <v>410</v>
      </c>
      <c r="F82" s="293" t="s">
        <v>339</v>
      </c>
      <c r="G82" s="293" t="s">
        <v>293</v>
      </c>
      <c r="H82" s="293" t="s">
        <v>1841</v>
      </c>
      <c r="I82" s="293" t="s">
        <v>417</v>
      </c>
      <c r="J82" s="293" t="s">
        <v>287</v>
      </c>
      <c r="K82" s="294">
        <v>45048</v>
      </c>
      <c r="L82" s="294">
        <v>45048</v>
      </c>
      <c r="M82" s="293" t="s">
        <v>348</v>
      </c>
      <c r="N82" s="295">
        <v>55486.84</v>
      </c>
      <c r="O82" s="293" t="s">
        <v>287</v>
      </c>
      <c r="P82" s="293" t="s">
        <v>356</v>
      </c>
      <c r="Q82" s="293" t="s">
        <v>287</v>
      </c>
      <c r="R82" s="293" t="s">
        <v>1489</v>
      </c>
      <c r="S82" s="293" t="s">
        <v>1029</v>
      </c>
      <c r="T82" s="293" t="s">
        <v>287</v>
      </c>
      <c r="U82" s="293" t="s">
        <v>1682</v>
      </c>
    </row>
    <row r="83" spans="1:21">
      <c r="A83" s="292" t="s">
        <v>287</v>
      </c>
      <c r="B83" s="293" t="s">
        <v>288</v>
      </c>
      <c r="C83" s="293" t="s">
        <v>1683</v>
      </c>
      <c r="D83" s="293" t="s">
        <v>1842</v>
      </c>
      <c r="E83" s="293" t="s">
        <v>410</v>
      </c>
      <c r="F83" s="293" t="s">
        <v>370</v>
      </c>
      <c r="G83" s="293" t="s">
        <v>293</v>
      </c>
      <c r="H83" s="293" t="s">
        <v>1843</v>
      </c>
      <c r="I83" s="293" t="s">
        <v>417</v>
      </c>
      <c r="J83" s="293" t="s">
        <v>287</v>
      </c>
      <c r="K83" s="294">
        <v>44938</v>
      </c>
      <c r="L83" s="294">
        <v>44938</v>
      </c>
      <c r="M83" s="293" t="s">
        <v>348</v>
      </c>
      <c r="N83" s="295">
        <v>230116.72</v>
      </c>
      <c r="O83" s="293" t="s">
        <v>287</v>
      </c>
      <c r="P83" s="293" t="s">
        <v>356</v>
      </c>
      <c r="Q83" s="293" t="s">
        <v>287</v>
      </c>
      <c r="R83" s="293" t="s">
        <v>468</v>
      </c>
      <c r="S83" s="293" t="s">
        <v>1029</v>
      </c>
      <c r="T83" s="293" t="s">
        <v>287</v>
      </c>
      <c r="U83" s="293" t="s">
        <v>1686</v>
      </c>
    </row>
    <row r="84" spans="1:21">
      <c r="A84" s="292" t="s">
        <v>287</v>
      </c>
      <c r="B84" s="293" t="s">
        <v>288</v>
      </c>
      <c r="C84" s="293" t="s">
        <v>1683</v>
      </c>
      <c r="D84" s="293" t="s">
        <v>1844</v>
      </c>
      <c r="E84" s="293" t="s">
        <v>410</v>
      </c>
      <c r="F84" s="293" t="s">
        <v>370</v>
      </c>
      <c r="G84" s="293" t="s">
        <v>293</v>
      </c>
      <c r="H84" s="293" t="s">
        <v>1845</v>
      </c>
      <c r="I84" s="293" t="s">
        <v>417</v>
      </c>
      <c r="J84" s="293" t="s">
        <v>287</v>
      </c>
      <c r="K84" s="294">
        <v>44938</v>
      </c>
      <c r="L84" s="294">
        <v>44938</v>
      </c>
      <c r="M84" s="293" t="s">
        <v>348</v>
      </c>
      <c r="N84" s="295">
        <v>10028.9</v>
      </c>
      <c r="O84" s="293" t="s">
        <v>287</v>
      </c>
      <c r="P84" s="293" t="s">
        <v>356</v>
      </c>
      <c r="Q84" s="293" t="s">
        <v>287</v>
      </c>
      <c r="R84" s="293" t="s">
        <v>418</v>
      </c>
      <c r="S84" s="293" t="s">
        <v>1029</v>
      </c>
      <c r="T84" s="293" t="s">
        <v>287</v>
      </c>
      <c r="U84" s="293" t="s">
        <v>1686</v>
      </c>
    </row>
    <row r="85" spans="1:21">
      <c r="A85" s="292" t="s">
        <v>287</v>
      </c>
      <c r="B85" s="293" t="s">
        <v>288</v>
      </c>
      <c r="C85" s="293" t="s">
        <v>1683</v>
      </c>
      <c r="D85" s="293" t="s">
        <v>1846</v>
      </c>
      <c r="E85" s="293" t="s">
        <v>410</v>
      </c>
      <c r="F85" s="293" t="s">
        <v>370</v>
      </c>
      <c r="G85" s="293" t="s">
        <v>293</v>
      </c>
      <c r="H85" s="293" t="s">
        <v>1847</v>
      </c>
      <c r="I85" s="293" t="s">
        <v>417</v>
      </c>
      <c r="J85" s="293" t="s">
        <v>287</v>
      </c>
      <c r="K85" s="294">
        <v>44938</v>
      </c>
      <c r="L85" s="294">
        <v>44938</v>
      </c>
      <c r="M85" s="293" t="s">
        <v>348</v>
      </c>
      <c r="N85" s="295">
        <v>1292.93</v>
      </c>
      <c r="O85" s="293" t="s">
        <v>287</v>
      </c>
      <c r="P85" s="293" t="s">
        <v>356</v>
      </c>
      <c r="Q85" s="293" t="s">
        <v>287</v>
      </c>
      <c r="R85" s="293" t="s">
        <v>418</v>
      </c>
      <c r="S85" s="293" t="s">
        <v>1029</v>
      </c>
      <c r="T85" s="293" t="s">
        <v>287</v>
      </c>
      <c r="U85" s="293" t="s">
        <v>1686</v>
      </c>
    </row>
    <row r="86" spans="1:21">
      <c r="A86" s="292" t="s">
        <v>287</v>
      </c>
      <c r="B86" s="293" t="s">
        <v>288</v>
      </c>
      <c r="C86" s="293" t="s">
        <v>1683</v>
      </c>
      <c r="D86" s="293" t="s">
        <v>1848</v>
      </c>
      <c r="E86" s="293" t="s">
        <v>410</v>
      </c>
      <c r="F86" s="293" t="s">
        <v>370</v>
      </c>
      <c r="G86" s="293" t="s">
        <v>293</v>
      </c>
      <c r="H86" s="293" t="s">
        <v>1849</v>
      </c>
      <c r="I86" s="293" t="s">
        <v>417</v>
      </c>
      <c r="J86" s="293" t="s">
        <v>287</v>
      </c>
      <c r="K86" s="294">
        <v>44938</v>
      </c>
      <c r="L86" s="294">
        <v>44938</v>
      </c>
      <c r="M86" s="293" t="s">
        <v>348</v>
      </c>
      <c r="N86" s="295">
        <v>3229.74</v>
      </c>
      <c r="O86" s="293" t="s">
        <v>287</v>
      </c>
      <c r="P86" s="293" t="s">
        <v>356</v>
      </c>
      <c r="Q86" s="293" t="s">
        <v>287</v>
      </c>
      <c r="R86" s="293" t="s">
        <v>418</v>
      </c>
      <c r="S86" s="293" t="s">
        <v>1029</v>
      </c>
      <c r="T86" s="293" t="s">
        <v>287</v>
      </c>
      <c r="U86" s="293" t="s">
        <v>1686</v>
      </c>
    </row>
    <row r="87" spans="1:21">
      <c r="A87" s="292" t="s">
        <v>287</v>
      </c>
      <c r="B87" s="293" t="s">
        <v>288</v>
      </c>
      <c r="C87" s="293" t="s">
        <v>1683</v>
      </c>
      <c r="D87" s="293" t="s">
        <v>1850</v>
      </c>
      <c r="E87" s="293" t="s">
        <v>410</v>
      </c>
      <c r="F87" s="293" t="s">
        <v>370</v>
      </c>
      <c r="G87" s="293" t="s">
        <v>293</v>
      </c>
      <c r="H87" s="293" t="s">
        <v>1851</v>
      </c>
      <c r="I87" s="293" t="s">
        <v>417</v>
      </c>
      <c r="J87" s="293" t="s">
        <v>287</v>
      </c>
      <c r="K87" s="294">
        <v>44938</v>
      </c>
      <c r="L87" s="294">
        <v>44938</v>
      </c>
      <c r="M87" s="293" t="s">
        <v>348</v>
      </c>
      <c r="N87" s="295">
        <v>8325.2800000000007</v>
      </c>
      <c r="O87" s="293" t="s">
        <v>287</v>
      </c>
      <c r="P87" s="293" t="s">
        <v>356</v>
      </c>
      <c r="Q87" s="293" t="s">
        <v>287</v>
      </c>
      <c r="R87" s="293" t="s">
        <v>418</v>
      </c>
      <c r="S87" s="293" t="s">
        <v>1029</v>
      </c>
      <c r="T87" s="293" t="s">
        <v>287</v>
      </c>
      <c r="U87" s="293" t="s">
        <v>1686</v>
      </c>
    </row>
    <row r="88" spans="1:21">
      <c r="A88" s="292" t="s">
        <v>287</v>
      </c>
      <c r="B88" s="293" t="s">
        <v>288</v>
      </c>
      <c r="C88" s="293" t="s">
        <v>1683</v>
      </c>
      <c r="D88" s="293" t="s">
        <v>1852</v>
      </c>
      <c r="E88" s="293" t="s">
        <v>410</v>
      </c>
      <c r="F88" s="293" t="s">
        <v>370</v>
      </c>
      <c r="G88" s="293" t="s">
        <v>293</v>
      </c>
      <c r="H88" s="293" t="s">
        <v>1853</v>
      </c>
      <c r="I88" s="293" t="s">
        <v>417</v>
      </c>
      <c r="J88" s="293" t="s">
        <v>287</v>
      </c>
      <c r="K88" s="294">
        <v>44938</v>
      </c>
      <c r="L88" s="294">
        <v>44938</v>
      </c>
      <c r="M88" s="293" t="s">
        <v>348</v>
      </c>
      <c r="N88" s="295">
        <v>106701.02</v>
      </c>
      <c r="O88" s="293" t="s">
        <v>287</v>
      </c>
      <c r="P88" s="293" t="s">
        <v>356</v>
      </c>
      <c r="Q88" s="293" t="s">
        <v>287</v>
      </c>
      <c r="R88" s="293" t="s">
        <v>468</v>
      </c>
      <c r="S88" s="293" t="s">
        <v>1029</v>
      </c>
      <c r="T88" s="293" t="s">
        <v>287</v>
      </c>
      <c r="U88" s="293" t="s">
        <v>1686</v>
      </c>
    </row>
    <row r="89" spans="1:21">
      <c r="A89" s="292" t="s">
        <v>287</v>
      </c>
      <c r="B89" s="293" t="s">
        <v>288</v>
      </c>
      <c r="C89" s="293" t="s">
        <v>1683</v>
      </c>
      <c r="D89" s="293" t="s">
        <v>1854</v>
      </c>
      <c r="E89" s="293" t="s">
        <v>410</v>
      </c>
      <c r="F89" s="293" t="s">
        <v>370</v>
      </c>
      <c r="G89" s="293" t="s">
        <v>293</v>
      </c>
      <c r="H89" s="293" t="s">
        <v>1855</v>
      </c>
      <c r="I89" s="293" t="s">
        <v>417</v>
      </c>
      <c r="J89" s="293" t="s">
        <v>287</v>
      </c>
      <c r="K89" s="294">
        <v>44938</v>
      </c>
      <c r="L89" s="294">
        <v>44938</v>
      </c>
      <c r="M89" s="293" t="s">
        <v>348</v>
      </c>
      <c r="N89" s="295">
        <v>429.82</v>
      </c>
      <c r="O89" s="293" t="s">
        <v>287</v>
      </c>
      <c r="P89" s="293" t="s">
        <v>356</v>
      </c>
      <c r="Q89" s="293" t="s">
        <v>287</v>
      </c>
      <c r="R89" s="293" t="s">
        <v>418</v>
      </c>
      <c r="S89" s="293" t="s">
        <v>1029</v>
      </c>
      <c r="T89" s="293" t="s">
        <v>287</v>
      </c>
      <c r="U89" s="293" t="s">
        <v>1686</v>
      </c>
    </row>
    <row r="90" spans="1:21">
      <c r="A90" s="292" t="s">
        <v>287</v>
      </c>
      <c r="B90" s="293" t="s">
        <v>288</v>
      </c>
      <c r="C90" s="293" t="s">
        <v>1683</v>
      </c>
      <c r="D90" s="293" t="s">
        <v>1856</v>
      </c>
      <c r="E90" s="293" t="s">
        <v>410</v>
      </c>
      <c r="F90" s="293" t="s">
        <v>370</v>
      </c>
      <c r="G90" s="293" t="s">
        <v>293</v>
      </c>
      <c r="H90" s="293" t="s">
        <v>1857</v>
      </c>
      <c r="I90" s="293" t="s">
        <v>417</v>
      </c>
      <c r="J90" s="293" t="s">
        <v>287</v>
      </c>
      <c r="K90" s="294">
        <v>44938</v>
      </c>
      <c r="L90" s="294">
        <v>44938</v>
      </c>
      <c r="M90" s="293" t="s">
        <v>348</v>
      </c>
      <c r="N90" s="295">
        <v>5257.08</v>
      </c>
      <c r="O90" s="293" t="s">
        <v>287</v>
      </c>
      <c r="P90" s="293" t="s">
        <v>356</v>
      </c>
      <c r="Q90" s="293" t="s">
        <v>287</v>
      </c>
      <c r="R90" s="293" t="s">
        <v>418</v>
      </c>
      <c r="S90" s="293" t="s">
        <v>1029</v>
      </c>
      <c r="T90" s="293" t="s">
        <v>287</v>
      </c>
      <c r="U90" s="293" t="s">
        <v>1686</v>
      </c>
    </row>
    <row r="91" spans="1:21">
      <c r="A91" s="292" t="s">
        <v>287</v>
      </c>
      <c r="B91" s="293" t="s">
        <v>288</v>
      </c>
      <c r="C91" s="293" t="s">
        <v>1683</v>
      </c>
      <c r="D91" s="293" t="s">
        <v>1858</v>
      </c>
      <c r="E91" s="293" t="s">
        <v>410</v>
      </c>
      <c r="F91" s="293" t="s">
        <v>370</v>
      </c>
      <c r="G91" s="293" t="s">
        <v>293</v>
      </c>
      <c r="H91" s="293" t="s">
        <v>1859</v>
      </c>
      <c r="I91" s="293" t="s">
        <v>417</v>
      </c>
      <c r="J91" s="293" t="s">
        <v>287</v>
      </c>
      <c r="K91" s="294">
        <v>44938</v>
      </c>
      <c r="L91" s="294">
        <v>44938</v>
      </c>
      <c r="M91" s="293" t="s">
        <v>348</v>
      </c>
      <c r="N91" s="295">
        <v>29762.560000000001</v>
      </c>
      <c r="O91" s="293" t="s">
        <v>287</v>
      </c>
      <c r="P91" s="293" t="s">
        <v>356</v>
      </c>
      <c r="Q91" s="293" t="s">
        <v>287</v>
      </c>
      <c r="R91" s="293" t="s">
        <v>418</v>
      </c>
      <c r="S91" s="293" t="s">
        <v>1029</v>
      </c>
      <c r="T91" s="293" t="s">
        <v>287</v>
      </c>
      <c r="U91" s="293" t="s">
        <v>1686</v>
      </c>
    </row>
    <row r="92" spans="1:21">
      <c r="A92" s="292" t="s">
        <v>287</v>
      </c>
      <c r="B92" s="293" t="s">
        <v>288</v>
      </c>
      <c r="C92" s="293" t="s">
        <v>1683</v>
      </c>
      <c r="D92" s="293" t="s">
        <v>1860</v>
      </c>
      <c r="E92" s="293" t="s">
        <v>410</v>
      </c>
      <c r="F92" s="293" t="s">
        <v>370</v>
      </c>
      <c r="G92" s="293" t="s">
        <v>293</v>
      </c>
      <c r="H92" s="293" t="s">
        <v>1861</v>
      </c>
      <c r="I92" s="293" t="s">
        <v>417</v>
      </c>
      <c r="J92" s="293" t="s">
        <v>287</v>
      </c>
      <c r="K92" s="294">
        <v>44938</v>
      </c>
      <c r="L92" s="294">
        <v>44938</v>
      </c>
      <c r="M92" s="293" t="s">
        <v>348</v>
      </c>
      <c r="N92" s="295">
        <v>35976.660000000003</v>
      </c>
      <c r="O92" s="293" t="s">
        <v>287</v>
      </c>
      <c r="P92" s="293" t="s">
        <v>356</v>
      </c>
      <c r="Q92" s="293" t="s">
        <v>287</v>
      </c>
      <c r="R92" s="293" t="s">
        <v>418</v>
      </c>
      <c r="S92" s="293" t="s">
        <v>1029</v>
      </c>
      <c r="T92" s="293" t="s">
        <v>287</v>
      </c>
      <c r="U92" s="293" t="s">
        <v>1686</v>
      </c>
    </row>
    <row r="93" spans="1:21">
      <c r="A93" s="292" t="s">
        <v>287</v>
      </c>
      <c r="B93" s="293" t="s">
        <v>288</v>
      </c>
      <c r="C93" s="293" t="s">
        <v>1683</v>
      </c>
      <c r="D93" s="293" t="s">
        <v>1862</v>
      </c>
      <c r="E93" s="293" t="s">
        <v>410</v>
      </c>
      <c r="F93" s="293" t="s">
        <v>370</v>
      </c>
      <c r="G93" s="293" t="s">
        <v>293</v>
      </c>
      <c r="H93" s="293" t="s">
        <v>1863</v>
      </c>
      <c r="I93" s="293" t="s">
        <v>417</v>
      </c>
      <c r="J93" s="293" t="s">
        <v>287</v>
      </c>
      <c r="K93" s="294">
        <v>44938</v>
      </c>
      <c r="L93" s="294">
        <v>44938</v>
      </c>
      <c r="M93" s="293" t="s">
        <v>348</v>
      </c>
      <c r="N93" s="295">
        <v>4407.8999999999996</v>
      </c>
      <c r="O93" s="293" t="s">
        <v>287</v>
      </c>
      <c r="P93" s="293" t="s">
        <v>356</v>
      </c>
      <c r="Q93" s="293" t="s">
        <v>287</v>
      </c>
      <c r="R93" s="293" t="s">
        <v>418</v>
      </c>
      <c r="S93" s="293" t="s">
        <v>1029</v>
      </c>
      <c r="T93" s="293" t="s">
        <v>287</v>
      </c>
      <c r="U93" s="293" t="s">
        <v>1686</v>
      </c>
    </row>
    <row r="94" spans="1:21">
      <c r="A94" s="292" t="s">
        <v>287</v>
      </c>
      <c r="B94" s="293" t="s">
        <v>288</v>
      </c>
      <c r="C94" s="293" t="s">
        <v>1683</v>
      </c>
      <c r="D94" s="293" t="s">
        <v>1864</v>
      </c>
      <c r="E94" s="293" t="s">
        <v>410</v>
      </c>
      <c r="F94" s="293" t="s">
        <v>370</v>
      </c>
      <c r="G94" s="293" t="s">
        <v>293</v>
      </c>
      <c r="H94" s="293" t="s">
        <v>1865</v>
      </c>
      <c r="I94" s="293" t="s">
        <v>417</v>
      </c>
      <c r="J94" s="293" t="s">
        <v>287</v>
      </c>
      <c r="K94" s="294">
        <v>44938</v>
      </c>
      <c r="L94" s="294">
        <v>44938</v>
      </c>
      <c r="M94" s="293" t="s">
        <v>348</v>
      </c>
      <c r="N94" s="295">
        <v>11126.44</v>
      </c>
      <c r="O94" s="293" t="s">
        <v>287</v>
      </c>
      <c r="P94" s="293" t="s">
        <v>356</v>
      </c>
      <c r="Q94" s="293" t="s">
        <v>287</v>
      </c>
      <c r="R94" s="293" t="s">
        <v>418</v>
      </c>
      <c r="S94" s="293" t="s">
        <v>1029</v>
      </c>
      <c r="T94" s="293" t="s">
        <v>287</v>
      </c>
      <c r="U94" s="293" t="s">
        <v>1686</v>
      </c>
    </row>
    <row r="95" spans="1:21">
      <c r="A95" s="292" t="s">
        <v>287</v>
      </c>
      <c r="B95" s="293" t="s">
        <v>288</v>
      </c>
      <c r="C95" s="293" t="s">
        <v>1683</v>
      </c>
      <c r="D95" s="293" t="s">
        <v>1866</v>
      </c>
      <c r="E95" s="293" t="s">
        <v>410</v>
      </c>
      <c r="F95" s="293" t="s">
        <v>370</v>
      </c>
      <c r="G95" s="293" t="s">
        <v>293</v>
      </c>
      <c r="H95" s="293" t="s">
        <v>1867</v>
      </c>
      <c r="I95" s="293" t="s">
        <v>417</v>
      </c>
      <c r="J95" s="293" t="s">
        <v>287</v>
      </c>
      <c r="K95" s="294">
        <v>44938</v>
      </c>
      <c r="L95" s="294">
        <v>44938</v>
      </c>
      <c r="M95" s="293" t="s">
        <v>348</v>
      </c>
      <c r="N95" s="295">
        <v>4877.68</v>
      </c>
      <c r="O95" s="293" t="s">
        <v>287</v>
      </c>
      <c r="P95" s="293" t="s">
        <v>356</v>
      </c>
      <c r="Q95" s="293" t="s">
        <v>287</v>
      </c>
      <c r="R95" s="293" t="s">
        <v>418</v>
      </c>
      <c r="S95" s="293" t="s">
        <v>1029</v>
      </c>
      <c r="T95" s="293" t="s">
        <v>287</v>
      </c>
      <c r="U95" s="293" t="s">
        <v>1686</v>
      </c>
    </row>
    <row r="96" spans="1:21">
      <c r="A96" s="292" t="s">
        <v>287</v>
      </c>
      <c r="B96" s="293" t="s">
        <v>288</v>
      </c>
      <c r="C96" s="293" t="s">
        <v>1683</v>
      </c>
      <c r="D96" s="293" t="s">
        <v>1868</v>
      </c>
      <c r="E96" s="293" t="s">
        <v>410</v>
      </c>
      <c r="F96" s="293" t="s">
        <v>370</v>
      </c>
      <c r="G96" s="293" t="s">
        <v>293</v>
      </c>
      <c r="H96" s="293" t="s">
        <v>1869</v>
      </c>
      <c r="I96" s="293" t="s">
        <v>417</v>
      </c>
      <c r="J96" s="293" t="s">
        <v>287</v>
      </c>
      <c r="K96" s="294">
        <v>44938</v>
      </c>
      <c r="L96" s="294">
        <v>44938</v>
      </c>
      <c r="M96" s="293" t="s">
        <v>348</v>
      </c>
      <c r="N96" s="295">
        <v>300.89999999999998</v>
      </c>
      <c r="O96" s="293" t="s">
        <v>287</v>
      </c>
      <c r="P96" s="293" t="s">
        <v>356</v>
      </c>
      <c r="Q96" s="293" t="s">
        <v>287</v>
      </c>
      <c r="R96" s="293" t="s">
        <v>418</v>
      </c>
      <c r="S96" s="293" t="s">
        <v>1029</v>
      </c>
      <c r="T96" s="293" t="s">
        <v>287</v>
      </c>
      <c r="U96" s="293" t="s">
        <v>1686</v>
      </c>
    </row>
    <row r="97" spans="1:21">
      <c r="A97" s="292" t="s">
        <v>287</v>
      </c>
      <c r="B97" s="293" t="s">
        <v>288</v>
      </c>
      <c r="C97" s="293" t="s">
        <v>1683</v>
      </c>
      <c r="D97" s="293" t="s">
        <v>1870</v>
      </c>
      <c r="E97" s="293" t="s">
        <v>410</v>
      </c>
      <c r="F97" s="293" t="s">
        <v>370</v>
      </c>
      <c r="G97" s="293" t="s">
        <v>293</v>
      </c>
      <c r="H97" s="293" t="s">
        <v>1871</v>
      </c>
      <c r="I97" s="293" t="s">
        <v>417</v>
      </c>
      <c r="J97" s="293" t="s">
        <v>287</v>
      </c>
      <c r="K97" s="294">
        <v>44938</v>
      </c>
      <c r="L97" s="294">
        <v>44938</v>
      </c>
      <c r="M97" s="293" t="s">
        <v>348</v>
      </c>
      <c r="N97" s="295">
        <v>5553.74</v>
      </c>
      <c r="O97" s="293" t="s">
        <v>287</v>
      </c>
      <c r="P97" s="293" t="s">
        <v>356</v>
      </c>
      <c r="Q97" s="293" t="s">
        <v>287</v>
      </c>
      <c r="R97" s="293" t="s">
        <v>418</v>
      </c>
      <c r="S97" s="293" t="s">
        <v>1029</v>
      </c>
      <c r="T97" s="293" t="s">
        <v>287</v>
      </c>
      <c r="U97" s="293" t="s">
        <v>1686</v>
      </c>
    </row>
    <row r="98" spans="1:21">
      <c r="A98" s="292" t="s">
        <v>287</v>
      </c>
      <c r="B98" s="293" t="s">
        <v>288</v>
      </c>
      <c r="C98" s="293" t="s">
        <v>1683</v>
      </c>
      <c r="D98" s="293" t="s">
        <v>1872</v>
      </c>
      <c r="E98" s="293" t="s">
        <v>410</v>
      </c>
      <c r="F98" s="293" t="s">
        <v>370</v>
      </c>
      <c r="G98" s="293" t="s">
        <v>293</v>
      </c>
      <c r="H98" s="293" t="s">
        <v>1873</v>
      </c>
      <c r="I98" s="293" t="s">
        <v>417</v>
      </c>
      <c r="J98" s="293" t="s">
        <v>287</v>
      </c>
      <c r="K98" s="294">
        <v>44938</v>
      </c>
      <c r="L98" s="294">
        <v>44938</v>
      </c>
      <c r="M98" s="293" t="s">
        <v>348</v>
      </c>
      <c r="N98" s="295">
        <v>4743.4399999999996</v>
      </c>
      <c r="O98" s="293" t="s">
        <v>287</v>
      </c>
      <c r="P98" s="293" t="s">
        <v>356</v>
      </c>
      <c r="Q98" s="293" t="s">
        <v>287</v>
      </c>
      <c r="R98" s="293" t="s">
        <v>418</v>
      </c>
      <c r="S98" s="293" t="s">
        <v>1029</v>
      </c>
      <c r="T98" s="293" t="s">
        <v>287</v>
      </c>
      <c r="U98" s="293" t="s">
        <v>1686</v>
      </c>
    </row>
    <row r="99" spans="1:21">
      <c r="A99" s="292" t="s">
        <v>287</v>
      </c>
      <c r="B99" s="293" t="s">
        <v>288</v>
      </c>
      <c r="C99" s="293" t="s">
        <v>1683</v>
      </c>
      <c r="D99" s="293" t="s">
        <v>1874</v>
      </c>
      <c r="E99" s="293" t="s">
        <v>410</v>
      </c>
      <c r="F99" s="293" t="s">
        <v>370</v>
      </c>
      <c r="G99" s="293" t="s">
        <v>293</v>
      </c>
      <c r="H99" s="293" t="s">
        <v>1875</v>
      </c>
      <c r="I99" s="293" t="s">
        <v>417</v>
      </c>
      <c r="J99" s="293" t="s">
        <v>287</v>
      </c>
      <c r="K99" s="294">
        <v>44938</v>
      </c>
      <c r="L99" s="294">
        <v>44938</v>
      </c>
      <c r="M99" s="293" t="s">
        <v>348</v>
      </c>
      <c r="N99" s="295">
        <v>3253.99</v>
      </c>
      <c r="O99" s="293" t="s">
        <v>287</v>
      </c>
      <c r="P99" s="293" t="s">
        <v>356</v>
      </c>
      <c r="Q99" s="293" t="s">
        <v>287</v>
      </c>
      <c r="R99" s="293" t="s">
        <v>418</v>
      </c>
      <c r="S99" s="293" t="s">
        <v>1029</v>
      </c>
      <c r="T99" s="293" t="s">
        <v>287</v>
      </c>
      <c r="U99" s="293" t="s">
        <v>1686</v>
      </c>
    </row>
    <row r="100" spans="1:21">
      <c r="A100" s="292" t="s">
        <v>287</v>
      </c>
      <c r="B100" s="293" t="s">
        <v>288</v>
      </c>
      <c r="C100" s="293" t="s">
        <v>1683</v>
      </c>
      <c r="D100" s="293" t="s">
        <v>1876</v>
      </c>
      <c r="E100" s="293" t="s">
        <v>410</v>
      </c>
      <c r="F100" s="293" t="s">
        <v>370</v>
      </c>
      <c r="G100" s="293" t="s">
        <v>293</v>
      </c>
      <c r="H100" s="293" t="s">
        <v>1877</v>
      </c>
      <c r="I100" s="293" t="s">
        <v>417</v>
      </c>
      <c r="J100" s="293" t="s">
        <v>287</v>
      </c>
      <c r="K100" s="294">
        <v>44938</v>
      </c>
      <c r="L100" s="294">
        <v>44938</v>
      </c>
      <c r="M100" s="293" t="s">
        <v>348</v>
      </c>
      <c r="N100" s="295">
        <v>6809.41</v>
      </c>
      <c r="O100" s="293" t="s">
        <v>287</v>
      </c>
      <c r="P100" s="293" t="s">
        <v>356</v>
      </c>
      <c r="Q100" s="293" t="s">
        <v>287</v>
      </c>
      <c r="R100" s="293" t="s">
        <v>418</v>
      </c>
      <c r="S100" s="293" t="s">
        <v>1029</v>
      </c>
      <c r="T100" s="293" t="s">
        <v>287</v>
      </c>
      <c r="U100" s="293" t="s">
        <v>1686</v>
      </c>
    </row>
    <row r="101" spans="1:21">
      <c r="A101" s="292" t="s">
        <v>287</v>
      </c>
      <c r="B101" s="293" t="s">
        <v>288</v>
      </c>
      <c r="C101" s="293" t="s">
        <v>1683</v>
      </c>
      <c r="D101" s="293" t="s">
        <v>1878</v>
      </c>
      <c r="E101" s="293" t="s">
        <v>410</v>
      </c>
      <c r="F101" s="293" t="s">
        <v>370</v>
      </c>
      <c r="G101" s="293" t="s">
        <v>293</v>
      </c>
      <c r="H101" s="293" t="s">
        <v>1879</v>
      </c>
      <c r="I101" s="293" t="s">
        <v>417</v>
      </c>
      <c r="J101" s="293" t="s">
        <v>287</v>
      </c>
      <c r="K101" s="294">
        <v>44938</v>
      </c>
      <c r="L101" s="294">
        <v>44938</v>
      </c>
      <c r="M101" s="293" t="s">
        <v>348</v>
      </c>
      <c r="N101" s="295">
        <v>6985.47</v>
      </c>
      <c r="O101" s="293" t="s">
        <v>287</v>
      </c>
      <c r="P101" s="293" t="s">
        <v>356</v>
      </c>
      <c r="Q101" s="293" t="s">
        <v>287</v>
      </c>
      <c r="R101" s="293" t="s">
        <v>418</v>
      </c>
      <c r="S101" s="293" t="s">
        <v>1029</v>
      </c>
      <c r="T101" s="293" t="s">
        <v>287</v>
      </c>
      <c r="U101" s="293" t="s">
        <v>1686</v>
      </c>
    </row>
    <row r="102" spans="1:21">
      <c r="A102" s="292" t="s">
        <v>287</v>
      </c>
      <c r="B102" s="293" t="s">
        <v>288</v>
      </c>
      <c r="C102" s="293" t="s">
        <v>1683</v>
      </c>
      <c r="D102" s="293" t="s">
        <v>1880</v>
      </c>
      <c r="E102" s="293" t="s">
        <v>410</v>
      </c>
      <c r="F102" s="293" t="s">
        <v>370</v>
      </c>
      <c r="G102" s="293" t="s">
        <v>293</v>
      </c>
      <c r="H102" s="293" t="s">
        <v>1881</v>
      </c>
      <c r="I102" s="293" t="s">
        <v>417</v>
      </c>
      <c r="J102" s="293" t="s">
        <v>287</v>
      </c>
      <c r="K102" s="294">
        <v>44938</v>
      </c>
      <c r="L102" s="294">
        <v>44938</v>
      </c>
      <c r="M102" s="293" t="s">
        <v>348</v>
      </c>
      <c r="N102" s="295">
        <v>27533</v>
      </c>
      <c r="O102" s="293" t="s">
        <v>287</v>
      </c>
      <c r="P102" s="293" t="s">
        <v>356</v>
      </c>
      <c r="Q102" s="293" t="s">
        <v>287</v>
      </c>
      <c r="R102" s="293" t="s">
        <v>418</v>
      </c>
      <c r="S102" s="293" t="s">
        <v>1029</v>
      </c>
      <c r="T102" s="293" t="s">
        <v>287</v>
      </c>
      <c r="U102" s="293" t="s">
        <v>1686</v>
      </c>
    </row>
    <row r="103" spans="1:21">
      <c r="A103" s="292" t="s">
        <v>287</v>
      </c>
      <c r="B103" s="293" t="s">
        <v>288</v>
      </c>
      <c r="C103" s="293" t="s">
        <v>1683</v>
      </c>
      <c r="D103" s="293" t="s">
        <v>1882</v>
      </c>
      <c r="E103" s="293" t="s">
        <v>410</v>
      </c>
      <c r="F103" s="293" t="s">
        <v>370</v>
      </c>
      <c r="G103" s="293" t="s">
        <v>293</v>
      </c>
      <c r="H103" s="293" t="s">
        <v>1883</v>
      </c>
      <c r="I103" s="293" t="s">
        <v>417</v>
      </c>
      <c r="J103" s="293" t="s">
        <v>287</v>
      </c>
      <c r="K103" s="294">
        <v>44938</v>
      </c>
      <c r="L103" s="294">
        <v>44938</v>
      </c>
      <c r="M103" s="293" t="s">
        <v>348</v>
      </c>
      <c r="N103" s="295">
        <v>4169327.48</v>
      </c>
      <c r="O103" s="293" t="s">
        <v>287</v>
      </c>
      <c r="P103" s="293" t="s">
        <v>356</v>
      </c>
      <c r="Q103" s="293" t="s">
        <v>287</v>
      </c>
      <c r="R103" s="293" t="s">
        <v>468</v>
      </c>
      <c r="S103" s="293" t="s">
        <v>1029</v>
      </c>
      <c r="T103" s="293" t="s">
        <v>287</v>
      </c>
      <c r="U103" s="293" t="s">
        <v>1686</v>
      </c>
    </row>
    <row r="104" spans="1:21">
      <c r="A104" s="292" t="s">
        <v>287</v>
      </c>
      <c r="B104" s="293" t="s">
        <v>288</v>
      </c>
      <c r="C104" s="293" t="s">
        <v>1884</v>
      </c>
      <c r="D104" s="293" t="s">
        <v>1885</v>
      </c>
      <c r="E104" s="293" t="s">
        <v>410</v>
      </c>
      <c r="F104" s="293" t="s">
        <v>370</v>
      </c>
      <c r="G104" s="293" t="s">
        <v>293</v>
      </c>
      <c r="H104" s="293" t="s">
        <v>1886</v>
      </c>
      <c r="I104" s="293" t="s">
        <v>417</v>
      </c>
      <c r="J104" s="293" t="s">
        <v>287</v>
      </c>
      <c r="K104" s="294">
        <v>44945</v>
      </c>
      <c r="L104" s="294">
        <v>44945</v>
      </c>
      <c r="M104" s="293" t="s">
        <v>348</v>
      </c>
      <c r="N104" s="295">
        <v>51446.97</v>
      </c>
      <c r="O104" s="293" t="s">
        <v>287</v>
      </c>
      <c r="P104" s="293" t="s">
        <v>356</v>
      </c>
      <c r="Q104" s="293" t="s">
        <v>287</v>
      </c>
      <c r="R104" s="293" t="s">
        <v>468</v>
      </c>
      <c r="S104" s="293" t="s">
        <v>1029</v>
      </c>
      <c r="T104" s="293" t="s">
        <v>287</v>
      </c>
      <c r="U104" s="293" t="s">
        <v>1686</v>
      </c>
    </row>
    <row r="105" spans="1:21">
      <c r="A105" s="292" t="s">
        <v>287</v>
      </c>
      <c r="B105" s="293" t="s">
        <v>288</v>
      </c>
      <c r="C105" s="293" t="s">
        <v>1683</v>
      </c>
      <c r="D105" s="293" t="s">
        <v>1887</v>
      </c>
      <c r="E105" s="293" t="s">
        <v>410</v>
      </c>
      <c r="F105" s="293" t="s">
        <v>370</v>
      </c>
      <c r="G105" s="293" t="s">
        <v>293</v>
      </c>
      <c r="H105" s="293" t="s">
        <v>1888</v>
      </c>
      <c r="I105" s="293" t="s">
        <v>417</v>
      </c>
      <c r="J105" s="293" t="s">
        <v>287</v>
      </c>
      <c r="K105" s="294">
        <v>44938</v>
      </c>
      <c r="L105" s="294">
        <v>44938</v>
      </c>
      <c r="M105" s="293" t="s">
        <v>348</v>
      </c>
      <c r="N105" s="295">
        <v>16030.22</v>
      </c>
      <c r="O105" s="293" t="s">
        <v>287</v>
      </c>
      <c r="P105" s="293" t="s">
        <v>356</v>
      </c>
      <c r="Q105" s="293" t="s">
        <v>287</v>
      </c>
      <c r="R105" s="293" t="s">
        <v>418</v>
      </c>
      <c r="S105" s="293" t="s">
        <v>1029</v>
      </c>
      <c r="T105" s="293" t="s">
        <v>287</v>
      </c>
      <c r="U105" s="293" t="s">
        <v>1686</v>
      </c>
    </row>
    <row r="106" spans="1:21">
      <c r="A106" s="292" t="s">
        <v>287</v>
      </c>
      <c r="B106" s="293" t="s">
        <v>288</v>
      </c>
      <c r="C106" s="293" t="s">
        <v>1683</v>
      </c>
      <c r="D106" s="293" t="s">
        <v>1889</v>
      </c>
      <c r="E106" s="293" t="s">
        <v>410</v>
      </c>
      <c r="F106" s="293" t="s">
        <v>370</v>
      </c>
      <c r="G106" s="293" t="s">
        <v>293</v>
      </c>
      <c r="H106" s="293" t="s">
        <v>1890</v>
      </c>
      <c r="I106" s="293" t="s">
        <v>417</v>
      </c>
      <c r="J106" s="293" t="s">
        <v>287</v>
      </c>
      <c r="K106" s="294">
        <v>44938</v>
      </c>
      <c r="L106" s="294">
        <v>44938</v>
      </c>
      <c r="M106" s="293" t="s">
        <v>348</v>
      </c>
      <c r="N106" s="295">
        <v>3292.04</v>
      </c>
      <c r="O106" s="293" t="s">
        <v>287</v>
      </c>
      <c r="P106" s="293" t="s">
        <v>356</v>
      </c>
      <c r="Q106" s="293" t="s">
        <v>287</v>
      </c>
      <c r="R106" s="293" t="s">
        <v>418</v>
      </c>
      <c r="S106" s="293" t="s">
        <v>1029</v>
      </c>
      <c r="T106" s="293" t="s">
        <v>287</v>
      </c>
      <c r="U106" s="293" t="s">
        <v>1686</v>
      </c>
    </row>
    <row r="107" spans="1:21">
      <c r="A107" s="292" t="s">
        <v>287</v>
      </c>
      <c r="B107" s="293" t="s">
        <v>288</v>
      </c>
      <c r="C107" s="293" t="s">
        <v>1683</v>
      </c>
      <c r="D107" s="293" t="s">
        <v>1891</v>
      </c>
      <c r="E107" s="293" t="s">
        <v>410</v>
      </c>
      <c r="F107" s="293" t="s">
        <v>370</v>
      </c>
      <c r="G107" s="293" t="s">
        <v>293</v>
      </c>
      <c r="H107" s="293" t="s">
        <v>1892</v>
      </c>
      <c r="I107" s="293" t="s">
        <v>417</v>
      </c>
      <c r="J107" s="293" t="s">
        <v>287</v>
      </c>
      <c r="K107" s="294">
        <v>44938</v>
      </c>
      <c r="L107" s="294">
        <v>44938</v>
      </c>
      <c r="M107" s="293" t="s">
        <v>348</v>
      </c>
      <c r="N107" s="295">
        <v>2841.03</v>
      </c>
      <c r="O107" s="293" t="s">
        <v>287</v>
      </c>
      <c r="P107" s="293" t="s">
        <v>356</v>
      </c>
      <c r="Q107" s="293" t="s">
        <v>287</v>
      </c>
      <c r="R107" s="293" t="s">
        <v>418</v>
      </c>
      <c r="S107" s="293" t="s">
        <v>1029</v>
      </c>
      <c r="T107" s="293" t="s">
        <v>287</v>
      </c>
      <c r="U107" s="293" t="s">
        <v>1686</v>
      </c>
    </row>
    <row r="108" spans="1:21">
      <c r="A108" s="292" t="s">
        <v>287</v>
      </c>
      <c r="B108" s="293" t="s">
        <v>288</v>
      </c>
      <c r="C108" s="293" t="s">
        <v>1683</v>
      </c>
      <c r="D108" s="293" t="s">
        <v>1893</v>
      </c>
      <c r="E108" s="293" t="s">
        <v>410</v>
      </c>
      <c r="F108" s="293" t="s">
        <v>370</v>
      </c>
      <c r="G108" s="293" t="s">
        <v>293</v>
      </c>
      <c r="H108" s="293" t="s">
        <v>1894</v>
      </c>
      <c r="I108" s="293" t="s">
        <v>417</v>
      </c>
      <c r="J108" s="293" t="s">
        <v>287</v>
      </c>
      <c r="K108" s="294">
        <v>44938</v>
      </c>
      <c r="L108" s="294">
        <v>44938</v>
      </c>
      <c r="M108" s="293" t="s">
        <v>348</v>
      </c>
      <c r="N108" s="295">
        <v>7346.38</v>
      </c>
      <c r="O108" s="293" t="s">
        <v>287</v>
      </c>
      <c r="P108" s="293" t="s">
        <v>356</v>
      </c>
      <c r="Q108" s="293" t="s">
        <v>287</v>
      </c>
      <c r="R108" s="293" t="s">
        <v>418</v>
      </c>
      <c r="S108" s="293" t="s">
        <v>1029</v>
      </c>
      <c r="T108" s="293" t="s">
        <v>287</v>
      </c>
      <c r="U108" s="293" t="s">
        <v>1686</v>
      </c>
    </row>
    <row r="109" spans="1:21">
      <c r="A109" s="292" t="s">
        <v>287</v>
      </c>
      <c r="B109" s="293" t="s">
        <v>288</v>
      </c>
      <c r="C109" s="293" t="s">
        <v>1683</v>
      </c>
      <c r="D109" s="293" t="s">
        <v>1895</v>
      </c>
      <c r="E109" s="293" t="s">
        <v>410</v>
      </c>
      <c r="F109" s="293" t="s">
        <v>370</v>
      </c>
      <c r="G109" s="293" t="s">
        <v>293</v>
      </c>
      <c r="H109" s="293" t="s">
        <v>1896</v>
      </c>
      <c r="I109" s="293" t="s">
        <v>417</v>
      </c>
      <c r="J109" s="293" t="s">
        <v>287</v>
      </c>
      <c r="K109" s="294">
        <v>44938</v>
      </c>
      <c r="L109" s="294">
        <v>44938</v>
      </c>
      <c r="M109" s="293" t="s">
        <v>348</v>
      </c>
      <c r="N109" s="295">
        <v>20868.400000000001</v>
      </c>
      <c r="O109" s="293" t="s">
        <v>287</v>
      </c>
      <c r="P109" s="293" t="s">
        <v>356</v>
      </c>
      <c r="Q109" s="293" t="s">
        <v>287</v>
      </c>
      <c r="R109" s="293" t="s">
        <v>418</v>
      </c>
      <c r="S109" s="293" t="s">
        <v>1029</v>
      </c>
      <c r="T109" s="293" t="s">
        <v>287</v>
      </c>
      <c r="U109" s="293" t="s">
        <v>1686</v>
      </c>
    </row>
    <row r="110" spans="1:21">
      <c r="A110" s="292" t="s">
        <v>287</v>
      </c>
      <c r="B110" s="293" t="s">
        <v>288</v>
      </c>
      <c r="C110" s="293" t="s">
        <v>1683</v>
      </c>
      <c r="D110" s="293" t="s">
        <v>1897</v>
      </c>
      <c r="E110" s="293" t="s">
        <v>410</v>
      </c>
      <c r="F110" s="293" t="s">
        <v>370</v>
      </c>
      <c r="G110" s="293" t="s">
        <v>293</v>
      </c>
      <c r="H110" s="293" t="s">
        <v>1898</v>
      </c>
      <c r="I110" s="293" t="s">
        <v>417</v>
      </c>
      <c r="J110" s="293" t="s">
        <v>287</v>
      </c>
      <c r="K110" s="294">
        <v>44938</v>
      </c>
      <c r="L110" s="294">
        <v>44938</v>
      </c>
      <c r="M110" s="293" t="s">
        <v>348</v>
      </c>
      <c r="N110" s="295">
        <v>5589.17</v>
      </c>
      <c r="O110" s="293" t="s">
        <v>287</v>
      </c>
      <c r="P110" s="293" t="s">
        <v>356</v>
      </c>
      <c r="Q110" s="293" t="s">
        <v>287</v>
      </c>
      <c r="R110" s="293" t="s">
        <v>418</v>
      </c>
      <c r="S110" s="293" t="s">
        <v>1029</v>
      </c>
      <c r="T110" s="293" t="s">
        <v>287</v>
      </c>
      <c r="U110" s="293" t="s">
        <v>1686</v>
      </c>
    </row>
    <row r="111" spans="1:21">
      <c r="A111" s="292" t="s">
        <v>287</v>
      </c>
      <c r="B111" s="293" t="s">
        <v>288</v>
      </c>
      <c r="C111" s="293" t="s">
        <v>1683</v>
      </c>
      <c r="D111" s="293" t="s">
        <v>1899</v>
      </c>
      <c r="E111" s="293" t="s">
        <v>410</v>
      </c>
      <c r="F111" s="293" t="s">
        <v>370</v>
      </c>
      <c r="G111" s="293" t="s">
        <v>293</v>
      </c>
      <c r="H111" s="293" t="s">
        <v>1900</v>
      </c>
      <c r="I111" s="293" t="s">
        <v>417</v>
      </c>
      <c r="J111" s="293" t="s">
        <v>287</v>
      </c>
      <c r="K111" s="294">
        <v>44938</v>
      </c>
      <c r="L111" s="294">
        <v>44938</v>
      </c>
      <c r="M111" s="293" t="s">
        <v>348</v>
      </c>
      <c r="N111" s="295">
        <v>9775.14</v>
      </c>
      <c r="O111" s="293" t="s">
        <v>287</v>
      </c>
      <c r="P111" s="293" t="s">
        <v>356</v>
      </c>
      <c r="Q111" s="293" t="s">
        <v>287</v>
      </c>
      <c r="R111" s="293" t="s">
        <v>418</v>
      </c>
      <c r="S111" s="293" t="s">
        <v>1029</v>
      </c>
      <c r="T111" s="293" t="s">
        <v>287</v>
      </c>
      <c r="U111" s="293" t="s">
        <v>1686</v>
      </c>
    </row>
    <row r="112" spans="1:21">
      <c r="A112" s="292" t="s">
        <v>287</v>
      </c>
      <c r="B112" s="293" t="s">
        <v>288</v>
      </c>
      <c r="C112" s="293" t="s">
        <v>1683</v>
      </c>
      <c r="D112" s="293" t="s">
        <v>1901</v>
      </c>
      <c r="E112" s="293" t="s">
        <v>410</v>
      </c>
      <c r="F112" s="293" t="s">
        <v>370</v>
      </c>
      <c r="G112" s="293" t="s">
        <v>293</v>
      </c>
      <c r="H112" s="293" t="s">
        <v>1902</v>
      </c>
      <c r="I112" s="293" t="s">
        <v>417</v>
      </c>
      <c r="J112" s="293" t="s">
        <v>287</v>
      </c>
      <c r="K112" s="294">
        <v>44938</v>
      </c>
      <c r="L112" s="294">
        <v>44938</v>
      </c>
      <c r="M112" s="293" t="s">
        <v>348</v>
      </c>
      <c r="N112" s="295">
        <v>8508.06</v>
      </c>
      <c r="O112" s="293" t="s">
        <v>287</v>
      </c>
      <c r="P112" s="293" t="s">
        <v>356</v>
      </c>
      <c r="Q112" s="293" t="s">
        <v>287</v>
      </c>
      <c r="R112" s="293" t="s">
        <v>418</v>
      </c>
      <c r="S112" s="293" t="s">
        <v>1029</v>
      </c>
      <c r="T112" s="293" t="s">
        <v>287</v>
      </c>
      <c r="U112" s="293" t="s">
        <v>1686</v>
      </c>
    </row>
    <row r="113" spans="1:21">
      <c r="A113" s="292" t="s">
        <v>287</v>
      </c>
      <c r="B113" s="293" t="s">
        <v>288</v>
      </c>
      <c r="C113" s="293" t="s">
        <v>1683</v>
      </c>
      <c r="D113" s="293" t="s">
        <v>1903</v>
      </c>
      <c r="E113" s="293" t="s">
        <v>410</v>
      </c>
      <c r="F113" s="293" t="s">
        <v>370</v>
      </c>
      <c r="G113" s="293" t="s">
        <v>293</v>
      </c>
      <c r="H113" s="293" t="s">
        <v>1904</v>
      </c>
      <c r="I113" s="293" t="s">
        <v>417</v>
      </c>
      <c r="J113" s="293" t="s">
        <v>287</v>
      </c>
      <c r="K113" s="294">
        <v>44938</v>
      </c>
      <c r="L113" s="294">
        <v>44938</v>
      </c>
      <c r="M113" s="293" t="s">
        <v>348</v>
      </c>
      <c r="N113" s="295">
        <v>1316.14</v>
      </c>
      <c r="O113" s="293" t="s">
        <v>287</v>
      </c>
      <c r="P113" s="293" t="s">
        <v>356</v>
      </c>
      <c r="Q113" s="293" t="s">
        <v>287</v>
      </c>
      <c r="R113" s="293" t="s">
        <v>418</v>
      </c>
      <c r="S113" s="293" t="s">
        <v>1029</v>
      </c>
      <c r="T113" s="293" t="s">
        <v>287</v>
      </c>
      <c r="U113" s="293" t="s">
        <v>1686</v>
      </c>
    </row>
    <row r="114" spans="1:21">
      <c r="A114" s="292" t="s">
        <v>287</v>
      </c>
      <c r="B114" s="293" t="s">
        <v>288</v>
      </c>
      <c r="C114" s="293" t="s">
        <v>1683</v>
      </c>
      <c r="D114" s="293" t="s">
        <v>1905</v>
      </c>
      <c r="E114" s="293" t="s">
        <v>410</v>
      </c>
      <c r="F114" s="293" t="s">
        <v>370</v>
      </c>
      <c r="G114" s="293" t="s">
        <v>293</v>
      </c>
      <c r="H114" s="293" t="s">
        <v>1906</v>
      </c>
      <c r="I114" s="293" t="s">
        <v>417</v>
      </c>
      <c r="J114" s="293" t="s">
        <v>287</v>
      </c>
      <c r="K114" s="294">
        <v>44938</v>
      </c>
      <c r="L114" s="294">
        <v>44938</v>
      </c>
      <c r="M114" s="293" t="s">
        <v>348</v>
      </c>
      <c r="N114" s="295">
        <v>3029.14</v>
      </c>
      <c r="O114" s="293" t="s">
        <v>287</v>
      </c>
      <c r="P114" s="293" t="s">
        <v>356</v>
      </c>
      <c r="Q114" s="293" t="s">
        <v>287</v>
      </c>
      <c r="R114" s="293" t="s">
        <v>418</v>
      </c>
      <c r="S114" s="293" t="s">
        <v>1029</v>
      </c>
      <c r="T114" s="293" t="s">
        <v>287</v>
      </c>
      <c r="U114" s="293" t="s">
        <v>1686</v>
      </c>
    </row>
    <row r="115" spans="1:21">
      <c r="A115" s="292" t="s">
        <v>287</v>
      </c>
      <c r="B115" s="293" t="s">
        <v>288</v>
      </c>
      <c r="C115" s="293" t="s">
        <v>1683</v>
      </c>
      <c r="D115" s="293" t="s">
        <v>1907</v>
      </c>
      <c r="E115" s="293" t="s">
        <v>410</v>
      </c>
      <c r="F115" s="293" t="s">
        <v>370</v>
      </c>
      <c r="G115" s="293" t="s">
        <v>293</v>
      </c>
      <c r="H115" s="293" t="s">
        <v>1908</v>
      </c>
      <c r="I115" s="293" t="s">
        <v>417</v>
      </c>
      <c r="J115" s="293" t="s">
        <v>287</v>
      </c>
      <c r="K115" s="294">
        <v>44938</v>
      </c>
      <c r="L115" s="294">
        <v>44938</v>
      </c>
      <c r="M115" s="293" t="s">
        <v>348</v>
      </c>
      <c r="N115" s="295">
        <v>1638.73</v>
      </c>
      <c r="O115" s="293" t="s">
        <v>287</v>
      </c>
      <c r="P115" s="293" t="s">
        <v>356</v>
      </c>
      <c r="Q115" s="293" t="s">
        <v>287</v>
      </c>
      <c r="R115" s="293" t="s">
        <v>418</v>
      </c>
      <c r="S115" s="293" t="s">
        <v>1029</v>
      </c>
      <c r="T115" s="293" t="s">
        <v>287</v>
      </c>
      <c r="U115" s="293" t="s">
        <v>1686</v>
      </c>
    </row>
    <row r="116" spans="1:21">
      <c r="A116" s="292" t="s">
        <v>287</v>
      </c>
      <c r="B116" s="293" t="s">
        <v>288</v>
      </c>
      <c r="C116" s="293" t="s">
        <v>1683</v>
      </c>
      <c r="D116" s="293" t="s">
        <v>1909</v>
      </c>
      <c r="E116" s="293" t="s">
        <v>410</v>
      </c>
      <c r="F116" s="293" t="s">
        <v>370</v>
      </c>
      <c r="G116" s="293" t="s">
        <v>293</v>
      </c>
      <c r="H116" s="293" t="s">
        <v>1910</v>
      </c>
      <c r="I116" s="293" t="s">
        <v>417</v>
      </c>
      <c r="J116" s="293" t="s">
        <v>287</v>
      </c>
      <c r="K116" s="294">
        <v>44938</v>
      </c>
      <c r="L116" s="294">
        <v>44938</v>
      </c>
      <c r="M116" s="293" t="s">
        <v>348</v>
      </c>
      <c r="N116" s="295">
        <v>9625.6299999999992</v>
      </c>
      <c r="O116" s="293" t="s">
        <v>287</v>
      </c>
      <c r="P116" s="293" t="s">
        <v>356</v>
      </c>
      <c r="Q116" s="293" t="s">
        <v>287</v>
      </c>
      <c r="R116" s="293" t="s">
        <v>418</v>
      </c>
      <c r="S116" s="293" t="s">
        <v>1029</v>
      </c>
      <c r="T116" s="293" t="s">
        <v>287</v>
      </c>
      <c r="U116" s="293" t="s">
        <v>1686</v>
      </c>
    </row>
    <row r="117" spans="1:21">
      <c r="A117" s="292" t="s">
        <v>287</v>
      </c>
      <c r="B117" s="293" t="s">
        <v>288</v>
      </c>
      <c r="C117" s="293" t="s">
        <v>1683</v>
      </c>
      <c r="D117" s="293" t="s">
        <v>1911</v>
      </c>
      <c r="E117" s="293" t="s">
        <v>410</v>
      </c>
      <c r="F117" s="293" t="s">
        <v>370</v>
      </c>
      <c r="G117" s="293" t="s">
        <v>293</v>
      </c>
      <c r="H117" s="293" t="s">
        <v>1912</v>
      </c>
      <c r="I117" s="293" t="s">
        <v>417</v>
      </c>
      <c r="J117" s="293" t="s">
        <v>287</v>
      </c>
      <c r="K117" s="294">
        <v>44938</v>
      </c>
      <c r="L117" s="294">
        <v>44938</v>
      </c>
      <c r="M117" s="293" t="s">
        <v>348</v>
      </c>
      <c r="N117" s="295">
        <v>5624.94</v>
      </c>
      <c r="O117" s="293" t="s">
        <v>287</v>
      </c>
      <c r="P117" s="293" t="s">
        <v>356</v>
      </c>
      <c r="Q117" s="293" t="s">
        <v>287</v>
      </c>
      <c r="R117" s="293" t="s">
        <v>418</v>
      </c>
      <c r="S117" s="293" t="s">
        <v>1029</v>
      </c>
      <c r="T117" s="293" t="s">
        <v>287</v>
      </c>
      <c r="U117" s="293" t="s">
        <v>1686</v>
      </c>
    </row>
    <row r="118" spans="1:21">
      <c r="A118" s="292" t="s">
        <v>287</v>
      </c>
      <c r="B118" s="293" t="s">
        <v>288</v>
      </c>
      <c r="C118" s="293" t="s">
        <v>1683</v>
      </c>
      <c r="D118" s="293" t="s">
        <v>1913</v>
      </c>
      <c r="E118" s="293" t="s">
        <v>410</v>
      </c>
      <c r="F118" s="293" t="s">
        <v>370</v>
      </c>
      <c r="G118" s="293" t="s">
        <v>293</v>
      </c>
      <c r="H118" s="293" t="s">
        <v>1914</v>
      </c>
      <c r="I118" s="293" t="s">
        <v>417</v>
      </c>
      <c r="J118" s="293" t="s">
        <v>287</v>
      </c>
      <c r="K118" s="294">
        <v>44938</v>
      </c>
      <c r="L118" s="294">
        <v>44938</v>
      </c>
      <c r="M118" s="293" t="s">
        <v>348</v>
      </c>
      <c r="N118" s="295">
        <v>1353.67</v>
      </c>
      <c r="O118" s="293" t="s">
        <v>287</v>
      </c>
      <c r="P118" s="293" t="s">
        <v>356</v>
      </c>
      <c r="Q118" s="293" t="s">
        <v>287</v>
      </c>
      <c r="R118" s="293" t="s">
        <v>418</v>
      </c>
      <c r="S118" s="293" t="s">
        <v>1029</v>
      </c>
      <c r="T118" s="293" t="s">
        <v>287</v>
      </c>
      <c r="U118" s="293" t="s">
        <v>1686</v>
      </c>
    </row>
    <row r="119" spans="1:21">
      <c r="A119" s="292" t="s">
        <v>287</v>
      </c>
      <c r="B119" s="293" t="s">
        <v>288</v>
      </c>
      <c r="C119" s="293" t="s">
        <v>1683</v>
      </c>
      <c r="D119" s="293" t="s">
        <v>1915</v>
      </c>
      <c r="E119" s="293" t="s">
        <v>410</v>
      </c>
      <c r="F119" s="293" t="s">
        <v>370</v>
      </c>
      <c r="G119" s="293" t="s">
        <v>293</v>
      </c>
      <c r="H119" s="293" t="s">
        <v>1916</v>
      </c>
      <c r="I119" s="293" t="s">
        <v>417</v>
      </c>
      <c r="J119" s="293" t="s">
        <v>287</v>
      </c>
      <c r="K119" s="294">
        <v>44938</v>
      </c>
      <c r="L119" s="294">
        <v>44938</v>
      </c>
      <c r="M119" s="293" t="s">
        <v>348</v>
      </c>
      <c r="N119" s="295">
        <v>2184.63</v>
      </c>
      <c r="O119" s="293" t="s">
        <v>287</v>
      </c>
      <c r="P119" s="293" t="s">
        <v>356</v>
      </c>
      <c r="Q119" s="293" t="s">
        <v>287</v>
      </c>
      <c r="R119" s="293" t="s">
        <v>418</v>
      </c>
      <c r="S119" s="293" t="s">
        <v>1029</v>
      </c>
      <c r="T119" s="293" t="s">
        <v>287</v>
      </c>
      <c r="U119" s="293" t="s">
        <v>1686</v>
      </c>
    </row>
    <row r="120" spans="1:21">
      <c r="A120" s="292" t="s">
        <v>287</v>
      </c>
      <c r="B120" s="293" t="s">
        <v>288</v>
      </c>
      <c r="C120" s="293" t="s">
        <v>1683</v>
      </c>
      <c r="D120" s="293" t="s">
        <v>1917</v>
      </c>
      <c r="E120" s="293" t="s">
        <v>410</v>
      </c>
      <c r="F120" s="293" t="s">
        <v>370</v>
      </c>
      <c r="G120" s="293" t="s">
        <v>293</v>
      </c>
      <c r="H120" s="293" t="s">
        <v>1918</v>
      </c>
      <c r="I120" s="293" t="s">
        <v>417</v>
      </c>
      <c r="J120" s="293" t="s">
        <v>287</v>
      </c>
      <c r="K120" s="294">
        <v>44938</v>
      </c>
      <c r="L120" s="294">
        <v>44938</v>
      </c>
      <c r="M120" s="293" t="s">
        <v>348</v>
      </c>
      <c r="N120" s="295">
        <v>10283.879999999999</v>
      </c>
      <c r="O120" s="293" t="s">
        <v>287</v>
      </c>
      <c r="P120" s="293" t="s">
        <v>356</v>
      </c>
      <c r="Q120" s="293" t="s">
        <v>287</v>
      </c>
      <c r="R120" s="293" t="s">
        <v>418</v>
      </c>
      <c r="S120" s="293" t="s">
        <v>1029</v>
      </c>
      <c r="T120" s="293" t="s">
        <v>287</v>
      </c>
      <c r="U120" s="293" t="s">
        <v>1686</v>
      </c>
    </row>
    <row r="121" spans="1:21">
      <c r="A121" s="292" t="s">
        <v>287</v>
      </c>
      <c r="B121" s="293" t="s">
        <v>288</v>
      </c>
      <c r="C121" s="293" t="s">
        <v>1683</v>
      </c>
      <c r="D121" s="293" t="s">
        <v>1919</v>
      </c>
      <c r="E121" s="293" t="s">
        <v>410</v>
      </c>
      <c r="F121" s="293" t="s">
        <v>370</v>
      </c>
      <c r="G121" s="293" t="s">
        <v>293</v>
      </c>
      <c r="H121" s="293" t="s">
        <v>1920</v>
      </c>
      <c r="I121" s="293" t="s">
        <v>417</v>
      </c>
      <c r="J121" s="293" t="s">
        <v>287</v>
      </c>
      <c r="K121" s="294">
        <v>44938</v>
      </c>
      <c r="L121" s="294">
        <v>44938</v>
      </c>
      <c r="M121" s="293" t="s">
        <v>348</v>
      </c>
      <c r="N121" s="295">
        <v>10919.48</v>
      </c>
      <c r="O121" s="293" t="s">
        <v>287</v>
      </c>
      <c r="P121" s="293" t="s">
        <v>356</v>
      </c>
      <c r="Q121" s="293" t="s">
        <v>287</v>
      </c>
      <c r="R121" s="293" t="s">
        <v>418</v>
      </c>
      <c r="S121" s="293" t="s">
        <v>1029</v>
      </c>
      <c r="T121" s="293" t="s">
        <v>287</v>
      </c>
      <c r="U121" s="293" t="s">
        <v>1686</v>
      </c>
    </row>
    <row r="122" spans="1:21">
      <c r="A122" s="292" t="s">
        <v>287</v>
      </c>
      <c r="B122" s="293" t="s">
        <v>288</v>
      </c>
      <c r="C122" s="293" t="s">
        <v>1683</v>
      </c>
      <c r="D122" s="293" t="s">
        <v>1921</v>
      </c>
      <c r="E122" s="293" t="s">
        <v>410</v>
      </c>
      <c r="F122" s="293" t="s">
        <v>370</v>
      </c>
      <c r="G122" s="293" t="s">
        <v>293</v>
      </c>
      <c r="H122" s="293" t="s">
        <v>1922</v>
      </c>
      <c r="I122" s="293" t="s">
        <v>417</v>
      </c>
      <c r="J122" s="293" t="s">
        <v>287</v>
      </c>
      <c r="K122" s="294">
        <v>44938</v>
      </c>
      <c r="L122" s="294">
        <v>44938</v>
      </c>
      <c r="M122" s="293" t="s">
        <v>348</v>
      </c>
      <c r="N122" s="295">
        <v>11097.84</v>
      </c>
      <c r="O122" s="293" t="s">
        <v>287</v>
      </c>
      <c r="P122" s="293" t="s">
        <v>356</v>
      </c>
      <c r="Q122" s="293" t="s">
        <v>287</v>
      </c>
      <c r="R122" s="293" t="s">
        <v>418</v>
      </c>
      <c r="S122" s="293" t="s">
        <v>1029</v>
      </c>
      <c r="T122" s="293" t="s">
        <v>287</v>
      </c>
      <c r="U122" s="293" t="s">
        <v>1686</v>
      </c>
    </row>
    <row r="123" spans="1:21">
      <c r="A123" s="292" t="s">
        <v>287</v>
      </c>
      <c r="B123" s="293" t="s">
        <v>288</v>
      </c>
      <c r="C123" s="293" t="s">
        <v>1683</v>
      </c>
      <c r="D123" s="293" t="s">
        <v>1923</v>
      </c>
      <c r="E123" s="293" t="s">
        <v>410</v>
      </c>
      <c r="F123" s="293" t="s">
        <v>370</v>
      </c>
      <c r="G123" s="293" t="s">
        <v>293</v>
      </c>
      <c r="H123" s="293" t="s">
        <v>1924</v>
      </c>
      <c r="I123" s="293" t="s">
        <v>417</v>
      </c>
      <c r="J123" s="293" t="s">
        <v>287</v>
      </c>
      <c r="K123" s="294">
        <v>44938</v>
      </c>
      <c r="L123" s="294">
        <v>44938</v>
      </c>
      <c r="M123" s="293" t="s">
        <v>348</v>
      </c>
      <c r="N123" s="295">
        <v>11779.17</v>
      </c>
      <c r="O123" s="293" t="s">
        <v>287</v>
      </c>
      <c r="P123" s="293" t="s">
        <v>356</v>
      </c>
      <c r="Q123" s="293" t="s">
        <v>287</v>
      </c>
      <c r="R123" s="293" t="s">
        <v>418</v>
      </c>
      <c r="S123" s="293" t="s">
        <v>1029</v>
      </c>
      <c r="T123" s="293" t="s">
        <v>287</v>
      </c>
      <c r="U123" s="293" t="s">
        <v>1686</v>
      </c>
    </row>
    <row r="124" spans="1:21">
      <c r="A124" s="292" t="s">
        <v>287</v>
      </c>
      <c r="B124" s="293" t="s">
        <v>288</v>
      </c>
      <c r="C124" s="293" t="s">
        <v>1683</v>
      </c>
      <c r="D124" s="293" t="s">
        <v>1925</v>
      </c>
      <c r="E124" s="293" t="s">
        <v>410</v>
      </c>
      <c r="F124" s="293" t="s">
        <v>370</v>
      </c>
      <c r="G124" s="293" t="s">
        <v>293</v>
      </c>
      <c r="H124" s="293" t="s">
        <v>1926</v>
      </c>
      <c r="I124" s="293" t="s">
        <v>417</v>
      </c>
      <c r="J124" s="293" t="s">
        <v>287</v>
      </c>
      <c r="K124" s="294">
        <v>44938</v>
      </c>
      <c r="L124" s="294">
        <v>44938</v>
      </c>
      <c r="M124" s="293" t="s">
        <v>348</v>
      </c>
      <c r="N124" s="295">
        <v>12619.33</v>
      </c>
      <c r="O124" s="293" t="s">
        <v>287</v>
      </c>
      <c r="P124" s="293" t="s">
        <v>356</v>
      </c>
      <c r="Q124" s="293" t="s">
        <v>287</v>
      </c>
      <c r="R124" s="293" t="s">
        <v>418</v>
      </c>
      <c r="S124" s="293" t="s">
        <v>1029</v>
      </c>
      <c r="T124" s="293" t="s">
        <v>287</v>
      </c>
      <c r="U124" s="293" t="s">
        <v>1686</v>
      </c>
    </row>
    <row r="125" spans="1:21">
      <c r="A125" s="292" t="s">
        <v>287</v>
      </c>
      <c r="B125" s="293" t="s">
        <v>288</v>
      </c>
      <c r="C125" s="293" t="s">
        <v>1683</v>
      </c>
      <c r="D125" s="293" t="s">
        <v>1927</v>
      </c>
      <c r="E125" s="293" t="s">
        <v>410</v>
      </c>
      <c r="F125" s="293" t="s">
        <v>370</v>
      </c>
      <c r="G125" s="293" t="s">
        <v>293</v>
      </c>
      <c r="H125" s="293" t="s">
        <v>1928</v>
      </c>
      <c r="I125" s="293" t="s">
        <v>417</v>
      </c>
      <c r="J125" s="293" t="s">
        <v>287</v>
      </c>
      <c r="K125" s="294">
        <v>44938</v>
      </c>
      <c r="L125" s="294">
        <v>44938</v>
      </c>
      <c r="M125" s="293" t="s">
        <v>348</v>
      </c>
      <c r="N125" s="295">
        <v>8076.32</v>
      </c>
      <c r="O125" s="293" t="s">
        <v>287</v>
      </c>
      <c r="P125" s="293" t="s">
        <v>356</v>
      </c>
      <c r="Q125" s="293" t="s">
        <v>287</v>
      </c>
      <c r="R125" s="293" t="s">
        <v>418</v>
      </c>
      <c r="S125" s="293" t="s">
        <v>1029</v>
      </c>
      <c r="T125" s="293" t="s">
        <v>287</v>
      </c>
      <c r="U125" s="293" t="s">
        <v>1686</v>
      </c>
    </row>
    <row r="126" spans="1:21">
      <c r="A126" s="292" t="s">
        <v>287</v>
      </c>
      <c r="B126" s="293" t="s">
        <v>288</v>
      </c>
      <c r="C126" s="293" t="s">
        <v>1683</v>
      </c>
      <c r="D126" s="293" t="s">
        <v>1929</v>
      </c>
      <c r="E126" s="293" t="s">
        <v>410</v>
      </c>
      <c r="F126" s="293" t="s">
        <v>370</v>
      </c>
      <c r="G126" s="293" t="s">
        <v>293</v>
      </c>
      <c r="H126" s="293" t="s">
        <v>1930</v>
      </c>
      <c r="I126" s="293" t="s">
        <v>417</v>
      </c>
      <c r="J126" s="293" t="s">
        <v>287</v>
      </c>
      <c r="K126" s="294">
        <v>44938</v>
      </c>
      <c r="L126" s="294">
        <v>44938</v>
      </c>
      <c r="M126" s="293" t="s">
        <v>348</v>
      </c>
      <c r="N126" s="295">
        <v>3611.22</v>
      </c>
      <c r="O126" s="293" t="s">
        <v>287</v>
      </c>
      <c r="P126" s="293" t="s">
        <v>356</v>
      </c>
      <c r="Q126" s="293" t="s">
        <v>287</v>
      </c>
      <c r="R126" s="293" t="s">
        <v>418</v>
      </c>
      <c r="S126" s="293" t="s">
        <v>1029</v>
      </c>
      <c r="T126" s="293" t="s">
        <v>287</v>
      </c>
      <c r="U126" s="293" t="s">
        <v>1686</v>
      </c>
    </row>
    <row r="127" spans="1:21">
      <c r="A127" s="292" t="s">
        <v>287</v>
      </c>
      <c r="B127" s="293" t="s">
        <v>288</v>
      </c>
      <c r="C127" s="293" t="s">
        <v>1683</v>
      </c>
      <c r="D127" s="293" t="s">
        <v>1931</v>
      </c>
      <c r="E127" s="293" t="s">
        <v>410</v>
      </c>
      <c r="F127" s="293" t="s">
        <v>370</v>
      </c>
      <c r="G127" s="293" t="s">
        <v>293</v>
      </c>
      <c r="H127" s="293" t="s">
        <v>1932</v>
      </c>
      <c r="I127" s="293" t="s">
        <v>417</v>
      </c>
      <c r="J127" s="293" t="s">
        <v>287</v>
      </c>
      <c r="K127" s="294">
        <v>44938</v>
      </c>
      <c r="L127" s="294">
        <v>44938</v>
      </c>
      <c r="M127" s="293" t="s">
        <v>348</v>
      </c>
      <c r="N127" s="295">
        <v>16031.8</v>
      </c>
      <c r="O127" s="293" t="s">
        <v>287</v>
      </c>
      <c r="P127" s="293" t="s">
        <v>356</v>
      </c>
      <c r="Q127" s="293" t="s">
        <v>287</v>
      </c>
      <c r="R127" s="293" t="s">
        <v>418</v>
      </c>
      <c r="S127" s="293" t="s">
        <v>1029</v>
      </c>
      <c r="T127" s="293" t="s">
        <v>287</v>
      </c>
      <c r="U127" s="293" t="s">
        <v>1686</v>
      </c>
    </row>
    <row r="128" spans="1:21">
      <c r="A128" s="292" t="s">
        <v>287</v>
      </c>
      <c r="B128" s="293" t="s">
        <v>288</v>
      </c>
      <c r="C128" s="293" t="s">
        <v>1683</v>
      </c>
      <c r="D128" s="293" t="s">
        <v>1933</v>
      </c>
      <c r="E128" s="293" t="s">
        <v>410</v>
      </c>
      <c r="F128" s="293" t="s">
        <v>370</v>
      </c>
      <c r="G128" s="293" t="s">
        <v>293</v>
      </c>
      <c r="H128" s="293" t="s">
        <v>1934</v>
      </c>
      <c r="I128" s="293" t="s">
        <v>417</v>
      </c>
      <c r="J128" s="293" t="s">
        <v>287</v>
      </c>
      <c r="K128" s="294">
        <v>44938</v>
      </c>
      <c r="L128" s="294">
        <v>44938</v>
      </c>
      <c r="M128" s="293" t="s">
        <v>348</v>
      </c>
      <c r="N128" s="295">
        <v>10519.45</v>
      </c>
      <c r="O128" s="293" t="s">
        <v>287</v>
      </c>
      <c r="P128" s="293" t="s">
        <v>356</v>
      </c>
      <c r="Q128" s="293" t="s">
        <v>287</v>
      </c>
      <c r="R128" s="293" t="s">
        <v>418</v>
      </c>
      <c r="S128" s="293" t="s">
        <v>1029</v>
      </c>
      <c r="T128" s="293" t="s">
        <v>287</v>
      </c>
      <c r="U128" s="293" t="s">
        <v>1686</v>
      </c>
    </row>
    <row r="129" spans="1:21">
      <c r="A129" s="292" t="s">
        <v>287</v>
      </c>
      <c r="B129" s="293" t="s">
        <v>288</v>
      </c>
      <c r="C129" s="293" t="s">
        <v>1683</v>
      </c>
      <c r="D129" s="293" t="s">
        <v>1935</v>
      </c>
      <c r="E129" s="293" t="s">
        <v>410</v>
      </c>
      <c r="F129" s="293" t="s">
        <v>370</v>
      </c>
      <c r="G129" s="293" t="s">
        <v>293</v>
      </c>
      <c r="H129" s="293" t="s">
        <v>1936</v>
      </c>
      <c r="I129" s="293" t="s">
        <v>417</v>
      </c>
      <c r="J129" s="293" t="s">
        <v>287</v>
      </c>
      <c r="K129" s="294">
        <v>44938</v>
      </c>
      <c r="L129" s="294">
        <v>44938</v>
      </c>
      <c r="M129" s="293" t="s">
        <v>348</v>
      </c>
      <c r="N129" s="295">
        <v>6045.9</v>
      </c>
      <c r="O129" s="293" t="s">
        <v>287</v>
      </c>
      <c r="P129" s="293" t="s">
        <v>356</v>
      </c>
      <c r="Q129" s="293" t="s">
        <v>287</v>
      </c>
      <c r="R129" s="293" t="s">
        <v>418</v>
      </c>
      <c r="S129" s="293" t="s">
        <v>1029</v>
      </c>
      <c r="T129" s="293" t="s">
        <v>287</v>
      </c>
      <c r="U129" s="293" t="s">
        <v>1686</v>
      </c>
    </row>
    <row r="130" spans="1:21">
      <c r="A130" s="292" t="s">
        <v>287</v>
      </c>
      <c r="B130" s="293" t="s">
        <v>288</v>
      </c>
      <c r="C130" s="293" t="s">
        <v>1683</v>
      </c>
      <c r="D130" s="293" t="s">
        <v>1937</v>
      </c>
      <c r="E130" s="293" t="s">
        <v>410</v>
      </c>
      <c r="F130" s="293" t="s">
        <v>370</v>
      </c>
      <c r="G130" s="293" t="s">
        <v>293</v>
      </c>
      <c r="H130" s="293" t="s">
        <v>1938</v>
      </c>
      <c r="I130" s="293" t="s">
        <v>417</v>
      </c>
      <c r="J130" s="293" t="s">
        <v>287</v>
      </c>
      <c r="K130" s="294">
        <v>44938</v>
      </c>
      <c r="L130" s="294">
        <v>44938</v>
      </c>
      <c r="M130" s="293" t="s">
        <v>348</v>
      </c>
      <c r="N130" s="295">
        <v>2520</v>
      </c>
      <c r="O130" s="293" t="s">
        <v>287</v>
      </c>
      <c r="P130" s="293" t="s">
        <v>356</v>
      </c>
      <c r="Q130" s="293" t="s">
        <v>287</v>
      </c>
      <c r="R130" s="293" t="s">
        <v>418</v>
      </c>
      <c r="S130" s="293" t="s">
        <v>1029</v>
      </c>
      <c r="T130" s="293" t="s">
        <v>287</v>
      </c>
      <c r="U130" s="293" t="s">
        <v>1686</v>
      </c>
    </row>
    <row r="131" spans="1:21">
      <c r="A131" s="292" t="s">
        <v>287</v>
      </c>
      <c r="B131" s="293" t="s">
        <v>288</v>
      </c>
      <c r="C131" s="293" t="s">
        <v>1683</v>
      </c>
      <c r="D131" s="293" t="s">
        <v>1939</v>
      </c>
      <c r="E131" s="293" t="s">
        <v>410</v>
      </c>
      <c r="F131" s="293" t="s">
        <v>370</v>
      </c>
      <c r="G131" s="293" t="s">
        <v>293</v>
      </c>
      <c r="H131" s="293" t="s">
        <v>1940</v>
      </c>
      <c r="I131" s="293" t="s">
        <v>417</v>
      </c>
      <c r="J131" s="293" t="s">
        <v>287</v>
      </c>
      <c r="K131" s="294">
        <v>44938</v>
      </c>
      <c r="L131" s="294">
        <v>44938</v>
      </c>
      <c r="M131" s="293" t="s">
        <v>348</v>
      </c>
      <c r="N131" s="295">
        <v>13408.2</v>
      </c>
      <c r="O131" s="293" t="s">
        <v>287</v>
      </c>
      <c r="P131" s="293" t="s">
        <v>356</v>
      </c>
      <c r="Q131" s="293" t="s">
        <v>287</v>
      </c>
      <c r="R131" s="293" t="s">
        <v>418</v>
      </c>
      <c r="S131" s="293" t="s">
        <v>1029</v>
      </c>
      <c r="T131" s="293" t="s">
        <v>287</v>
      </c>
      <c r="U131" s="293" t="s">
        <v>1686</v>
      </c>
    </row>
    <row r="132" spans="1:21">
      <c r="A132" s="292" t="s">
        <v>287</v>
      </c>
      <c r="B132" s="293" t="s">
        <v>288</v>
      </c>
      <c r="C132" s="293" t="s">
        <v>1683</v>
      </c>
      <c r="D132" s="293" t="s">
        <v>1941</v>
      </c>
      <c r="E132" s="293" t="s">
        <v>410</v>
      </c>
      <c r="F132" s="293" t="s">
        <v>370</v>
      </c>
      <c r="G132" s="293" t="s">
        <v>293</v>
      </c>
      <c r="H132" s="293" t="s">
        <v>1942</v>
      </c>
      <c r="I132" s="293" t="s">
        <v>417</v>
      </c>
      <c r="J132" s="293" t="s">
        <v>287</v>
      </c>
      <c r="K132" s="294">
        <v>44938</v>
      </c>
      <c r="L132" s="294">
        <v>44938</v>
      </c>
      <c r="M132" s="293" t="s">
        <v>348</v>
      </c>
      <c r="N132" s="295">
        <v>5257.72</v>
      </c>
      <c r="O132" s="293" t="s">
        <v>287</v>
      </c>
      <c r="P132" s="293" t="s">
        <v>356</v>
      </c>
      <c r="Q132" s="293" t="s">
        <v>287</v>
      </c>
      <c r="R132" s="293" t="s">
        <v>418</v>
      </c>
      <c r="S132" s="293" t="s">
        <v>1029</v>
      </c>
      <c r="T132" s="293" t="s">
        <v>287</v>
      </c>
      <c r="U132" s="293" t="s">
        <v>1686</v>
      </c>
    </row>
    <row r="133" spans="1:21">
      <c r="A133" s="292" t="s">
        <v>287</v>
      </c>
      <c r="B133" s="293" t="s">
        <v>288</v>
      </c>
      <c r="C133" s="293" t="s">
        <v>1683</v>
      </c>
      <c r="D133" s="293" t="s">
        <v>1943</v>
      </c>
      <c r="E133" s="293" t="s">
        <v>410</v>
      </c>
      <c r="F133" s="293" t="s">
        <v>370</v>
      </c>
      <c r="G133" s="293" t="s">
        <v>293</v>
      </c>
      <c r="H133" s="293" t="s">
        <v>1944</v>
      </c>
      <c r="I133" s="293" t="s">
        <v>417</v>
      </c>
      <c r="J133" s="293" t="s">
        <v>287</v>
      </c>
      <c r="K133" s="294">
        <v>44938</v>
      </c>
      <c r="L133" s="294">
        <v>44938</v>
      </c>
      <c r="M133" s="293" t="s">
        <v>348</v>
      </c>
      <c r="N133" s="295">
        <v>11087.83</v>
      </c>
      <c r="O133" s="293" t="s">
        <v>287</v>
      </c>
      <c r="P133" s="293" t="s">
        <v>356</v>
      </c>
      <c r="Q133" s="293" t="s">
        <v>287</v>
      </c>
      <c r="R133" s="293" t="s">
        <v>418</v>
      </c>
      <c r="S133" s="293" t="s">
        <v>1029</v>
      </c>
      <c r="T133" s="293" t="s">
        <v>287</v>
      </c>
      <c r="U133" s="293" t="s">
        <v>1686</v>
      </c>
    </row>
    <row r="134" spans="1:21">
      <c r="A134" s="292" t="s">
        <v>287</v>
      </c>
      <c r="B134" s="293" t="s">
        <v>288</v>
      </c>
      <c r="C134" s="293" t="s">
        <v>1683</v>
      </c>
      <c r="D134" s="293" t="s">
        <v>1945</v>
      </c>
      <c r="E134" s="293" t="s">
        <v>410</v>
      </c>
      <c r="F134" s="293" t="s">
        <v>370</v>
      </c>
      <c r="G134" s="293" t="s">
        <v>293</v>
      </c>
      <c r="H134" s="293" t="s">
        <v>1946</v>
      </c>
      <c r="I134" s="293" t="s">
        <v>417</v>
      </c>
      <c r="J134" s="293" t="s">
        <v>287</v>
      </c>
      <c r="K134" s="294">
        <v>44938</v>
      </c>
      <c r="L134" s="294">
        <v>44938</v>
      </c>
      <c r="M134" s="293" t="s">
        <v>348</v>
      </c>
      <c r="N134" s="295">
        <v>10845.12</v>
      </c>
      <c r="O134" s="293" t="s">
        <v>287</v>
      </c>
      <c r="P134" s="293" t="s">
        <v>356</v>
      </c>
      <c r="Q134" s="293" t="s">
        <v>287</v>
      </c>
      <c r="R134" s="293" t="s">
        <v>418</v>
      </c>
      <c r="S134" s="293" t="s">
        <v>1029</v>
      </c>
      <c r="T134" s="293" t="s">
        <v>287</v>
      </c>
      <c r="U134" s="293" t="s">
        <v>1686</v>
      </c>
    </row>
    <row r="135" spans="1:21">
      <c r="A135" s="292" t="s">
        <v>287</v>
      </c>
      <c r="B135" s="293" t="s">
        <v>288</v>
      </c>
      <c r="C135" s="293" t="s">
        <v>1683</v>
      </c>
      <c r="D135" s="293" t="s">
        <v>1947</v>
      </c>
      <c r="E135" s="293" t="s">
        <v>410</v>
      </c>
      <c r="F135" s="293" t="s">
        <v>370</v>
      </c>
      <c r="G135" s="293" t="s">
        <v>293</v>
      </c>
      <c r="H135" s="293" t="s">
        <v>1948</v>
      </c>
      <c r="I135" s="293" t="s">
        <v>417</v>
      </c>
      <c r="J135" s="293" t="s">
        <v>287</v>
      </c>
      <c r="K135" s="294">
        <v>44938</v>
      </c>
      <c r="L135" s="294">
        <v>44938</v>
      </c>
      <c r="M135" s="293" t="s">
        <v>348</v>
      </c>
      <c r="N135" s="295">
        <v>2080.4</v>
      </c>
      <c r="O135" s="293" t="s">
        <v>287</v>
      </c>
      <c r="P135" s="293" t="s">
        <v>356</v>
      </c>
      <c r="Q135" s="293" t="s">
        <v>287</v>
      </c>
      <c r="R135" s="293" t="s">
        <v>418</v>
      </c>
      <c r="S135" s="293" t="s">
        <v>1029</v>
      </c>
      <c r="T135" s="293" t="s">
        <v>287</v>
      </c>
      <c r="U135" s="293" t="s">
        <v>1686</v>
      </c>
    </row>
    <row r="136" spans="1:21">
      <c r="A136" s="292" t="s">
        <v>287</v>
      </c>
      <c r="B136" s="293" t="s">
        <v>288</v>
      </c>
      <c r="C136" s="293" t="s">
        <v>1683</v>
      </c>
      <c r="D136" s="293" t="s">
        <v>1949</v>
      </c>
      <c r="E136" s="293" t="s">
        <v>410</v>
      </c>
      <c r="F136" s="293" t="s">
        <v>370</v>
      </c>
      <c r="G136" s="293" t="s">
        <v>293</v>
      </c>
      <c r="H136" s="293" t="s">
        <v>1950</v>
      </c>
      <c r="I136" s="293" t="s">
        <v>417</v>
      </c>
      <c r="J136" s="293" t="s">
        <v>287</v>
      </c>
      <c r="K136" s="294">
        <v>44938</v>
      </c>
      <c r="L136" s="294">
        <v>44938</v>
      </c>
      <c r="M136" s="293" t="s">
        <v>348</v>
      </c>
      <c r="N136" s="295">
        <v>10336.1</v>
      </c>
      <c r="O136" s="293" t="s">
        <v>287</v>
      </c>
      <c r="P136" s="293" t="s">
        <v>356</v>
      </c>
      <c r="Q136" s="293" t="s">
        <v>287</v>
      </c>
      <c r="R136" s="293" t="s">
        <v>418</v>
      </c>
      <c r="S136" s="293" t="s">
        <v>1029</v>
      </c>
      <c r="T136" s="293" t="s">
        <v>287</v>
      </c>
      <c r="U136" s="293" t="s">
        <v>1686</v>
      </c>
    </row>
    <row r="137" spans="1:21">
      <c r="A137" s="292" t="s">
        <v>287</v>
      </c>
      <c r="B137" s="293" t="s">
        <v>288</v>
      </c>
      <c r="C137" s="293" t="s">
        <v>1683</v>
      </c>
      <c r="D137" s="293" t="s">
        <v>1951</v>
      </c>
      <c r="E137" s="293" t="s">
        <v>410</v>
      </c>
      <c r="F137" s="293" t="s">
        <v>370</v>
      </c>
      <c r="G137" s="293" t="s">
        <v>293</v>
      </c>
      <c r="H137" s="293" t="s">
        <v>1952</v>
      </c>
      <c r="I137" s="293" t="s">
        <v>417</v>
      </c>
      <c r="J137" s="293" t="s">
        <v>287</v>
      </c>
      <c r="K137" s="294">
        <v>44938</v>
      </c>
      <c r="L137" s="294">
        <v>44938</v>
      </c>
      <c r="M137" s="293" t="s">
        <v>348</v>
      </c>
      <c r="N137" s="295">
        <v>1104.22</v>
      </c>
      <c r="O137" s="293" t="s">
        <v>287</v>
      </c>
      <c r="P137" s="293" t="s">
        <v>356</v>
      </c>
      <c r="Q137" s="293" t="s">
        <v>287</v>
      </c>
      <c r="R137" s="293" t="s">
        <v>418</v>
      </c>
      <c r="S137" s="293" t="s">
        <v>1029</v>
      </c>
      <c r="T137" s="293" t="s">
        <v>287</v>
      </c>
      <c r="U137" s="293" t="s">
        <v>1686</v>
      </c>
    </row>
    <row r="138" spans="1:21">
      <c r="A138" s="292" t="s">
        <v>287</v>
      </c>
      <c r="B138" s="293" t="s">
        <v>288</v>
      </c>
      <c r="C138" s="293" t="s">
        <v>1683</v>
      </c>
      <c r="D138" s="293" t="s">
        <v>1953</v>
      </c>
      <c r="E138" s="293" t="s">
        <v>410</v>
      </c>
      <c r="F138" s="293" t="s">
        <v>370</v>
      </c>
      <c r="G138" s="293" t="s">
        <v>293</v>
      </c>
      <c r="H138" s="293" t="s">
        <v>1954</v>
      </c>
      <c r="I138" s="293" t="s">
        <v>417</v>
      </c>
      <c r="J138" s="293" t="s">
        <v>287</v>
      </c>
      <c r="K138" s="294">
        <v>44938</v>
      </c>
      <c r="L138" s="294">
        <v>44938</v>
      </c>
      <c r="M138" s="293" t="s">
        <v>348</v>
      </c>
      <c r="N138" s="295">
        <v>23053.33</v>
      </c>
      <c r="O138" s="293" t="s">
        <v>287</v>
      </c>
      <c r="P138" s="293" t="s">
        <v>356</v>
      </c>
      <c r="Q138" s="293" t="s">
        <v>287</v>
      </c>
      <c r="R138" s="293" t="s">
        <v>418</v>
      </c>
      <c r="S138" s="293" t="s">
        <v>1029</v>
      </c>
      <c r="T138" s="293" t="s">
        <v>287</v>
      </c>
      <c r="U138" s="293" t="s">
        <v>1686</v>
      </c>
    </row>
    <row r="139" spans="1:21">
      <c r="A139" s="292" t="s">
        <v>287</v>
      </c>
      <c r="B139" s="293" t="s">
        <v>288</v>
      </c>
      <c r="C139" s="293" t="s">
        <v>1683</v>
      </c>
      <c r="D139" s="293" t="s">
        <v>1955</v>
      </c>
      <c r="E139" s="293" t="s">
        <v>410</v>
      </c>
      <c r="F139" s="293" t="s">
        <v>370</v>
      </c>
      <c r="G139" s="293" t="s">
        <v>293</v>
      </c>
      <c r="H139" s="293" t="s">
        <v>1956</v>
      </c>
      <c r="I139" s="293" t="s">
        <v>417</v>
      </c>
      <c r="J139" s="293" t="s">
        <v>287</v>
      </c>
      <c r="K139" s="294">
        <v>44938</v>
      </c>
      <c r="L139" s="294">
        <v>44938</v>
      </c>
      <c r="M139" s="293" t="s">
        <v>348</v>
      </c>
      <c r="N139" s="295">
        <v>12591.01</v>
      </c>
      <c r="O139" s="293" t="s">
        <v>287</v>
      </c>
      <c r="P139" s="293" t="s">
        <v>356</v>
      </c>
      <c r="Q139" s="293" t="s">
        <v>287</v>
      </c>
      <c r="R139" s="293" t="s">
        <v>418</v>
      </c>
      <c r="S139" s="293" t="s">
        <v>1029</v>
      </c>
      <c r="T139" s="293" t="s">
        <v>287</v>
      </c>
      <c r="U139" s="293" t="s">
        <v>1686</v>
      </c>
    </row>
    <row r="140" spans="1:21">
      <c r="A140" s="292" t="s">
        <v>287</v>
      </c>
      <c r="B140" s="293" t="s">
        <v>288</v>
      </c>
      <c r="C140" s="293" t="s">
        <v>1683</v>
      </c>
      <c r="D140" s="293" t="s">
        <v>1957</v>
      </c>
      <c r="E140" s="293" t="s">
        <v>410</v>
      </c>
      <c r="F140" s="293" t="s">
        <v>370</v>
      </c>
      <c r="G140" s="293" t="s">
        <v>293</v>
      </c>
      <c r="H140" s="293" t="s">
        <v>1958</v>
      </c>
      <c r="I140" s="293" t="s">
        <v>417</v>
      </c>
      <c r="J140" s="293" t="s">
        <v>287</v>
      </c>
      <c r="K140" s="294">
        <v>44938</v>
      </c>
      <c r="L140" s="294">
        <v>44938</v>
      </c>
      <c r="M140" s="293" t="s">
        <v>348</v>
      </c>
      <c r="N140" s="295">
        <v>22981.41</v>
      </c>
      <c r="O140" s="293" t="s">
        <v>287</v>
      </c>
      <c r="P140" s="293" t="s">
        <v>356</v>
      </c>
      <c r="Q140" s="293" t="s">
        <v>287</v>
      </c>
      <c r="R140" s="293" t="s">
        <v>418</v>
      </c>
      <c r="S140" s="293" t="s">
        <v>1029</v>
      </c>
      <c r="T140" s="293" t="s">
        <v>287</v>
      </c>
      <c r="U140" s="293" t="s">
        <v>1686</v>
      </c>
    </row>
    <row r="141" spans="1:21">
      <c r="A141" s="292" t="s">
        <v>287</v>
      </c>
      <c r="B141" s="293" t="s">
        <v>288</v>
      </c>
      <c r="C141" s="293" t="s">
        <v>1683</v>
      </c>
      <c r="D141" s="293" t="s">
        <v>1959</v>
      </c>
      <c r="E141" s="293" t="s">
        <v>410</v>
      </c>
      <c r="F141" s="293" t="s">
        <v>370</v>
      </c>
      <c r="G141" s="293" t="s">
        <v>293</v>
      </c>
      <c r="H141" s="293" t="s">
        <v>1960</v>
      </c>
      <c r="I141" s="293" t="s">
        <v>417</v>
      </c>
      <c r="J141" s="293" t="s">
        <v>287</v>
      </c>
      <c r="K141" s="294">
        <v>44938</v>
      </c>
      <c r="L141" s="294">
        <v>44938</v>
      </c>
      <c r="M141" s="293" t="s">
        <v>348</v>
      </c>
      <c r="N141" s="295">
        <v>4670.9399999999996</v>
      </c>
      <c r="O141" s="293" t="s">
        <v>287</v>
      </c>
      <c r="P141" s="293" t="s">
        <v>356</v>
      </c>
      <c r="Q141" s="293" t="s">
        <v>287</v>
      </c>
      <c r="R141" s="293" t="s">
        <v>418</v>
      </c>
      <c r="S141" s="293" t="s">
        <v>1029</v>
      </c>
      <c r="T141" s="293" t="s">
        <v>287</v>
      </c>
      <c r="U141" s="293" t="s">
        <v>1686</v>
      </c>
    </row>
    <row r="142" spans="1:21">
      <c r="A142" s="292" t="s">
        <v>287</v>
      </c>
      <c r="B142" s="293" t="s">
        <v>288</v>
      </c>
      <c r="C142" s="293" t="s">
        <v>1683</v>
      </c>
      <c r="D142" s="293" t="s">
        <v>1961</v>
      </c>
      <c r="E142" s="293" t="s">
        <v>410</v>
      </c>
      <c r="F142" s="293" t="s">
        <v>370</v>
      </c>
      <c r="G142" s="293" t="s">
        <v>293</v>
      </c>
      <c r="H142" s="293" t="s">
        <v>1962</v>
      </c>
      <c r="I142" s="293" t="s">
        <v>417</v>
      </c>
      <c r="J142" s="293" t="s">
        <v>287</v>
      </c>
      <c r="K142" s="294">
        <v>44938</v>
      </c>
      <c r="L142" s="294">
        <v>44938</v>
      </c>
      <c r="M142" s="293" t="s">
        <v>348</v>
      </c>
      <c r="N142" s="295">
        <v>236161.33</v>
      </c>
      <c r="O142" s="293" t="s">
        <v>287</v>
      </c>
      <c r="P142" s="293" t="s">
        <v>356</v>
      </c>
      <c r="Q142" s="293" t="s">
        <v>287</v>
      </c>
      <c r="R142" s="293" t="s">
        <v>468</v>
      </c>
      <c r="S142" s="293" t="s">
        <v>1029</v>
      </c>
      <c r="T142" s="293" t="s">
        <v>287</v>
      </c>
      <c r="U142" s="293" t="s">
        <v>1686</v>
      </c>
    </row>
    <row r="143" spans="1:21">
      <c r="A143" s="292" t="s">
        <v>287</v>
      </c>
      <c r="B143" s="293" t="s">
        <v>288</v>
      </c>
      <c r="C143" s="293" t="s">
        <v>1683</v>
      </c>
      <c r="D143" s="293" t="s">
        <v>1963</v>
      </c>
      <c r="E143" s="293" t="s">
        <v>410</v>
      </c>
      <c r="F143" s="293" t="s">
        <v>370</v>
      </c>
      <c r="G143" s="293" t="s">
        <v>293</v>
      </c>
      <c r="H143" s="293" t="s">
        <v>1964</v>
      </c>
      <c r="I143" s="293" t="s">
        <v>417</v>
      </c>
      <c r="J143" s="293" t="s">
        <v>287</v>
      </c>
      <c r="K143" s="294">
        <v>44938</v>
      </c>
      <c r="L143" s="294">
        <v>44938</v>
      </c>
      <c r="M143" s="293" t="s">
        <v>348</v>
      </c>
      <c r="N143" s="295">
        <v>1562747.02</v>
      </c>
      <c r="O143" s="293" t="s">
        <v>287</v>
      </c>
      <c r="P143" s="293" t="s">
        <v>356</v>
      </c>
      <c r="Q143" s="293" t="s">
        <v>287</v>
      </c>
      <c r="R143" s="293" t="s">
        <v>468</v>
      </c>
      <c r="S143" s="293" t="s">
        <v>1029</v>
      </c>
      <c r="T143" s="293" t="s">
        <v>287</v>
      </c>
      <c r="U143" s="293" t="s">
        <v>1686</v>
      </c>
    </row>
    <row r="144" spans="1:21">
      <c r="A144" s="292" t="s">
        <v>287</v>
      </c>
      <c r="B144" s="293" t="s">
        <v>288</v>
      </c>
      <c r="C144" s="293" t="s">
        <v>1683</v>
      </c>
      <c r="D144" s="293" t="s">
        <v>1965</v>
      </c>
      <c r="E144" s="293" t="s">
        <v>410</v>
      </c>
      <c r="F144" s="293" t="s">
        <v>370</v>
      </c>
      <c r="G144" s="293" t="s">
        <v>293</v>
      </c>
      <c r="H144" s="293" t="s">
        <v>1966</v>
      </c>
      <c r="I144" s="293" t="s">
        <v>417</v>
      </c>
      <c r="J144" s="293" t="s">
        <v>287</v>
      </c>
      <c r="K144" s="294">
        <v>44938</v>
      </c>
      <c r="L144" s="294">
        <v>44938</v>
      </c>
      <c r="M144" s="293" t="s">
        <v>348</v>
      </c>
      <c r="N144" s="295">
        <v>20928.84</v>
      </c>
      <c r="O144" s="293" t="s">
        <v>287</v>
      </c>
      <c r="P144" s="293" t="s">
        <v>356</v>
      </c>
      <c r="Q144" s="293" t="s">
        <v>287</v>
      </c>
      <c r="R144" s="293" t="s">
        <v>418</v>
      </c>
      <c r="S144" s="293" t="s">
        <v>1029</v>
      </c>
      <c r="T144" s="293" t="s">
        <v>287</v>
      </c>
      <c r="U144" s="293" t="s">
        <v>1686</v>
      </c>
    </row>
    <row r="145" spans="1:21">
      <c r="A145" s="292" t="s">
        <v>287</v>
      </c>
      <c r="B145" s="293" t="s">
        <v>288</v>
      </c>
      <c r="C145" s="293" t="s">
        <v>1683</v>
      </c>
      <c r="D145" s="293" t="s">
        <v>1967</v>
      </c>
      <c r="E145" s="293" t="s">
        <v>410</v>
      </c>
      <c r="F145" s="293" t="s">
        <v>370</v>
      </c>
      <c r="G145" s="293" t="s">
        <v>293</v>
      </c>
      <c r="H145" s="293" t="s">
        <v>1968</v>
      </c>
      <c r="I145" s="293" t="s">
        <v>417</v>
      </c>
      <c r="J145" s="293" t="s">
        <v>287</v>
      </c>
      <c r="K145" s="294">
        <v>44938</v>
      </c>
      <c r="L145" s="294">
        <v>44938</v>
      </c>
      <c r="M145" s="293" t="s">
        <v>348</v>
      </c>
      <c r="N145" s="295">
        <v>4502.67</v>
      </c>
      <c r="O145" s="293" t="s">
        <v>287</v>
      </c>
      <c r="P145" s="293" t="s">
        <v>356</v>
      </c>
      <c r="Q145" s="293" t="s">
        <v>287</v>
      </c>
      <c r="R145" s="293" t="s">
        <v>418</v>
      </c>
      <c r="S145" s="293" t="s">
        <v>1029</v>
      </c>
      <c r="T145" s="293" t="s">
        <v>287</v>
      </c>
      <c r="U145" s="293" t="s">
        <v>1686</v>
      </c>
    </row>
    <row r="146" spans="1:21">
      <c r="A146" s="292" t="s">
        <v>287</v>
      </c>
      <c r="B146" s="293" t="s">
        <v>288</v>
      </c>
      <c r="C146" s="293" t="s">
        <v>1683</v>
      </c>
      <c r="D146" s="293" t="s">
        <v>1969</v>
      </c>
      <c r="E146" s="293" t="s">
        <v>410</v>
      </c>
      <c r="F146" s="293" t="s">
        <v>370</v>
      </c>
      <c r="G146" s="293" t="s">
        <v>293</v>
      </c>
      <c r="H146" s="293" t="s">
        <v>1970</v>
      </c>
      <c r="I146" s="293" t="s">
        <v>417</v>
      </c>
      <c r="J146" s="293" t="s">
        <v>287</v>
      </c>
      <c r="K146" s="294">
        <v>44938</v>
      </c>
      <c r="L146" s="294">
        <v>44938</v>
      </c>
      <c r="M146" s="293" t="s">
        <v>348</v>
      </c>
      <c r="N146" s="295">
        <v>10686.12</v>
      </c>
      <c r="O146" s="293" t="s">
        <v>287</v>
      </c>
      <c r="P146" s="293" t="s">
        <v>356</v>
      </c>
      <c r="Q146" s="293" t="s">
        <v>287</v>
      </c>
      <c r="R146" s="293" t="s">
        <v>418</v>
      </c>
      <c r="S146" s="293" t="s">
        <v>1029</v>
      </c>
      <c r="T146" s="293" t="s">
        <v>287</v>
      </c>
      <c r="U146" s="293" t="s">
        <v>1686</v>
      </c>
    </row>
    <row r="147" spans="1:21">
      <c r="A147" s="292" t="s">
        <v>287</v>
      </c>
      <c r="B147" s="293" t="s">
        <v>288</v>
      </c>
      <c r="C147" s="293" t="s">
        <v>1683</v>
      </c>
      <c r="D147" s="293" t="s">
        <v>1971</v>
      </c>
      <c r="E147" s="293" t="s">
        <v>410</v>
      </c>
      <c r="F147" s="293" t="s">
        <v>370</v>
      </c>
      <c r="G147" s="293" t="s">
        <v>293</v>
      </c>
      <c r="H147" s="293" t="s">
        <v>1972</v>
      </c>
      <c r="I147" s="293" t="s">
        <v>417</v>
      </c>
      <c r="J147" s="293" t="s">
        <v>287</v>
      </c>
      <c r="K147" s="294">
        <v>44938</v>
      </c>
      <c r="L147" s="294">
        <v>44938</v>
      </c>
      <c r="M147" s="293" t="s">
        <v>348</v>
      </c>
      <c r="N147" s="295">
        <v>3764.19</v>
      </c>
      <c r="O147" s="293" t="s">
        <v>287</v>
      </c>
      <c r="P147" s="293" t="s">
        <v>356</v>
      </c>
      <c r="Q147" s="293" t="s">
        <v>287</v>
      </c>
      <c r="R147" s="293" t="s">
        <v>418</v>
      </c>
      <c r="S147" s="293" t="s">
        <v>1029</v>
      </c>
      <c r="T147" s="293" t="s">
        <v>287</v>
      </c>
      <c r="U147" s="293" t="s">
        <v>1686</v>
      </c>
    </row>
    <row r="148" spans="1:21">
      <c r="A148" s="292" t="s">
        <v>287</v>
      </c>
      <c r="B148" s="293" t="s">
        <v>288</v>
      </c>
      <c r="C148" s="293" t="s">
        <v>1683</v>
      </c>
      <c r="D148" s="293" t="s">
        <v>1973</v>
      </c>
      <c r="E148" s="293" t="s">
        <v>410</v>
      </c>
      <c r="F148" s="293" t="s">
        <v>370</v>
      </c>
      <c r="G148" s="293" t="s">
        <v>293</v>
      </c>
      <c r="H148" s="293" t="s">
        <v>1974</v>
      </c>
      <c r="I148" s="293" t="s">
        <v>417</v>
      </c>
      <c r="J148" s="293" t="s">
        <v>287</v>
      </c>
      <c r="K148" s="294">
        <v>44938</v>
      </c>
      <c r="L148" s="294">
        <v>44938</v>
      </c>
      <c r="M148" s="293" t="s">
        <v>348</v>
      </c>
      <c r="N148" s="295">
        <v>8218.9</v>
      </c>
      <c r="O148" s="293" t="s">
        <v>287</v>
      </c>
      <c r="P148" s="293" t="s">
        <v>356</v>
      </c>
      <c r="Q148" s="293" t="s">
        <v>287</v>
      </c>
      <c r="R148" s="293" t="s">
        <v>418</v>
      </c>
      <c r="S148" s="293" t="s">
        <v>1029</v>
      </c>
      <c r="T148" s="293" t="s">
        <v>287</v>
      </c>
      <c r="U148" s="293" t="s">
        <v>1686</v>
      </c>
    </row>
    <row r="149" spans="1:21">
      <c r="A149" s="292" t="s">
        <v>287</v>
      </c>
      <c r="B149" s="293" t="s">
        <v>288</v>
      </c>
      <c r="C149" s="293" t="s">
        <v>1683</v>
      </c>
      <c r="D149" s="293" t="s">
        <v>1975</v>
      </c>
      <c r="E149" s="293" t="s">
        <v>410</v>
      </c>
      <c r="F149" s="293" t="s">
        <v>370</v>
      </c>
      <c r="G149" s="293" t="s">
        <v>293</v>
      </c>
      <c r="H149" s="293" t="s">
        <v>1976</v>
      </c>
      <c r="I149" s="293" t="s">
        <v>417</v>
      </c>
      <c r="J149" s="293" t="s">
        <v>287</v>
      </c>
      <c r="K149" s="294">
        <v>44938</v>
      </c>
      <c r="L149" s="294">
        <v>44938</v>
      </c>
      <c r="M149" s="293" t="s">
        <v>348</v>
      </c>
      <c r="N149" s="295">
        <v>22611.59</v>
      </c>
      <c r="O149" s="293" t="s">
        <v>287</v>
      </c>
      <c r="P149" s="293" t="s">
        <v>356</v>
      </c>
      <c r="Q149" s="293" t="s">
        <v>287</v>
      </c>
      <c r="R149" s="293" t="s">
        <v>418</v>
      </c>
      <c r="S149" s="293" t="s">
        <v>1029</v>
      </c>
      <c r="T149" s="293" t="s">
        <v>287</v>
      </c>
      <c r="U149" s="293" t="s">
        <v>1686</v>
      </c>
    </row>
    <row r="150" spans="1:21">
      <c r="A150" s="292" t="s">
        <v>287</v>
      </c>
      <c r="B150" s="293" t="s">
        <v>288</v>
      </c>
      <c r="C150" s="293" t="s">
        <v>1683</v>
      </c>
      <c r="D150" s="293" t="s">
        <v>1977</v>
      </c>
      <c r="E150" s="293" t="s">
        <v>410</v>
      </c>
      <c r="F150" s="293" t="s">
        <v>370</v>
      </c>
      <c r="G150" s="293" t="s">
        <v>293</v>
      </c>
      <c r="H150" s="293" t="s">
        <v>1978</v>
      </c>
      <c r="I150" s="293" t="s">
        <v>417</v>
      </c>
      <c r="J150" s="293" t="s">
        <v>287</v>
      </c>
      <c r="K150" s="294">
        <v>44938</v>
      </c>
      <c r="L150" s="294">
        <v>44938</v>
      </c>
      <c r="M150" s="293" t="s">
        <v>348</v>
      </c>
      <c r="N150" s="295">
        <v>1976.87</v>
      </c>
      <c r="O150" s="293" t="s">
        <v>287</v>
      </c>
      <c r="P150" s="293" t="s">
        <v>356</v>
      </c>
      <c r="Q150" s="293" t="s">
        <v>287</v>
      </c>
      <c r="R150" s="293" t="s">
        <v>418</v>
      </c>
      <c r="S150" s="293" t="s">
        <v>1029</v>
      </c>
      <c r="T150" s="293" t="s">
        <v>287</v>
      </c>
      <c r="U150" s="293" t="s">
        <v>1686</v>
      </c>
    </row>
    <row r="151" spans="1:21">
      <c r="A151" s="292" t="s">
        <v>287</v>
      </c>
      <c r="B151" s="293" t="s">
        <v>288</v>
      </c>
      <c r="C151" s="293" t="s">
        <v>1683</v>
      </c>
      <c r="D151" s="293" t="s">
        <v>1979</v>
      </c>
      <c r="E151" s="293" t="s">
        <v>410</v>
      </c>
      <c r="F151" s="293" t="s">
        <v>370</v>
      </c>
      <c r="G151" s="293" t="s">
        <v>293</v>
      </c>
      <c r="H151" s="293" t="s">
        <v>1980</v>
      </c>
      <c r="I151" s="293" t="s">
        <v>417</v>
      </c>
      <c r="J151" s="293" t="s">
        <v>287</v>
      </c>
      <c r="K151" s="294">
        <v>44938</v>
      </c>
      <c r="L151" s="294">
        <v>44938</v>
      </c>
      <c r="M151" s="293" t="s">
        <v>348</v>
      </c>
      <c r="N151" s="295">
        <v>18132.400000000001</v>
      </c>
      <c r="O151" s="293" t="s">
        <v>287</v>
      </c>
      <c r="P151" s="293" t="s">
        <v>356</v>
      </c>
      <c r="Q151" s="293" t="s">
        <v>287</v>
      </c>
      <c r="R151" s="293" t="s">
        <v>418</v>
      </c>
      <c r="S151" s="293" t="s">
        <v>1029</v>
      </c>
      <c r="T151" s="293" t="s">
        <v>287</v>
      </c>
      <c r="U151" s="293" t="s">
        <v>1686</v>
      </c>
    </row>
    <row r="152" spans="1:21">
      <c r="A152" s="292" t="s">
        <v>287</v>
      </c>
      <c r="B152" s="293" t="s">
        <v>288</v>
      </c>
      <c r="C152" s="293" t="s">
        <v>1683</v>
      </c>
      <c r="D152" s="293" t="s">
        <v>1981</v>
      </c>
      <c r="E152" s="293" t="s">
        <v>410</v>
      </c>
      <c r="F152" s="293" t="s">
        <v>370</v>
      </c>
      <c r="G152" s="293" t="s">
        <v>293</v>
      </c>
      <c r="H152" s="293" t="s">
        <v>1982</v>
      </c>
      <c r="I152" s="293" t="s">
        <v>417</v>
      </c>
      <c r="J152" s="293" t="s">
        <v>287</v>
      </c>
      <c r="K152" s="294">
        <v>44938</v>
      </c>
      <c r="L152" s="294">
        <v>44938</v>
      </c>
      <c r="M152" s="293" t="s">
        <v>348</v>
      </c>
      <c r="N152" s="295">
        <v>12304.5</v>
      </c>
      <c r="O152" s="293" t="s">
        <v>287</v>
      </c>
      <c r="P152" s="293" t="s">
        <v>356</v>
      </c>
      <c r="Q152" s="293" t="s">
        <v>287</v>
      </c>
      <c r="R152" s="293" t="s">
        <v>418</v>
      </c>
      <c r="S152" s="293" t="s">
        <v>1029</v>
      </c>
      <c r="T152" s="293" t="s">
        <v>287</v>
      </c>
      <c r="U152" s="293" t="s">
        <v>1686</v>
      </c>
    </row>
    <row r="153" spans="1:21">
      <c r="A153" s="292" t="s">
        <v>287</v>
      </c>
      <c r="B153" s="293" t="s">
        <v>288</v>
      </c>
      <c r="C153" s="293" t="s">
        <v>1683</v>
      </c>
      <c r="D153" s="293" t="s">
        <v>1983</v>
      </c>
      <c r="E153" s="293" t="s">
        <v>410</v>
      </c>
      <c r="F153" s="293" t="s">
        <v>370</v>
      </c>
      <c r="G153" s="293" t="s">
        <v>293</v>
      </c>
      <c r="H153" s="293" t="s">
        <v>1984</v>
      </c>
      <c r="I153" s="293" t="s">
        <v>417</v>
      </c>
      <c r="J153" s="293" t="s">
        <v>287</v>
      </c>
      <c r="K153" s="294">
        <v>44938</v>
      </c>
      <c r="L153" s="294">
        <v>44938</v>
      </c>
      <c r="M153" s="293" t="s">
        <v>348</v>
      </c>
      <c r="N153" s="295">
        <v>11729.5</v>
      </c>
      <c r="O153" s="293" t="s">
        <v>287</v>
      </c>
      <c r="P153" s="293" t="s">
        <v>356</v>
      </c>
      <c r="Q153" s="293" t="s">
        <v>287</v>
      </c>
      <c r="R153" s="293" t="s">
        <v>418</v>
      </c>
      <c r="S153" s="293" t="s">
        <v>1029</v>
      </c>
      <c r="T153" s="293" t="s">
        <v>287</v>
      </c>
      <c r="U153" s="293" t="s">
        <v>1686</v>
      </c>
    </row>
    <row r="154" spans="1:21">
      <c r="A154" s="292" t="s">
        <v>287</v>
      </c>
      <c r="B154" s="293" t="s">
        <v>288</v>
      </c>
      <c r="C154" s="293" t="s">
        <v>1683</v>
      </c>
      <c r="D154" s="293" t="s">
        <v>1985</v>
      </c>
      <c r="E154" s="293" t="s">
        <v>410</v>
      </c>
      <c r="F154" s="293" t="s">
        <v>370</v>
      </c>
      <c r="G154" s="293" t="s">
        <v>293</v>
      </c>
      <c r="H154" s="293" t="s">
        <v>1986</v>
      </c>
      <c r="I154" s="293" t="s">
        <v>417</v>
      </c>
      <c r="J154" s="293" t="s">
        <v>287</v>
      </c>
      <c r="K154" s="294">
        <v>44938</v>
      </c>
      <c r="L154" s="294">
        <v>44938</v>
      </c>
      <c r="M154" s="293" t="s">
        <v>348</v>
      </c>
      <c r="N154" s="295">
        <v>167.96</v>
      </c>
      <c r="O154" s="293" t="s">
        <v>287</v>
      </c>
      <c r="P154" s="293" t="s">
        <v>356</v>
      </c>
      <c r="Q154" s="293" t="s">
        <v>287</v>
      </c>
      <c r="R154" s="293" t="s">
        <v>418</v>
      </c>
      <c r="S154" s="293" t="s">
        <v>1029</v>
      </c>
      <c r="T154" s="293" t="s">
        <v>287</v>
      </c>
      <c r="U154" s="293" t="s">
        <v>1686</v>
      </c>
    </row>
    <row r="155" spans="1:21">
      <c r="A155" s="292" t="s">
        <v>287</v>
      </c>
      <c r="B155" s="293" t="s">
        <v>288</v>
      </c>
      <c r="C155" s="293" t="s">
        <v>1683</v>
      </c>
      <c r="D155" s="293" t="s">
        <v>1987</v>
      </c>
      <c r="E155" s="293" t="s">
        <v>410</v>
      </c>
      <c r="F155" s="293" t="s">
        <v>370</v>
      </c>
      <c r="G155" s="293" t="s">
        <v>293</v>
      </c>
      <c r="H155" s="293" t="s">
        <v>1988</v>
      </c>
      <c r="I155" s="293" t="s">
        <v>417</v>
      </c>
      <c r="J155" s="293" t="s">
        <v>287</v>
      </c>
      <c r="K155" s="294">
        <v>44938</v>
      </c>
      <c r="L155" s="294">
        <v>44938</v>
      </c>
      <c r="M155" s="293" t="s">
        <v>348</v>
      </c>
      <c r="N155" s="295">
        <v>11.9</v>
      </c>
      <c r="O155" s="293" t="s">
        <v>287</v>
      </c>
      <c r="P155" s="293" t="s">
        <v>356</v>
      </c>
      <c r="Q155" s="293" t="s">
        <v>287</v>
      </c>
      <c r="R155" s="293" t="s">
        <v>418</v>
      </c>
      <c r="S155" s="293" t="s">
        <v>1029</v>
      </c>
      <c r="T155" s="293" t="s">
        <v>287</v>
      </c>
      <c r="U155" s="293" t="s">
        <v>1686</v>
      </c>
    </row>
    <row r="156" spans="1:21">
      <c r="A156" s="292" t="s">
        <v>287</v>
      </c>
      <c r="B156" s="293" t="s">
        <v>288</v>
      </c>
      <c r="C156" s="293" t="s">
        <v>1683</v>
      </c>
      <c r="D156" s="293" t="s">
        <v>1989</v>
      </c>
      <c r="E156" s="293" t="s">
        <v>410</v>
      </c>
      <c r="F156" s="293" t="s">
        <v>370</v>
      </c>
      <c r="G156" s="293" t="s">
        <v>293</v>
      </c>
      <c r="H156" s="293" t="s">
        <v>1990</v>
      </c>
      <c r="I156" s="293" t="s">
        <v>417</v>
      </c>
      <c r="J156" s="293" t="s">
        <v>287</v>
      </c>
      <c r="K156" s="294">
        <v>44938</v>
      </c>
      <c r="L156" s="294">
        <v>44938</v>
      </c>
      <c r="M156" s="293" t="s">
        <v>348</v>
      </c>
      <c r="N156" s="295">
        <v>4274.84</v>
      </c>
      <c r="O156" s="293" t="s">
        <v>287</v>
      </c>
      <c r="P156" s="293" t="s">
        <v>356</v>
      </c>
      <c r="Q156" s="293" t="s">
        <v>287</v>
      </c>
      <c r="R156" s="293" t="s">
        <v>418</v>
      </c>
      <c r="S156" s="293" t="s">
        <v>1029</v>
      </c>
      <c r="T156" s="293" t="s">
        <v>287</v>
      </c>
      <c r="U156" s="293" t="s">
        <v>1686</v>
      </c>
    </row>
    <row r="157" spans="1:21">
      <c r="A157" s="292" t="s">
        <v>287</v>
      </c>
      <c r="B157" s="293" t="s">
        <v>288</v>
      </c>
      <c r="C157" s="293" t="s">
        <v>1683</v>
      </c>
      <c r="D157" s="293" t="s">
        <v>1991</v>
      </c>
      <c r="E157" s="293" t="s">
        <v>410</v>
      </c>
      <c r="F157" s="293" t="s">
        <v>370</v>
      </c>
      <c r="G157" s="293" t="s">
        <v>293</v>
      </c>
      <c r="H157" s="293" t="s">
        <v>1992</v>
      </c>
      <c r="I157" s="293" t="s">
        <v>417</v>
      </c>
      <c r="J157" s="293" t="s">
        <v>287</v>
      </c>
      <c r="K157" s="294">
        <v>44938</v>
      </c>
      <c r="L157" s="294">
        <v>44938</v>
      </c>
      <c r="M157" s="293" t="s">
        <v>348</v>
      </c>
      <c r="N157" s="295">
        <v>5381.82</v>
      </c>
      <c r="O157" s="293" t="s">
        <v>287</v>
      </c>
      <c r="P157" s="293" t="s">
        <v>356</v>
      </c>
      <c r="Q157" s="293" t="s">
        <v>287</v>
      </c>
      <c r="R157" s="293" t="s">
        <v>418</v>
      </c>
      <c r="S157" s="293" t="s">
        <v>1029</v>
      </c>
      <c r="T157" s="293" t="s">
        <v>287</v>
      </c>
      <c r="U157" s="293" t="s">
        <v>1686</v>
      </c>
    </row>
    <row r="158" spans="1:21">
      <c r="A158" s="292" t="s">
        <v>287</v>
      </c>
      <c r="B158" s="293" t="s">
        <v>288</v>
      </c>
      <c r="C158" s="293" t="s">
        <v>1683</v>
      </c>
      <c r="D158" s="293" t="s">
        <v>1993</v>
      </c>
      <c r="E158" s="293" t="s">
        <v>410</v>
      </c>
      <c r="F158" s="293" t="s">
        <v>370</v>
      </c>
      <c r="G158" s="293" t="s">
        <v>293</v>
      </c>
      <c r="H158" s="293" t="s">
        <v>1994</v>
      </c>
      <c r="I158" s="293" t="s">
        <v>417</v>
      </c>
      <c r="J158" s="293" t="s">
        <v>287</v>
      </c>
      <c r="K158" s="294">
        <v>44938</v>
      </c>
      <c r="L158" s="294">
        <v>44938</v>
      </c>
      <c r="M158" s="293" t="s">
        <v>348</v>
      </c>
      <c r="N158" s="295">
        <v>1998.43</v>
      </c>
      <c r="O158" s="293" t="s">
        <v>287</v>
      </c>
      <c r="P158" s="293" t="s">
        <v>356</v>
      </c>
      <c r="Q158" s="293" t="s">
        <v>287</v>
      </c>
      <c r="R158" s="293" t="s">
        <v>418</v>
      </c>
      <c r="S158" s="293" t="s">
        <v>1029</v>
      </c>
      <c r="T158" s="293" t="s">
        <v>287</v>
      </c>
      <c r="U158" s="293" t="s">
        <v>1686</v>
      </c>
    </row>
    <row r="159" spans="1:21">
      <c r="A159" s="292" t="s">
        <v>287</v>
      </c>
      <c r="B159" s="293" t="s">
        <v>288</v>
      </c>
      <c r="C159" s="293" t="s">
        <v>1683</v>
      </c>
      <c r="D159" s="293" t="s">
        <v>1995</v>
      </c>
      <c r="E159" s="293" t="s">
        <v>410</v>
      </c>
      <c r="F159" s="293" t="s">
        <v>370</v>
      </c>
      <c r="G159" s="293" t="s">
        <v>293</v>
      </c>
      <c r="H159" s="293" t="s">
        <v>1996</v>
      </c>
      <c r="I159" s="293" t="s">
        <v>417</v>
      </c>
      <c r="J159" s="293" t="s">
        <v>287</v>
      </c>
      <c r="K159" s="294">
        <v>44938</v>
      </c>
      <c r="L159" s="294">
        <v>44938</v>
      </c>
      <c r="M159" s="293" t="s">
        <v>348</v>
      </c>
      <c r="N159" s="295">
        <v>29207.38</v>
      </c>
      <c r="O159" s="293" t="s">
        <v>287</v>
      </c>
      <c r="P159" s="293" t="s">
        <v>356</v>
      </c>
      <c r="Q159" s="293" t="s">
        <v>287</v>
      </c>
      <c r="R159" s="293" t="s">
        <v>418</v>
      </c>
      <c r="S159" s="293" t="s">
        <v>1029</v>
      </c>
      <c r="T159" s="293" t="s">
        <v>287</v>
      </c>
      <c r="U159" s="293" t="s">
        <v>1686</v>
      </c>
    </row>
    <row r="160" spans="1:21">
      <c r="A160" s="292" t="s">
        <v>287</v>
      </c>
      <c r="B160" s="293" t="s">
        <v>288</v>
      </c>
      <c r="C160" s="293" t="s">
        <v>1683</v>
      </c>
      <c r="D160" s="293" t="s">
        <v>1997</v>
      </c>
      <c r="E160" s="293" t="s">
        <v>410</v>
      </c>
      <c r="F160" s="293" t="s">
        <v>370</v>
      </c>
      <c r="G160" s="293" t="s">
        <v>293</v>
      </c>
      <c r="H160" s="293" t="s">
        <v>1998</v>
      </c>
      <c r="I160" s="293" t="s">
        <v>417</v>
      </c>
      <c r="J160" s="293" t="s">
        <v>287</v>
      </c>
      <c r="K160" s="294">
        <v>44938</v>
      </c>
      <c r="L160" s="294">
        <v>44938</v>
      </c>
      <c r="M160" s="293" t="s">
        <v>348</v>
      </c>
      <c r="N160" s="295">
        <v>14961.88</v>
      </c>
      <c r="O160" s="293" t="s">
        <v>287</v>
      </c>
      <c r="P160" s="293" t="s">
        <v>356</v>
      </c>
      <c r="Q160" s="293" t="s">
        <v>287</v>
      </c>
      <c r="R160" s="293" t="s">
        <v>418</v>
      </c>
      <c r="S160" s="293" t="s">
        <v>1029</v>
      </c>
      <c r="T160" s="293" t="s">
        <v>287</v>
      </c>
      <c r="U160" s="293" t="s">
        <v>1686</v>
      </c>
    </row>
    <row r="161" spans="1:21">
      <c r="A161" s="292" t="s">
        <v>287</v>
      </c>
      <c r="B161" s="293" t="s">
        <v>288</v>
      </c>
      <c r="C161" s="293" t="s">
        <v>1683</v>
      </c>
      <c r="D161" s="293" t="s">
        <v>1999</v>
      </c>
      <c r="E161" s="293" t="s">
        <v>410</v>
      </c>
      <c r="F161" s="293" t="s">
        <v>370</v>
      </c>
      <c r="G161" s="293" t="s">
        <v>293</v>
      </c>
      <c r="H161" s="293" t="s">
        <v>2000</v>
      </c>
      <c r="I161" s="293" t="s">
        <v>417</v>
      </c>
      <c r="J161" s="293" t="s">
        <v>287</v>
      </c>
      <c r="K161" s="294">
        <v>44938</v>
      </c>
      <c r="L161" s="294">
        <v>44938</v>
      </c>
      <c r="M161" s="293" t="s">
        <v>348</v>
      </c>
      <c r="N161" s="295">
        <v>11277</v>
      </c>
      <c r="O161" s="293" t="s">
        <v>287</v>
      </c>
      <c r="P161" s="293" t="s">
        <v>356</v>
      </c>
      <c r="Q161" s="293" t="s">
        <v>287</v>
      </c>
      <c r="R161" s="293" t="s">
        <v>418</v>
      </c>
      <c r="S161" s="293" t="s">
        <v>1029</v>
      </c>
      <c r="T161" s="293" t="s">
        <v>287</v>
      </c>
      <c r="U161" s="293" t="s">
        <v>1686</v>
      </c>
    </row>
    <row r="162" spans="1:21">
      <c r="A162" s="292" t="s">
        <v>287</v>
      </c>
      <c r="B162" s="293" t="s">
        <v>288</v>
      </c>
      <c r="C162" s="293" t="s">
        <v>1683</v>
      </c>
      <c r="D162" s="293" t="s">
        <v>2001</v>
      </c>
      <c r="E162" s="293" t="s">
        <v>410</v>
      </c>
      <c r="F162" s="293" t="s">
        <v>370</v>
      </c>
      <c r="G162" s="293" t="s">
        <v>293</v>
      </c>
      <c r="H162" s="293" t="s">
        <v>2002</v>
      </c>
      <c r="I162" s="293" t="s">
        <v>417</v>
      </c>
      <c r="J162" s="293" t="s">
        <v>287</v>
      </c>
      <c r="K162" s="294">
        <v>44938</v>
      </c>
      <c r="L162" s="294">
        <v>44938</v>
      </c>
      <c r="M162" s="293" t="s">
        <v>348</v>
      </c>
      <c r="N162" s="295">
        <v>865589.03</v>
      </c>
      <c r="O162" s="293" t="s">
        <v>287</v>
      </c>
      <c r="P162" s="293" t="s">
        <v>356</v>
      </c>
      <c r="Q162" s="293" t="s">
        <v>287</v>
      </c>
      <c r="R162" s="293" t="s">
        <v>468</v>
      </c>
      <c r="S162" s="293" t="s">
        <v>1029</v>
      </c>
      <c r="T162" s="293" t="s">
        <v>287</v>
      </c>
      <c r="U162" s="293" t="s">
        <v>1686</v>
      </c>
    </row>
    <row r="163" spans="1:21">
      <c r="A163" s="292" t="s">
        <v>287</v>
      </c>
      <c r="B163" s="293" t="s">
        <v>288</v>
      </c>
      <c r="C163" s="293" t="s">
        <v>1683</v>
      </c>
      <c r="D163" s="293" t="s">
        <v>2003</v>
      </c>
      <c r="E163" s="293" t="s">
        <v>410</v>
      </c>
      <c r="F163" s="293" t="s">
        <v>370</v>
      </c>
      <c r="G163" s="293" t="s">
        <v>293</v>
      </c>
      <c r="H163" s="293" t="s">
        <v>2004</v>
      </c>
      <c r="I163" s="293" t="s">
        <v>417</v>
      </c>
      <c r="J163" s="293" t="s">
        <v>287</v>
      </c>
      <c r="K163" s="294">
        <v>44938</v>
      </c>
      <c r="L163" s="294">
        <v>44938</v>
      </c>
      <c r="M163" s="293" t="s">
        <v>348</v>
      </c>
      <c r="N163" s="295">
        <v>7381.76</v>
      </c>
      <c r="O163" s="293" t="s">
        <v>287</v>
      </c>
      <c r="P163" s="293" t="s">
        <v>356</v>
      </c>
      <c r="Q163" s="293" t="s">
        <v>287</v>
      </c>
      <c r="R163" s="293" t="s">
        <v>418</v>
      </c>
      <c r="S163" s="293" t="s">
        <v>1029</v>
      </c>
      <c r="T163" s="293" t="s">
        <v>287</v>
      </c>
      <c r="U163" s="293" t="s">
        <v>1686</v>
      </c>
    </row>
    <row r="164" spans="1:21">
      <c r="A164" s="292" t="s">
        <v>287</v>
      </c>
      <c r="B164" s="293" t="s">
        <v>288</v>
      </c>
      <c r="C164" s="293" t="s">
        <v>1683</v>
      </c>
      <c r="D164" s="293" t="s">
        <v>2005</v>
      </c>
      <c r="E164" s="293" t="s">
        <v>410</v>
      </c>
      <c r="F164" s="293" t="s">
        <v>370</v>
      </c>
      <c r="G164" s="293" t="s">
        <v>293</v>
      </c>
      <c r="H164" s="293" t="s">
        <v>2006</v>
      </c>
      <c r="I164" s="293" t="s">
        <v>417</v>
      </c>
      <c r="J164" s="293" t="s">
        <v>287</v>
      </c>
      <c r="K164" s="294">
        <v>44938</v>
      </c>
      <c r="L164" s="294">
        <v>44938</v>
      </c>
      <c r="M164" s="293" t="s">
        <v>348</v>
      </c>
      <c r="N164" s="295">
        <v>10925.96</v>
      </c>
      <c r="O164" s="293" t="s">
        <v>287</v>
      </c>
      <c r="P164" s="293" t="s">
        <v>356</v>
      </c>
      <c r="Q164" s="293" t="s">
        <v>287</v>
      </c>
      <c r="R164" s="293" t="s">
        <v>418</v>
      </c>
      <c r="S164" s="293" t="s">
        <v>1029</v>
      </c>
      <c r="T164" s="293" t="s">
        <v>287</v>
      </c>
      <c r="U164" s="293" t="s">
        <v>1686</v>
      </c>
    </row>
    <row r="165" spans="1:21">
      <c r="A165" s="292" t="s">
        <v>287</v>
      </c>
      <c r="B165" s="293" t="s">
        <v>288</v>
      </c>
      <c r="C165" s="293" t="s">
        <v>1683</v>
      </c>
      <c r="D165" s="293" t="s">
        <v>2007</v>
      </c>
      <c r="E165" s="293" t="s">
        <v>410</v>
      </c>
      <c r="F165" s="293" t="s">
        <v>370</v>
      </c>
      <c r="G165" s="293" t="s">
        <v>293</v>
      </c>
      <c r="H165" s="293" t="s">
        <v>2008</v>
      </c>
      <c r="I165" s="293" t="s">
        <v>417</v>
      </c>
      <c r="J165" s="293" t="s">
        <v>287</v>
      </c>
      <c r="K165" s="294">
        <v>44938</v>
      </c>
      <c r="L165" s="294">
        <v>44938</v>
      </c>
      <c r="M165" s="293" t="s">
        <v>348</v>
      </c>
      <c r="N165" s="295">
        <v>137783.48000000001</v>
      </c>
      <c r="O165" s="293" t="s">
        <v>287</v>
      </c>
      <c r="P165" s="293" t="s">
        <v>356</v>
      </c>
      <c r="Q165" s="293" t="s">
        <v>287</v>
      </c>
      <c r="R165" s="293" t="s">
        <v>468</v>
      </c>
      <c r="S165" s="293" t="s">
        <v>1029</v>
      </c>
      <c r="T165" s="293" t="s">
        <v>287</v>
      </c>
      <c r="U165" s="293" t="s">
        <v>1686</v>
      </c>
    </row>
    <row r="166" spans="1:21">
      <c r="A166" s="292" t="s">
        <v>287</v>
      </c>
      <c r="B166" s="293" t="s">
        <v>288</v>
      </c>
      <c r="C166" s="293" t="s">
        <v>1683</v>
      </c>
      <c r="D166" s="293" t="s">
        <v>2009</v>
      </c>
      <c r="E166" s="293" t="s">
        <v>410</v>
      </c>
      <c r="F166" s="293" t="s">
        <v>370</v>
      </c>
      <c r="G166" s="293" t="s">
        <v>293</v>
      </c>
      <c r="H166" s="293" t="s">
        <v>2010</v>
      </c>
      <c r="I166" s="293" t="s">
        <v>417</v>
      </c>
      <c r="J166" s="293" t="s">
        <v>287</v>
      </c>
      <c r="K166" s="294">
        <v>44938</v>
      </c>
      <c r="L166" s="294">
        <v>44938</v>
      </c>
      <c r="M166" s="293" t="s">
        <v>348</v>
      </c>
      <c r="N166" s="295">
        <v>500.57</v>
      </c>
      <c r="O166" s="293" t="s">
        <v>287</v>
      </c>
      <c r="P166" s="293" t="s">
        <v>356</v>
      </c>
      <c r="Q166" s="293" t="s">
        <v>287</v>
      </c>
      <c r="R166" s="293" t="s">
        <v>418</v>
      </c>
      <c r="S166" s="293" t="s">
        <v>1029</v>
      </c>
      <c r="T166" s="293" t="s">
        <v>287</v>
      </c>
      <c r="U166" s="293" t="s">
        <v>1686</v>
      </c>
    </row>
    <row r="167" spans="1:21">
      <c r="A167" s="292" t="s">
        <v>287</v>
      </c>
      <c r="B167" s="293" t="s">
        <v>288</v>
      </c>
      <c r="C167" s="293" t="s">
        <v>1683</v>
      </c>
      <c r="D167" s="293" t="s">
        <v>2011</v>
      </c>
      <c r="E167" s="293" t="s">
        <v>410</v>
      </c>
      <c r="F167" s="293" t="s">
        <v>370</v>
      </c>
      <c r="G167" s="293" t="s">
        <v>293</v>
      </c>
      <c r="H167" s="293" t="s">
        <v>2012</v>
      </c>
      <c r="I167" s="293" t="s">
        <v>417</v>
      </c>
      <c r="J167" s="293" t="s">
        <v>287</v>
      </c>
      <c r="K167" s="294">
        <v>44938</v>
      </c>
      <c r="L167" s="294">
        <v>44938</v>
      </c>
      <c r="M167" s="293" t="s">
        <v>348</v>
      </c>
      <c r="N167" s="295">
        <v>1481.18</v>
      </c>
      <c r="O167" s="293" t="s">
        <v>287</v>
      </c>
      <c r="P167" s="293" t="s">
        <v>356</v>
      </c>
      <c r="Q167" s="293" t="s">
        <v>287</v>
      </c>
      <c r="R167" s="293" t="s">
        <v>418</v>
      </c>
      <c r="S167" s="293" t="s">
        <v>1029</v>
      </c>
      <c r="T167" s="293" t="s">
        <v>287</v>
      </c>
      <c r="U167" s="293" t="s">
        <v>1686</v>
      </c>
    </row>
    <row r="168" spans="1:21">
      <c r="A168" s="292" t="s">
        <v>287</v>
      </c>
      <c r="B168" s="293" t="s">
        <v>288</v>
      </c>
      <c r="C168" s="293" t="s">
        <v>1683</v>
      </c>
      <c r="D168" s="293" t="s">
        <v>2013</v>
      </c>
      <c r="E168" s="293" t="s">
        <v>410</v>
      </c>
      <c r="F168" s="293" t="s">
        <v>370</v>
      </c>
      <c r="G168" s="293" t="s">
        <v>293</v>
      </c>
      <c r="H168" s="293" t="s">
        <v>2014</v>
      </c>
      <c r="I168" s="293" t="s">
        <v>417</v>
      </c>
      <c r="J168" s="293" t="s">
        <v>287</v>
      </c>
      <c r="K168" s="294">
        <v>44938</v>
      </c>
      <c r="L168" s="294">
        <v>44938</v>
      </c>
      <c r="M168" s="293" t="s">
        <v>348</v>
      </c>
      <c r="N168" s="295">
        <v>1054.8699999999999</v>
      </c>
      <c r="O168" s="293" t="s">
        <v>287</v>
      </c>
      <c r="P168" s="293" t="s">
        <v>356</v>
      </c>
      <c r="Q168" s="293" t="s">
        <v>287</v>
      </c>
      <c r="R168" s="293" t="s">
        <v>418</v>
      </c>
      <c r="S168" s="293" t="s">
        <v>1029</v>
      </c>
      <c r="T168" s="293" t="s">
        <v>287</v>
      </c>
      <c r="U168" s="293" t="s">
        <v>1686</v>
      </c>
    </row>
    <row r="169" spans="1:21">
      <c r="A169" s="292" t="s">
        <v>287</v>
      </c>
      <c r="B169" s="293" t="s">
        <v>288</v>
      </c>
      <c r="C169" s="293" t="s">
        <v>1683</v>
      </c>
      <c r="D169" s="293" t="s">
        <v>2015</v>
      </c>
      <c r="E169" s="293" t="s">
        <v>410</v>
      </c>
      <c r="F169" s="293" t="s">
        <v>370</v>
      </c>
      <c r="G169" s="293" t="s">
        <v>293</v>
      </c>
      <c r="H169" s="293" t="s">
        <v>2016</v>
      </c>
      <c r="I169" s="293" t="s">
        <v>417</v>
      </c>
      <c r="J169" s="293" t="s">
        <v>287</v>
      </c>
      <c r="K169" s="294">
        <v>44938</v>
      </c>
      <c r="L169" s="294">
        <v>44938</v>
      </c>
      <c r="M169" s="293" t="s">
        <v>348</v>
      </c>
      <c r="N169" s="295">
        <v>3785.97</v>
      </c>
      <c r="O169" s="293" t="s">
        <v>287</v>
      </c>
      <c r="P169" s="293" t="s">
        <v>356</v>
      </c>
      <c r="Q169" s="293" t="s">
        <v>287</v>
      </c>
      <c r="R169" s="293" t="s">
        <v>418</v>
      </c>
      <c r="S169" s="293" t="s">
        <v>1029</v>
      </c>
      <c r="T169" s="293" t="s">
        <v>287</v>
      </c>
      <c r="U169" s="293" t="s">
        <v>1686</v>
      </c>
    </row>
    <row r="170" spans="1:21">
      <c r="A170" s="292" t="s">
        <v>287</v>
      </c>
      <c r="B170" s="293" t="s">
        <v>288</v>
      </c>
      <c r="C170" s="293" t="s">
        <v>1683</v>
      </c>
      <c r="D170" s="293" t="s">
        <v>2017</v>
      </c>
      <c r="E170" s="293" t="s">
        <v>410</v>
      </c>
      <c r="F170" s="293" t="s">
        <v>370</v>
      </c>
      <c r="G170" s="293" t="s">
        <v>293</v>
      </c>
      <c r="H170" s="293" t="s">
        <v>2018</v>
      </c>
      <c r="I170" s="293" t="s">
        <v>417</v>
      </c>
      <c r="J170" s="293" t="s">
        <v>287</v>
      </c>
      <c r="K170" s="294">
        <v>44938</v>
      </c>
      <c r="L170" s="294">
        <v>44938</v>
      </c>
      <c r="M170" s="293" t="s">
        <v>348</v>
      </c>
      <c r="N170" s="295">
        <v>1412.6</v>
      </c>
      <c r="O170" s="293" t="s">
        <v>287</v>
      </c>
      <c r="P170" s="293" t="s">
        <v>356</v>
      </c>
      <c r="Q170" s="293" t="s">
        <v>287</v>
      </c>
      <c r="R170" s="293" t="s">
        <v>418</v>
      </c>
      <c r="S170" s="293" t="s">
        <v>1029</v>
      </c>
      <c r="T170" s="293" t="s">
        <v>287</v>
      </c>
      <c r="U170" s="293" t="s">
        <v>1686</v>
      </c>
    </row>
    <row r="171" spans="1:21">
      <c r="A171" s="292" t="s">
        <v>287</v>
      </c>
      <c r="B171" s="293" t="s">
        <v>288</v>
      </c>
      <c r="C171" s="293" t="s">
        <v>1683</v>
      </c>
      <c r="D171" s="293" t="s">
        <v>2019</v>
      </c>
      <c r="E171" s="293" t="s">
        <v>410</v>
      </c>
      <c r="F171" s="293" t="s">
        <v>370</v>
      </c>
      <c r="G171" s="293" t="s">
        <v>293</v>
      </c>
      <c r="H171" s="293" t="s">
        <v>2020</v>
      </c>
      <c r="I171" s="293" t="s">
        <v>417</v>
      </c>
      <c r="J171" s="293" t="s">
        <v>287</v>
      </c>
      <c r="K171" s="294">
        <v>44938</v>
      </c>
      <c r="L171" s="294">
        <v>44938</v>
      </c>
      <c r="M171" s="293" t="s">
        <v>348</v>
      </c>
      <c r="N171" s="295">
        <v>273501.76</v>
      </c>
      <c r="O171" s="293" t="s">
        <v>287</v>
      </c>
      <c r="P171" s="293" t="s">
        <v>356</v>
      </c>
      <c r="Q171" s="293" t="s">
        <v>287</v>
      </c>
      <c r="R171" s="293" t="s">
        <v>468</v>
      </c>
      <c r="S171" s="293" t="s">
        <v>1029</v>
      </c>
      <c r="T171" s="293" t="s">
        <v>287</v>
      </c>
      <c r="U171" s="293" t="s">
        <v>1686</v>
      </c>
    </row>
    <row r="172" spans="1:21">
      <c r="A172" s="292" t="s">
        <v>287</v>
      </c>
      <c r="B172" s="293" t="s">
        <v>288</v>
      </c>
      <c r="C172" s="293" t="s">
        <v>1683</v>
      </c>
      <c r="D172" s="293" t="s">
        <v>2021</v>
      </c>
      <c r="E172" s="293" t="s">
        <v>410</v>
      </c>
      <c r="F172" s="293" t="s">
        <v>370</v>
      </c>
      <c r="G172" s="293" t="s">
        <v>293</v>
      </c>
      <c r="H172" s="293" t="s">
        <v>2022</v>
      </c>
      <c r="I172" s="293" t="s">
        <v>417</v>
      </c>
      <c r="J172" s="293" t="s">
        <v>287</v>
      </c>
      <c r="K172" s="294">
        <v>44938</v>
      </c>
      <c r="L172" s="294">
        <v>44938</v>
      </c>
      <c r="M172" s="293" t="s">
        <v>348</v>
      </c>
      <c r="N172" s="295">
        <v>46751.61</v>
      </c>
      <c r="O172" s="293" t="s">
        <v>287</v>
      </c>
      <c r="P172" s="293" t="s">
        <v>356</v>
      </c>
      <c r="Q172" s="293" t="s">
        <v>287</v>
      </c>
      <c r="R172" s="293" t="s">
        <v>468</v>
      </c>
      <c r="S172" s="293" t="s">
        <v>1029</v>
      </c>
      <c r="T172" s="293" t="s">
        <v>287</v>
      </c>
      <c r="U172" s="293" t="s">
        <v>1686</v>
      </c>
    </row>
    <row r="173" spans="1:21">
      <c r="A173" s="292" t="s">
        <v>287</v>
      </c>
      <c r="B173" s="293" t="s">
        <v>288</v>
      </c>
      <c r="C173" s="293" t="s">
        <v>1683</v>
      </c>
      <c r="D173" s="293" t="s">
        <v>2023</v>
      </c>
      <c r="E173" s="293" t="s">
        <v>410</v>
      </c>
      <c r="F173" s="293" t="s">
        <v>370</v>
      </c>
      <c r="G173" s="293" t="s">
        <v>293</v>
      </c>
      <c r="H173" s="293" t="s">
        <v>2024</v>
      </c>
      <c r="I173" s="293" t="s">
        <v>417</v>
      </c>
      <c r="J173" s="293" t="s">
        <v>287</v>
      </c>
      <c r="K173" s="294">
        <v>44938</v>
      </c>
      <c r="L173" s="294">
        <v>44938</v>
      </c>
      <c r="M173" s="293" t="s">
        <v>348</v>
      </c>
      <c r="N173" s="295">
        <v>86491.6</v>
      </c>
      <c r="O173" s="293" t="s">
        <v>287</v>
      </c>
      <c r="P173" s="293" t="s">
        <v>356</v>
      </c>
      <c r="Q173" s="293" t="s">
        <v>287</v>
      </c>
      <c r="R173" s="293" t="s">
        <v>468</v>
      </c>
      <c r="S173" s="293" t="s">
        <v>1029</v>
      </c>
      <c r="T173" s="293" t="s">
        <v>287</v>
      </c>
      <c r="U173" s="293" t="s">
        <v>1686</v>
      </c>
    </row>
    <row r="174" spans="1:21">
      <c r="A174" s="292" t="s">
        <v>287</v>
      </c>
      <c r="B174" s="293" t="s">
        <v>288</v>
      </c>
      <c r="C174" s="293" t="s">
        <v>1683</v>
      </c>
      <c r="D174" s="293" t="s">
        <v>2025</v>
      </c>
      <c r="E174" s="293" t="s">
        <v>410</v>
      </c>
      <c r="F174" s="293" t="s">
        <v>370</v>
      </c>
      <c r="G174" s="293" t="s">
        <v>293</v>
      </c>
      <c r="H174" s="293" t="s">
        <v>2026</v>
      </c>
      <c r="I174" s="293" t="s">
        <v>417</v>
      </c>
      <c r="J174" s="293" t="s">
        <v>287</v>
      </c>
      <c r="K174" s="294">
        <v>44938</v>
      </c>
      <c r="L174" s="294">
        <v>44938</v>
      </c>
      <c r="M174" s="293" t="s">
        <v>348</v>
      </c>
      <c r="N174" s="295">
        <v>113442.45</v>
      </c>
      <c r="O174" s="293" t="s">
        <v>287</v>
      </c>
      <c r="P174" s="293" t="s">
        <v>356</v>
      </c>
      <c r="Q174" s="293" t="s">
        <v>287</v>
      </c>
      <c r="R174" s="293" t="s">
        <v>468</v>
      </c>
      <c r="S174" s="293" t="s">
        <v>1029</v>
      </c>
      <c r="T174" s="293" t="s">
        <v>287</v>
      </c>
      <c r="U174" s="293" t="s">
        <v>1686</v>
      </c>
    </row>
    <row r="175" spans="1:21">
      <c r="A175" s="292" t="s">
        <v>287</v>
      </c>
      <c r="B175" s="293" t="s">
        <v>288</v>
      </c>
      <c r="C175" s="293" t="s">
        <v>1683</v>
      </c>
      <c r="D175" s="293" t="s">
        <v>2027</v>
      </c>
      <c r="E175" s="293" t="s">
        <v>410</v>
      </c>
      <c r="F175" s="293" t="s">
        <v>370</v>
      </c>
      <c r="G175" s="293" t="s">
        <v>293</v>
      </c>
      <c r="H175" s="293" t="s">
        <v>2028</v>
      </c>
      <c r="I175" s="293" t="s">
        <v>417</v>
      </c>
      <c r="J175" s="293" t="s">
        <v>287</v>
      </c>
      <c r="K175" s="294">
        <v>44938</v>
      </c>
      <c r="L175" s="294">
        <v>44938</v>
      </c>
      <c r="M175" s="293" t="s">
        <v>348</v>
      </c>
      <c r="N175" s="295">
        <v>19340.03</v>
      </c>
      <c r="O175" s="293" t="s">
        <v>287</v>
      </c>
      <c r="P175" s="293" t="s">
        <v>356</v>
      </c>
      <c r="Q175" s="293" t="s">
        <v>287</v>
      </c>
      <c r="R175" s="293" t="s">
        <v>418</v>
      </c>
      <c r="S175" s="293" t="s">
        <v>1029</v>
      </c>
      <c r="T175" s="293" t="s">
        <v>287</v>
      </c>
      <c r="U175" s="293" t="s">
        <v>1686</v>
      </c>
    </row>
    <row r="176" spans="1:21">
      <c r="A176" s="292" t="s">
        <v>287</v>
      </c>
      <c r="B176" s="293" t="s">
        <v>288</v>
      </c>
      <c r="C176" s="293" t="s">
        <v>1683</v>
      </c>
      <c r="D176" s="293" t="s">
        <v>2029</v>
      </c>
      <c r="E176" s="293" t="s">
        <v>410</v>
      </c>
      <c r="F176" s="293" t="s">
        <v>370</v>
      </c>
      <c r="G176" s="293" t="s">
        <v>293</v>
      </c>
      <c r="H176" s="293" t="s">
        <v>2030</v>
      </c>
      <c r="I176" s="293" t="s">
        <v>417</v>
      </c>
      <c r="J176" s="293" t="s">
        <v>287</v>
      </c>
      <c r="K176" s="294">
        <v>44938</v>
      </c>
      <c r="L176" s="294">
        <v>44938</v>
      </c>
      <c r="M176" s="293" t="s">
        <v>348</v>
      </c>
      <c r="N176" s="295">
        <v>7376.75</v>
      </c>
      <c r="O176" s="293" t="s">
        <v>287</v>
      </c>
      <c r="P176" s="293" t="s">
        <v>356</v>
      </c>
      <c r="Q176" s="293" t="s">
        <v>287</v>
      </c>
      <c r="R176" s="293" t="s">
        <v>418</v>
      </c>
      <c r="S176" s="293" t="s">
        <v>1029</v>
      </c>
      <c r="T176" s="293" t="s">
        <v>287</v>
      </c>
      <c r="U176" s="293" t="s">
        <v>1686</v>
      </c>
    </row>
    <row r="177" spans="1:21">
      <c r="A177" s="292" t="s">
        <v>287</v>
      </c>
      <c r="B177" s="293" t="s">
        <v>288</v>
      </c>
      <c r="C177" s="293" t="s">
        <v>1683</v>
      </c>
      <c r="D177" s="293" t="s">
        <v>2031</v>
      </c>
      <c r="E177" s="293" t="s">
        <v>410</v>
      </c>
      <c r="F177" s="293" t="s">
        <v>370</v>
      </c>
      <c r="G177" s="293" t="s">
        <v>293</v>
      </c>
      <c r="H177" s="293" t="s">
        <v>2032</v>
      </c>
      <c r="I177" s="293" t="s">
        <v>417</v>
      </c>
      <c r="J177" s="293" t="s">
        <v>287</v>
      </c>
      <c r="K177" s="294">
        <v>44938</v>
      </c>
      <c r="L177" s="294">
        <v>44938</v>
      </c>
      <c r="M177" s="293" t="s">
        <v>348</v>
      </c>
      <c r="N177" s="295">
        <v>6162.39</v>
      </c>
      <c r="O177" s="293" t="s">
        <v>287</v>
      </c>
      <c r="P177" s="293" t="s">
        <v>356</v>
      </c>
      <c r="Q177" s="293" t="s">
        <v>287</v>
      </c>
      <c r="R177" s="293" t="s">
        <v>418</v>
      </c>
      <c r="S177" s="293" t="s">
        <v>1029</v>
      </c>
      <c r="T177" s="293" t="s">
        <v>287</v>
      </c>
      <c r="U177" s="293" t="s">
        <v>1686</v>
      </c>
    </row>
    <row r="178" spans="1:21">
      <c r="A178" s="292" t="s">
        <v>287</v>
      </c>
      <c r="B178" s="293" t="s">
        <v>288</v>
      </c>
      <c r="C178" s="293" t="s">
        <v>1683</v>
      </c>
      <c r="D178" s="293" t="s">
        <v>2033</v>
      </c>
      <c r="E178" s="293" t="s">
        <v>410</v>
      </c>
      <c r="F178" s="293" t="s">
        <v>370</v>
      </c>
      <c r="G178" s="293" t="s">
        <v>293</v>
      </c>
      <c r="H178" s="293" t="s">
        <v>2034</v>
      </c>
      <c r="I178" s="293" t="s">
        <v>417</v>
      </c>
      <c r="J178" s="293" t="s">
        <v>287</v>
      </c>
      <c r="K178" s="294">
        <v>44938</v>
      </c>
      <c r="L178" s="294">
        <v>44938</v>
      </c>
      <c r="M178" s="293" t="s">
        <v>348</v>
      </c>
      <c r="N178" s="295">
        <v>6112.04</v>
      </c>
      <c r="O178" s="293" t="s">
        <v>287</v>
      </c>
      <c r="P178" s="293" t="s">
        <v>356</v>
      </c>
      <c r="Q178" s="293" t="s">
        <v>287</v>
      </c>
      <c r="R178" s="293" t="s">
        <v>418</v>
      </c>
      <c r="S178" s="293" t="s">
        <v>1029</v>
      </c>
      <c r="T178" s="293" t="s">
        <v>287</v>
      </c>
      <c r="U178" s="293" t="s">
        <v>1686</v>
      </c>
    </row>
    <row r="179" spans="1:21">
      <c r="A179" s="292" t="s">
        <v>287</v>
      </c>
      <c r="B179" s="293" t="s">
        <v>288</v>
      </c>
      <c r="C179" s="293" t="s">
        <v>1683</v>
      </c>
      <c r="D179" s="293" t="s">
        <v>2035</v>
      </c>
      <c r="E179" s="293" t="s">
        <v>410</v>
      </c>
      <c r="F179" s="293" t="s">
        <v>370</v>
      </c>
      <c r="G179" s="293" t="s">
        <v>293</v>
      </c>
      <c r="H179" s="293" t="s">
        <v>2036</v>
      </c>
      <c r="I179" s="293" t="s">
        <v>417</v>
      </c>
      <c r="J179" s="293" t="s">
        <v>287</v>
      </c>
      <c r="K179" s="294">
        <v>44938</v>
      </c>
      <c r="L179" s="294">
        <v>44938</v>
      </c>
      <c r="M179" s="293" t="s">
        <v>348</v>
      </c>
      <c r="N179" s="295">
        <v>6322.7</v>
      </c>
      <c r="O179" s="293" t="s">
        <v>287</v>
      </c>
      <c r="P179" s="293" t="s">
        <v>356</v>
      </c>
      <c r="Q179" s="293" t="s">
        <v>287</v>
      </c>
      <c r="R179" s="293" t="s">
        <v>418</v>
      </c>
      <c r="S179" s="293" t="s">
        <v>1029</v>
      </c>
      <c r="T179" s="293" t="s">
        <v>287</v>
      </c>
      <c r="U179" s="293" t="s">
        <v>1686</v>
      </c>
    </row>
    <row r="180" spans="1:21">
      <c r="A180" s="292" t="s">
        <v>287</v>
      </c>
      <c r="B180" s="293" t="s">
        <v>288</v>
      </c>
      <c r="C180" s="293" t="s">
        <v>1683</v>
      </c>
      <c r="D180" s="293" t="s">
        <v>2037</v>
      </c>
      <c r="E180" s="293" t="s">
        <v>410</v>
      </c>
      <c r="F180" s="293" t="s">
        <v>370</v>
      </c>
      <c r="G180" s="293" t="s">
        <v>293</v>
      </c>
      <c r="H180" s="293" t="s">
        <v>2038</v>
      </c>
      <c r="I180" s="293" t="s">
        <v>417</v>
      </c>
      <c r="J180" s="293" t="s">
        <v>287</v>
      </c>
      <c r="K180" s="294">
        <v>44938</v>
      </c>
      <c r="L180" s="294">
        <v>44938</v>
      </c>
      <c r="M180" s="293" t="s">
        <v>348</v>
      </c>
      <c r="N180" s="295">
        <v>4232.74</v>
      </c>
      <c r="O180" s="293" t="s">
        <v>287</v>
      </c>
      <c r="P180" s="293" t="s">
        <v>356</v>
      </c>
      <c r="Q180" s="293" t="s">
        <v>287</v>
      </c>
      <c r="R180" s="293" t="s">
        <v>418</v>
      </c>
      <c r="S180" s="293" t="s">
        <v>1029</v>
      </c>
      <c r="T180" s="293" t="s">
        <v>287</v>
      </c>
      <c r="U180" s="293" t="s">
        <v>1686</v>
      </c>
    </row>
    <row r="181" spans="1:21">
      <c r="A181" s="292" t="s">
        <v>287</v>
      </c>
      <c r="B181" s="293" t="s">
        <v>288</v>
      </c>
      <c r="C181" s="293" t="s">
        <v>1683</v>
      </c>
      <c r="D181" s="293" t="s">
        <v>2039</v>
      </c>
      <c r="E181" s="293" t="s">
        <v>410</v>
      </c>
      <c r="F181" s="293" t="s">
        <v>370</v>
      </c>
      <c r="G181" s="293" t="s">
        <v>293</v>
      </c>
      <c r="H181" s="293" t="s">
        <v>2040</v>
      </c>
      <c r="I181" s="293" t="s">
        <v>417</v>
      </c>
      <c r="J181" s="293" t="s">
        <v>287</v>
      </c>
      <c r="K181" s="294">
        <v>44938</v>
      </c>
      <c r="L181" s="294">
        <v>44938</v>
      </c>
      <c r="M181" s="293" t="s">
        <v>348</v>
      </c>
      <c r="N181" s="295">
        <v>13481.85</v>
      </c>
      <c r="O181" s="293" t="s">
        <v>287</v>
      </c>
      <c r="P181" s="293" t="s">
        <v>356</v>
      </c>
      <c r="Q181" s="293" t="s">
        <v>287</v>
      </c>
      <c r="R181" s="293" t="s">
        <v>418</v>
      </c>
      <c r="S181" s="293" t="s">
        <v>1029</v>
      </c>
      <c r="T181" s="293" t="s">
        <v>287</v>
      </c>
      <c r="U181" s="293" t="s">
        <v>1686</v>
      </c>
    </row>
    <row r="182" spans="1:21">
      <c r="A182" s="292" t="s">
        <v>287</v>
      </c>
      <c r="B182" s="293" t="s">
        <v>288</v>
      </c>
      <c r="C182" s="293" t="s">
        <v>1683</v>
      </c>
      <c r="D182" s="293" t="s">
        <v>2041</v>
      </c>
      <c r="E182" s="293" t="s">
        <v>410</v>
      </c>
      <c r="F182" s="293" t="s">
        <v>370</v>
      </c>
      <c r="G182" s="293" t="s">
        <v>293</v>
      </c>
      <c r="H182" s="293" t="s">
        <v>2042</v>
      </c>
      <c r="I182" s="293" t="s">
        <v>417</v>
      </c>
      <c r="J182" s="293" t="s">
        <v>287</v>
      </c>
      <c r="K182" s="294">
        <v>44938</v>
      </c>
      <c r="L182" s="294">
        <v>44938</v>
      </c>
      <c r="M182" s="293" t="s">
        <v>348</v>
      </c>
      <c r="N182" s="295">
        <v>446.48</v>
      </c>
      <c r="O182" s="293" t="s">
        <v>287</v>
      </c>
      <c r="P182" s="293" t="s">
        <v>356</v>
      </c>
      <c r="Q182" s="293" t="s">
        <v>287</v>
      </c>
      <c r="R182" s="293" t="s">
        <v>418</v>
      </c>
      <c r="S182" s="293" t="s">
        <v>1029</v>
      </c>
      <c r="T182" s="293" t="s">
        <v>287</v>
      </c>
      <c r="U182" s="293" t="s">
        <v>1686</v>
      </c>
    </row>
    <row r="183" spans="1:21">
      <c r="A183" s="292" t="s">
        <v>287</v>
      </c>
      <c r="B183" s="293" t="s">
        <v>288</v>
      </c>
      <c r="C183" s="293" t="s">
        <v>1683</v>
      </c>
      <c r="D183" s="293" t="s">
        <v>2043</v>
      </c>
      <c r="E183" s="293" t="s">
        <v>410</v>
      </c>
      <c r="F183" s="293" t="s">
        <v>370</v>
      </c>
      <c r="G183" s="293" t="s">
        <v>293</v>
      </c>
      <c r="H183" s="293" t="s">
        <v>2044</v>
      </c>
      <c r="I183" s="293" t="s">
        <v>417</v>
      </c>
      <c r="J183" s="293" t="s">
        <v>287</v>
      </c>
      <c r="K183" s="294">
        <v>44938</v>
      </c>
      <c r="L183" s="294">
        <v>44938</v>
      </c>
      <c r="M183" s="293" t="s">
        <v>348</v>
      </c>
      <c r="N183" s="295">
        <v>6904.88</v>
      </c>
      <c r="O183" s="293" t="s">
        <v>287</v>
      </c>
      <c r="P183" s="293" t="s">
        <v>356</v>
      </c>
      <c r="Q183" s="293" t="s">
        <v>287</v>
      </c>
      <c r="R183" s="293" t="s">
        <v>418</v>
      </c>
      <c r="S183" s="293" t="s">
        <v>1029</v>
      </c>
      <c r="T183" s="293" t="s">
        <v>287</v>
      </c>
      <c r="U183" s="293" t="s">
        <v>1686</v>
      </c>
    </row>
    <row r="184" spans="1:21">
      <c r="A184" s="292" t="s">
        <v>287</v>
      </c>
      <c r="B184" s="293" t="s">
        <v>288</v>
      </c>
      <c r="C184" s="293" t="s">
        <v>1683</v>
      </c>
      <c r="D184" s="293" t="s">
        <v>2045</v>
      </c>
      <c r="E184" s="293" t="s">
        <v>410</v>
      </c>
      <c r="F184" s="293" t="s">
        <v>370</v>
      </c>
      <c r="G184" s="293" t="s">
        <v>293</v>
      </c>
      <c r="H184" s="293" t="s">
        <v>2046</v>
      </c>
      <c r="I184" s="293" t="s">
        <v>417</v>
      </c>
      <c r="J184" s="293" t="s">
        <v>287</v>
      </c>
      <c r="K184" s="294">
        <v>44938</v>
      </c>
      <c r="L184" s="294">
        <v>44938</v>
      </c>
      <c r="M184" s="293" t="s">
        <v>348</v>
      </c>
      <c r="N184" s="295">
        <v>3251.19</v>
      </c>
      <c r="O184" s="293" t="s">
        <v>287</v>
      </c>
      <c r="P184" s="293" t="s">
        <v>356</v>
      </c>
      <c r="Q184" s="293" t="s">
        <v>287</v>
      </c>
      <c r="R184" s="293" t="s">
        <v>418</v>
      </c>
      <c r="S184" s="293" t="s">
        <v>1029</v>
      </c>
      <c r="T184" s="293" t="s">
        <v>287</v>
      </c>
      <c r="U184" s="293" t="s">
        <v>1686</v>
      </c>
    </row>
    <row r="185" spans="1:21">
      <c r="A185" s="292" t="s">
        <v>287</v>
      </c>
      <c r="B185" s="293" t="s">
        <v>288</v>
      </c>
      <c r="C185" s="293" t="s">
        <v>1683</v>
      </c>
      <c r="D185" s="293" t="s">
        <v>2047</v>
      </c>
      <c r="E185" s="293" t="s">
        <v>410</v>
      </c>
      <c r="F185" s="293" t="s">
        <v>370</v>
      </c>
      <c r="G185" s="293" t="s">
        <v>293</v>
      </c>
      <c r="H185" s="293" t="s">
        <v>2048</v>
      </c>
      <c r="I185" s="293" t="s">
        <v>417</v>
      </c>
      <c r="J185" s="293" t="s">
        <v>287</v>
      </c>
      <c r="K185" s="294">
        <v>44938</v>
      </c>
      <c r="L185" s="294">
        <v>44938</v>
      </c>
      <c r="M185" s="293" t="s">
        <v>348</v>
      </c>
      <c r="N185" s="295">
        <v>10010.9</v>
      </c>
      <c r="O185" s="293" t="s">
        <v>287</v>
      </c>
      <c r="P185" s="293" t="s">
        <v>356</v>
      </c>
      <c r="Q185" s="293" t="s">
        <v>287</v>
      </c>
      <c r="R185" s="293" t="s">
        <v>418</v>
      </c>
      <c r="S185" s="293" t="s">
        <v>1029</v>
      </c>
      <c r="T185" s="293" t="s">
        <v>287</v>
      </c>
      <c r="U185" s="293" t="s">
        <v>1686</v>
      </c>
    </row>
    <row r="186" spans="1:21">
      <c r="A186" s="292" t="s">
        <v>287</v>
      </c>
      <c r="B186" s="293" t="s">
        <v>288</v>
      </c>
      <c r="C186" s="293" t="s">
        <v>1683</v>
      </c>
      <c r="D186" s="293" t="s">
        <v>2049</v>
      </c>
      <c r="E186" s="293" t="s">
        <v>410</v>
      </c>
      <c r="F186" s="293" t="s">
        <v>370</v>
      </c>
      <c r="G186" s="293" t="s">
        <v>293</v>
      </c>
      <c r="H186" s="293" t="s">
        <v>2050</v>
      </c>
      <c r="I186" s="293" t="s">
        <v>417</v>
      </c>
      <c r="J186" s="293" t="s">
        <v>287</v>
      </c>
      <c r="K186" s="294">
        <v>44938</v>
      </c>
      <c r="L186" s="294">
        <v>44938</v>
      </c>
      <c r="M186" s="293" t="s">
        <v>348</v>
      </c>
      <c r="N186" s="295">
        <v>11478.37</v>
      </c>
      <c r="O186" s="293" t="s">
        <v>287</v>
      </c>
      <c r="P186" s="293" t="s">
        <v>356</v>
      </c>
      <c r="Q186" s="293" t="s">
        <v>287</v>
      </c>
      <c r="R186" s="293" t="s">
        <v>418</v>
      </c>
      <c r="S186" s="293" t="s">
        <v>1029</v>
      </c>
      <c r="T186" s="293" t="s">
        <v>287</v>
      </c>
      <c r="U186" s="293" t="s">
        <v>1686</v>
      </c>
    </row>
    <row r="187" spans="1:21">
      <c r="A187" s="292" t="s">
        <v>287</v>
      </c>
      <c r="B187" s="293" t="s">
        <v>288</v>
      </c>
      <c r="C187" s="293" t="s">
        <v>1683</v>
      </c>
      <c r="D187" s="293" t="s">
        <v>2051</v>
      </c>
      <c r="E187" s="293" t="s">
        <v>410</v>
      </c>
      <c r="F187" s="293" t="s">
        <v>370</v>
      </c>
      <c r="G187" s="293" t="s">
        <v>293</v>
      </c>
      <c r="H187" s="293" t="s">
        <v>2052</v>
      </c>
      <c r="I187" s="293" t="s">
        <v>417</v>
      </c>
      <c r="J187" s="293" t="s">
        <v>287</v>
      </c>
      <c r="K187" s="294">
        <v>44938</v>
      </c>
      <c r="L187" s="294">
        <v>44938</v>
      </c>
      <c r="M187" s="293" t="s">
        <v>348</v>
      </c>
      <c r="N187" s="295">
        <v>207.1</v>
      </c>
      <c r="O187" s="293" t="s">
        <v>287</v>
      </c>
      <c r="P187" s="293" t="s">
        <v>356</v>
      </c>
      <c r="Q187" s="293" t="s">
        <v>287</v>
      </c>
      <c r="R187" s="293" t="s">
        <v>418</v>
      </c>
      <c r="S187" s="293" t="s">
        <v>1029</v>
      </c>
      <c r="T187" s="293" t="s">
        <v>287</v>
      </c>
      <c r="U187" s="293" t="s">
        <v>1686</v>
      </c>
    </row>
    <row r="188" spans="1:21">
      <c r="A188" s="292" t="s">
        <v>287</v>
      </c>
      <c r="B188" s="293" t="s">
        <v>288</v>
      </c>
      <c r="C188" s="293" t="s">
        <v>1683</v>
      </c>
      <c r="D188" s="293" t="s">
        <v>2053</v>
      </c>
      <c r="E188" s="293" t="s">
        <v>410</v>
      </c>
      <c r="F188" s="293" t="s">
        <v>370</v>
      </c>
      <c r="G188" s="293" t="s">
        <v>293</v>
      </c>
      <c r="H188" s="293" t="s">
        <v>2054</v>
      </c>
      <c r="I188" s="293" t="s">
        <v>417</v>
      </c>
      <c r="J188" s="293" t="s">
        <v>287</v>
      </c>
      <c r="K188" s="294">
        <v>44938</v>
      </c>
      <c r="L188" s="294">
        <v>44938</v>
      </c>
      <c r="M188" s="293" t="s">
        <v>348</v>
      </c>
      <c r="N188" s="295">
        <v>1445633.84</v>
      </c>
      <c r="O188" s="293" t="s">
        <v>287</v>
      </c>
      <c r="P188" s="293" t="s">
        <v>356</v>
      </c>
      <c r="Q188" s="293" t="s">
        <v>287</v>
      </c>
      <c r="R188" s="293" t="s">
        <v>468</v>
      </c>
      <c r="S188" s="293" t="s">
        <v>1029</v>
      </c>
      <c r="T188" s="293" t="s">
        <v>287</v>
      </c>
      <c r="U188" s="293" t="s">
        <v>1686</v>
      </c>
    </row>
    <row r="189" spans="1:21">
      <c r="A189" s="292" t="s">
        <v>287</v>
      </c>
      <c r="B189" s="293" t="s">
        <v>288</v>
      </c>
      <c r="C189" s="293" t="s">
        <v>1683</v>
      </c>
      <c r="D189" s="293" t="s">
        <v>2055</v>
      </c>
      <c r="E189" s="293" t="s">
        <v>410</v>
      </c>
      <c r="F189" s="293" t="s">
        <v>370</v>
      </c>
      <c r="G189" s="293" t="s">
        <v>293</v>
      </c>
      <c r="H189" s="293" t="s">
        <v>2056</v>
      </c>
      <c r="I189" s="293" t="s">
        <v>417</v>
      </c>
      <c r="J189" s="293" t="s">
        <v>287</v>
      </c>
      <c r="K189" s="294">
        <v>44938</v>
      </c>
      <c r="L189" s="294">
        <v>44938</v>
      </c>
      <c r="M189" s="293" t="s">
        <v>348</v>
      </c>
      <c r="N189" s="295">
        <v>23037.84</v>
      </c>
      <c r="O189" s="293" t="s">
        <v>287</v>
      </c>
      <c r="P189" s="293" t="s">
        <v>356</v>
      </c>
      <c r="Q189" s="293" t="s">
        <v>287</v>
      </c>
      <c r="R189" s="293" t="s">
        <v>418</v>
      </c>
      <c r="S189" s="293" t="s">
        <v>1029</v>
      </c>
      <c r="T189" s="293" t="s">
        <v>287</v>
      </c>
      <c r="U189" s="293" t="s">
        <v>1686</v>
      </c>
    </row>
    <row r="190" spans="1:21">
      <c r="A190" s="292" t="s">
        <v>287</v>
      </c>
      <c r="B190" s="293" t="s">
        <v>288</v>
      </c>
      <c r="C190" s="293" t="s">
        <v>1683</v>
      </c>
      <c r="D190" s="293" t="s">
        <v>2057</v>
      </c>
      <c r="E190" s="293" t="s">
        <v>410</v>
      </c>
      <c r="F190" s="293" t="s">
        <v>370</v>
      </c>
      <c r="G190" s="293" t="s">
        <v>293</v>
      </c>
      <c r="H190" s="293" t="s">
        <v>2058</v>
      </c>
      <c r="I190" s="293" t="s">
        <v>417</v>
      </c>
      <c r="J190" s="293" t="s">
        <v>287</v>
      </c>
      <c r="K190" s="294">
        <v>44938</v>
      </c>
      <c r="L190" s="294">
        <v>44938</v>
      </c>
      <c r="M190" s="293" t="s">
        <v>348</v>
      </c>
      <c r="N190" s="295">
        <v>6818.77</v>
      </c>
      <c r="O190" s="293" t="s">
        <v>287</v>
      </c>
      <c r="P190" s="293" t="s">
        <v>356</v>
      </c>
      <c r="Q190" s="293" t="s">
        <v>287</v>
      </c>
      <c r="R190" s="293" t="s">
        <v>418</v>
      </c>
      <c r="S190" s="293" t="s">
        <v>1029</v>
      </c>
      <c r="T190" s="293" t="s">
        <v>287</v>
      </c>
      <c r="U190" s="293" t="s">
        <v>1686</v>
      </c>
    </row>
    <row r="191" spans="1:21">
      <c r="A191" s="292" t="s">
        <v>287</v>
      </c>
      <c r="B191" s="293" t="s">
        <v>288</v>
      </c>
      <c r="C191" s="293" t="s">
        <v>1683</v>
      </c>
      <c r="D191" s="293" t="s">
        <v>2059</v>
      </c>
      <c r="E191" s="293" t="s">
        <v>410</v>
      </c>
      <c r="F191" s="293" t="s">
        <v>370</v>
      </c>
      <c r="G191" s="293" t="s">
        <v>293</v>
      </c>
      <c r="H191" s="293" t="s">
        <v>2060</v>
      </c>
      <c r="I191" s="293" t="s">
        <v>417</v>
      </c>
      <c r="J191" s="293" t="s">
        <v>287</v>
      </c>
      <c r="K191" s="294">
        <v>44938</v>
      </c>
      <c r="L191" s="294">
        <v>44938</v>
      </c>
      <c r="M191" s="293" t="s">
        <v>348</v>
      </c>
      <c r="N191" s="295">
        <v>7974.08</v>
      </c>
      <c r="O191" s="293" t="s">
        <v>287</v>
      </c>
      <c r="P191" s="293" t="s">
        <v>356</v>
      </c>
      <c r="Q191" s="293" t="s">
        <v>287</v>
      </c>
      <c r="R191" s="293" t="s">
        <v>418</v>
      </c>
      <c r="S191" s="293" t="s">
        <v>1029</v>
      </c>
      <c r="T191" s="293" t="s">
        <v>287</v>
      </c>
      <c r="U191" s="293" t="s">
        <v>1686</v>
      </c>
    </row>
    <row r="192" spans="1:21">
      <c r="A192" s="292" t="s">
        <v>287</v>
      </c>
      <c r="B192" s="293" t="s">
        <v>288</v>
      </c>
      <c r="C192" s="293" t="s">
        <v>1683</v>
      </c>
      <c r="D192" s="293" t="s">
        <v>2061</v>
      </c>
      <c r="E192" s="293" t="s">
        <v>410</v>
      </c>
      <c r="F192" s="293" t="s">
        <v>370</v>
      </c>
      <c r="G192" s="293" t="s">
        <v>293</v>
      </c>
      <c r="H192" s="293" t="s">
        <v>2062</v>
      </c>
      <c r="I192" s="293" t="s">
        <v>417</v>
      </c>
      <c r="J192" s="293" t="s">
        <v>287</v>
      </c>
      <c r="K192" s="294">
        <v>44938</v>
      </c>
      <c r="L192" s="294">
        <v>44938</v>
      </c>
      <c r="M192" s="293" t="s">
        <v>348</v>
      </c>
      <c r="N192" s="295">
        <v>3360.3</v>
      </c>
      <c r="O192" s="293" t="s">
        <v>287</v>
      </c>
      <c r="P192" s="293" t="s">
        <v>356</v>
      </c>
      <c r="Q192" s="293" t="s">
        <v>287</v>
      </c>
      <c r="R192" s="293" t="s">
        <v>418</v>
      </c>
      <c r="S192" s="293" t="s">
        <v>1029</v>
      </c>
      <c r="T192" s="293" t="s">
        <v>287</v>
      </c>
      <c r="U192" s="293" t="s">
        <v>1686</v>
      </c>
    </row>
    <row r="193" spans="1:21">
      <c r="A193" s="292" t="s">
        <v>287</v>
      </c>
      <c r="B193" s="293" t="s">
        <v>288</v>
      </c>
      <c r="C193" s="293" t="s">
        <v>1683</v>
      </c>
      <c r="D193" s="293" t="s">
        <v>2063</v>
      </c>
      <c r="E193" s="293" t="s">
        <v>410</v>
      </c>
      <c r="F193" s="293" t="s">
        <v>370</v>
      </c>
      <c r="G193" s="293" t="s">
        <v>293</v>
      </c>
      <c r="H193" s="293" t="s">
        <v>2064</v>
      </c>
      <c r="I193" s="293" t="s">
        <v>417</v>
      </c>
      <c r="J193" s="293" t="s">
        <v>287</v>
      </c>
      <c r="K193" s="294">
        <v>44938</v>
      </c>
      <c r="L193" s="294">
        <v>44938</v>
      </c>
      <c r="M193" s="293" t="s">
        <v>348</v>
      </c>
      <c r="N193" s="295">
        <v>40.549999999999997</v>
      </c>
      <c r="O193" s="293" t="s">
        <v>287</v>
      </c>
      <c r="P193" s="293" t="s">
        <v>356</v>
      </c>
      <c r="Q193" s="293" t="s">
        <v>287</v>
      </c>
      <c r="R193" s="293" t="s">
        <v>418</v>
      </c>
      <c r="S193" s="293" t="s">
        <v>1029</v>
      </c>
      <c r="T193" s="293" t="s">
        <v>287</v>
      </c>
      <c r="U193" s="293" t="s">
        <v>1686</v>
      </c>
    </row>
    <row r="194" spans="1:21">
      <c r="A194" s="292" t="s">
        <v>287</v>
      </c>
      <c r="B194" s="293" t="s">
        <v>288</v>
      </c>
      <c r="C194" s="293" t="s">
        <v>1683</v>
      </c>
      <c r="D194" s="293" t="s">
        <v>2065</v>
      </c>
      <c r="E194" s="293" t="s">
        <v>410</v>
      </c>
      <c r="F194" s="293" t="s">
        <v>370</v>
      </c>
      <c r="G194" s="293" t="s">
        <v>293</v>
      </c>
      <c r="H194" s="293" t="s">
        <v>2066</v>
      </c>
      <c r="I194" s="293" t="s">
        <v>417</v>
      </c>
      <c r="J194" s="293" t="s">
        <v>287</v>
      </c>
      <c r="K194" s="294">
        <v>44938</v>
      </c>
      <c r="L194" s="294">
        <v>44938</v>
      </c>
      <c r="M194" s="293" t="s">
        <v>348</v>
      </c>
      <c r="N194" s="295">
        <v>1100.1199999999999</v>
      </c>
      <c r="O194" s="293" t="s">
        <v>287</v>
      </c>
      <c r="P194" s="293" t="s">
        <v>356</v>
      </c>
      <c r="Q194" s="293" t="s">
        <v>287</v>
      </c>
      <c r="R194" s="293" t="s">
        <v>418</v>
      </c>
      <c r="S194" s="293" t="s">
        <v>1029</v>
      </c>
      <c r="T194" s="293" t="s">
        <v>287</v>
      </c>
      <c r="U194" s="293" t="s">
        <v>1686</v>
      </c>
    </row>
    <row r="195" spans="1:21">
      <c r="A195" s="292" t="s">
        <v>287</v>
      </c>
      <c r="B195" s="293" t="s">
        <v>288</v>
      </c>
      <c r="C195" s="293" t="s">
        <v>2067</v>
      </c>
      <c r="D195" s="293" t="s">
        <v>2068</v>
      </c>
      <c r="E195" s="293" t="s">
        <v>410</v>
      </c>
      <c r="F195" s="293" t="s">
        <v>370</v>
      </c>
      <c r="G195" s="293" t="s">
        <v>293</v>
      </c>
      <c r="H195" s="293" t="s">
        <v>2069</v>
      </c>
      <c r="I195" s="293" t="s">
        <v>417</v>
      </c>
      <c r="J195" s="293" t="s">
        <v>287</v>
      </c>
      <c r="K195" s="294">
        <v>44951</v>
      </c>
      <c r="L195" s="294">
        <v>44951</v>
      </c>
      <c r="M195" s="293" t="s">
        <v>348</v>
      </c>
      <c r="N195" s="295">
        <v>24609.95</v>
      </c>
      <c r="O195" s="293" t="s">
        <v>287</v>
      </c>
      <c r="P195" s="293" t="s">
        <v>356</v>
      </c>
      <c r="Q195" s="293" t="s">
        <v>287</v>
      </c>
      <c r="R195" s="293" t="s">
        <v>418</v>
      </c>
      <c r="S195" s="293" t="s">
        <v>1029</v>
      </c>
      <c r="T195" s="293" t="s">
        <v>287</v>
      </c>
      <c r="U195" s="293" t="s">
        <v>1693</v>
      </c>
    </row>
    <row r="196" spans="1:21">
      <c r="A196" s="292" t="s">
        <v>287</v>
      </c>
      <c r="B196" s="293" t="s">
        <v>288</v>
      </c>
      <c r="C196" s="293" t="s">
        <v>2070</v>
      </c>
      <c r="D196" s="293" t="s">
        <v>2071</v>
      </c>
      <c r="E196" s="293" t="s">
        <v>410</v>
      </c>
      <c r="F196" s="293" t="s">
        <v>303</v>
      </c>
      <c r="G196" s="293" t="s">
        <v>293</v>
      </c>
      <c r="H196" s="293" t="s">
        <v>2072</v>
      </c>
      <c r="I196" s="293" t="s">
        <v>417</v>
      </c>
      <c r="J196" s="293" t="s">
        <v>287</v>
      </c>
      <c r="K196" s="294">
        <v>44971</v>
      </c>
      <c r="L196" s="294">
        <v>44971</v>
      </c>
      <c r="M196" s="293" t="s">
        <v>348</v>
      </c>
      <c r="N196" s="295">
        <v>6379.97</v>
      </c>
      <c r="O196" s="293" t="s">
        <v>287</v>
      </c>
      <c r="P196" s="293" t="s">
        <v>356</v>
      </c>
      <c r="Q196" s="293" t="s">
        <v>287</v>
      </c>
      <c r="R196" s="293" t="s">
        <v>418</v>
      </c>
      <c r="S196" s="293" t="s">
        <v>1029</v>
      </c>
      <c r="T196" s="293" t="s">
        <v>287</v>
      </c>
      <c r="U196" s="293" t="s">
        <v>1693</v>
      </c>
    </row>
    <row r="197" spans="1:21">
      <c r="A197" s="292" t="s">
        <v>287</v>
      </c>
      <c r="B197" s="293" t="s">
        <v>288</v>
      </c>
      <c r="C197" s="293" t="s">
        <v>1683</v>
      </c>
      <c r="D197" s="293" t="s">
        <v>2073</v>
      </c>
      <c r="E197" s="293" t="s">
        <v>410</v>
      </c>
      <c r="F197" s="293" t="s">
        <v>370</v>
      </c>
      <c r="G197" s="293" t="s">
        <v>293</v>
      </c>
      <c r="H197" s="293" t="s">
        <v>2074</v>
      </c>
      <c r="I197" s="293" t="s">
        <v>417</v>
      </c>
      <c r="J197" s="293" t="s">
        <v>287</v>
      </c>
      <c r="K197" s="294">
        <v>44938</v>
      </c>
      <c r="L197" s="294">
        <v>44938</v>
      </c>
      <c r="M197" s="293" t="s">
        <v>348</v>
      </c>
      <c r="N197" s="295">
        <v>8102.03</v>
      </c>
      <c r="O197" s="293" t="s">
        <v>287</v>
      </c>
      <c r="P197" s="293" t="s">
        <v>356</v>
      </c>
      <c r="Q197" s="293" t="s">
        <v>287</v>
      </c>
      <c r="R197" s="293" t="s">
        <v>418</v>
      </c>
      <c r="S197" s="293" t="s">
        <v>1029</v>
      </c>
      <c r="T197" s="293" t="s">
        <v>287</v>
      </c>
      <c r="U197" s="293" t="s">
        <v>1686</v>
      </c>
    </row>
    <row r="198" spans="1:21">
      <c r="A198" s="292" t="s">
        <v>287</v>
      </c>
      <c r="B198" s="293" t="s">
        <v>288</v>
      </c>
      <c r="C198" s="293" t="s">
        <v>1683</v>
      </c>
      <c r="D198" s="293" t="s">
        <v>2075</v>
      </c>
      <c r="E198" s="293" t="s">
        <v>410</v>
      </c>
      <c r="F198" s="293" t="s">
        <v>370</v>
      </c>
      <c r="G198" s="293" t="s">
        <v>293</v>
      </c>
      <c r="H198" s="293" t="s">
        <v>2076</v>
      </c>
      <c r="I198" s="293" t="s">
        <v>417</v>
      </c>
      <c r="J198" s="293" t="s">
        <v>287</v>
      </c>
      <c r="K198" s="294">
        <v>44938</v>
      </c>
      <c r="L198" s="294">
        <v>44938</v>
      </c>
      <c r="M198" s="293" t="s">
        <v>348</v>
      </c>
      <c r="N198" s="295">
        <v>3190.5</v>
      </c>
      <c r="O198" s="293" t="s">
        <v>287</v>
      </c>
      <c r="P198" s="293" t="s">
        <v>356</v>
      </c>
      <c r="Q198" s="293" t="s">
        <v>287</v>
      </c>
      <c r="R198" s="293" t="s">
        <v>418</v>
      </c>
      <c r="S198" s="293" t="s">
        <v>1029</v>
      </c>
      <c r="T198" s="293" t="s">
        <v>287</v>
      </c>
      <c r="U198" s="293" t="s">
        <v>1686</v>
      </c>
    </row>
    <row r="199" spans="1:21">
      <c r="A199" s="292" t="s">
        <v>287</v>
      </c>
      <c r="B199" s="293" t="s">
        <v>288</v>
      </c>
      <c r="C199" s="293" t="s">
        <v>1683</v>
      </c>
      <c r="D199" s="293" t="s">
        <v>2077</v>
      </c>
      <c r="E199" s="293" t="s">
        <v>410</v>
      </c>
      <c r="F199" s="293" t="s">
        <v>303</v>
      </c>
      <c r="G199" s="293" t="s">
        <v>293</v>
      </c>
      <c r="H199" s="293" t="s">
        <v>2078</v>
      </c>
      <c r="I199" s="293" t="s">
        <v>2079</v>
      </c>
      <c r="J199" s="293" t="s">
        <v>287</v>
      </c>
      <c r="K199" s="294">
        <v>44971</v>
      </c>
      <c r="L199" s="294">
        <v>44971</v>
      </c>
      <c r="M199" s="293" t="s">
        <v>296</v>
      </c>
      <c r="N199" s="295">
        <v>-6379.97</v>
      </c>
      <c r="O199" s="293" t="s">
        <v>287</v>
      </c>
      <c r="P199" s="293" t="s">
        <v>356</v>
      </c>
      <c r="Q199" s="293" t="s">
        <v>287</v>
      </c>
      <c r="R199" s="293" t="s">
        <v>418</v>
      </c>
      <c r="S199" s="293" t="s">
        <v>1029</v>
      </c>
      <c r="T199" s="293" t="s">
        <v>287</v>
      </c>
      <c r="U199" s="293" t="s">
        <v>2080</v>
      </c>
    </row>
    <row r="200" spans="1:21">
      <c r="A200" s="292" t="s">
        <v>287</v>
      </c>
      <c r="B200" s="293" t="s">
        <v>288</v>
      </c>
      <c r="C200" s="293" t="s">
        <v>1683</v>
      </c>
      <c r="D200" s="293" t="s">
        <v>2077</v>
      </c>
      <c r="E200" s="293" t="s">
        <v>410</v>
      </c>
      <c r="F200" s="293" t="s">
        <v>370</v>
      </c>
      <c r="G200" s="293" t="s">
        <v>293</v>
      </c>
      <c r="H200" s="293" t="s">
        <v>2081</v>
      </c>
      <c r="I200" s="293" t="s">
        <v>417</v>
      </c>
      <c r="J200" s="293" t="s">
        <v>287</v>
      </c>
      <c r="K200" s="294">
        <v>44938</v>
      </c>
      <c r="L200" s="294">
        <v>44938</v>
      </c>
      <c r="M200" s="293" t="s">
        <v>348</v>
      </c>
      <c r="N200" s="295">
        <v>6379.97</v>
      </c>
      <c r="O200" s="293" t="s">
        <v>287</v>
      </c>
      <c r="P200" s="293" t="s">
        <v>356</v>
      </c>
      <c r="Q200" s="293" t="s">
        <v>287</v>
      </c>
      <c r="R200" s="293" t="s">
        <v>418</v>
      </c>
      <c r="S200" s="293" t="s">
        <v>1029</v>
      </c>
      <c r="T200" s="293" t="s">
        <v>287</v>
      </c>
      <c r="U200" s="293" t="s">
        <v>1686</v>
      </c>
    </row>
    <row r="201" spans="1:21">
      <c r="A201" s="292" t="s">
        <v>287</v>
      </c>
      <c r="B201" s="293" t="s">
        <v>288</v>
      </c>
      <c r="C201" s="293" t="s">
        <v>1683</v>
      </c>
      <c r="D201" s="293" t="s">
        <v>2082</v>
      </c>
      <c r="E201" s="293" t="s">
        <v>410</v>
      </c>
      <c r="F201" s="293" t="s">
        <v>370</v>
      </c>
      <c r="G201" s="293" t="s">
        <v>293</v>
      </c>
      <c r="H201" s="293" t="s">
        <v>2083</v>
      </c>
      <c r="I201" s="293" t="s">
        <v>417</v>
      </c>
      <c r="J201" s="293" t="s">
        <v>287</v>
      </c>
      <c r="K201" s="294">
        <v>44938</v>
      </c>
      <c r="L201" s="294">
        <v>44938</v>
      </c>
      <c r="M201" s="293" t="s">
        <v>348</v>
      </c>
      <c r="N201" s="295">
        <v>14787.86</v>
      </c>
      <c r="O201" s="293" t="s">
        <v>287</v>
      </c>
      <c r="P201" s="293" t="s">
        <v>356</v>
      </c>
      <c r="Q201" s="293" t="s">
        <v>287</v>
      </c>
      <c r="R201" s="293" t="s">
        <v>418</v>
      </c>
      <c r="S201" s="293" t="s">
        <v>1029</v>
      </c>
      <c r="T201" s="293" t="s">
        <v>287</v>
      </c>
      <c r="U201" s="293" t="s">
        <v>1686</v>
      </c>
    </row>
    <row r="202" spans="1:21">
      <c r="A202" s="292" t="s">
        <v>287</v>
      </c>
      <c r="B202" s="293" t="s">
        <v>288</v>
      </c>
      <c r="C202" s="293" t="s">
        <v>1683</v>
      </c>
      <c r="D202" s="293" t="s">
        <v>2084</v>
      </c>
      <c r="E202" s="293" t="s">
        <v>410</v>
      </c>
      <c r="F202" s="293" t="s">
        <v>370</v>
      </c>
      <c r="G202" s="293" t="s">
        <v>293</v>
      </c>
      <c r="H202" s="293" t="s">
        <v>2085</v>
      </c>
      <c r="I202" s="293" t="s">
        <v>417</v>
      </c>
      <c r="J202" s="293" t="s">
        <v>287</v>
      </c>
      <c r="K202" s="294">
        <v>44938</v>
      </c>
      <c r="L202" s="294">
        <v>44938</v>
      </c>
      <c r="M202" s="293" t="s">
        <v>348</v>
      </c>
      <c r="N202" s="295">
        <v>6354.26</v>
      </c>
      <c r="O202" s="293" t="s">
        <v>287</v>
      </c>
      <c r="P202" s="293" t="s">
        <v>356</v>
      </c>
      <c r="Q202" s="293" t="s">
        <v>287</v>
      </c>
      <c r="R202" s="293" t="s">
        <v>418</v>
      </c>
      <c r="S202" s="293" t="s">
        <v>1029</v>
      </c>
      <c r="T202" s="293" t="s">
        <v>287</v>
      </c>
      <c r="U202" s="293" t="s">
        <v>1686</v>
      </c>
    </row>
    <row r="203" spans="1:21">
      <c r="A203" s="292" t="s">
        <v>287</v>
      </c>
      <c r="B203" s="293" t="s">
        <v>288</v>
      </c>
      <c r="C203" s="293" t="s">
        <v>1683</v>
      </c>
      <c r="D203" s="293" t="s">
        <v>2086</v>
      </c>
      <c r="E203" s="293" t="s">
        <v>410</v>
      </c>
      <c r="F203" s="293" t="s">
        <v>370</v>
      </c>
      <c r="G203" s="293" t="s">
        <v>293</v>
      </c>
      <c r="H203" s="293" t="s">
        <v>2087</v>
      </c>
      <c r="I203" s="293" t="s">
        <v>417</v>
      </c>
      <c r="J203" s="293" t="s">
        <v>287</v>
      </c>
      <c r="K203" s="294">
        <v>44938</v>
      </c>
      <c r="L203" s="294">
        <v>44938</v>
      </c>
      <c r="M203" s="293" t="s">
        <v>348</v>
      </c>
      <c r="N203" s="295">
        <v>16681.79</v>
      </c>
      <c r="O203" s="293" t="s">
        <v>287</v>
      </c>
      <c r="P203" s="293" t="s">
        <v>356</v>
      </c>
      <c r="Q203" s="293" t="s">
        <v>287</v>
      </c>
      <c r="R203" s="293" t="s">
        <v>418</v>
      </c>
      <c r="S203" s="293" t="s">
        <v>1029</v>
      </c>
      <c r="T203" s="293" t="s">
        <v>287</v>
      </c>
      <c r="U203" s="293" t="s">
        <v>1686</v>
      </c>
    </row>
    <row r="204" spans="1:21">
      <c r="A204" s="292" t="s">
        <v>287</v>
      </c>
      <c r="B204" s="293" t="s">
        <v>288</v>
      </c>
      <c r="C204" s="293" t="s">
        <v>1683</v>
      </c>
      <c r="D204" s="293" t="s">
        <v>2088</v>
      </c>
      <c r="E204" s="293" t="s">
        <v>410</v>
      </c>
      <c r="F204" s="293" t="s">
        <v>370</v>
      </c>
      <c r="G204" s="293" t="s">
        <v>293</v>
      </c>
      <c r="H204" s="293" t="s">
        <v>2089</v>
      </c>
      <c r="I204" s="293" t="s">
        <v>417</v>
      </c>
      <c r="J204" s="293" t="s">
        <v>287</v>
      </c>
      <c r="K204" s="294">
        <v>44938</v>
      </c>
      <c r="L204" s="294">
        <v>44938</v>
      </c>
      <c r="M204" s="293" t="s">
        <v>348</v>
      </c>
      <c r="N204" s="295">
        <v>15854.4</v>
      </c>
      <c r="O204" s="293" t="s">
        <v>287</v>
      </c>
      <c r="P204" s="293" t="s">
        <v>356</v>
      </c>
      <c r="Q204" s="293" t="s">
        <v>287</v>
      </c>
      <c r="R204" s="293" t="s">
        <v>418</v>
      </c>
      <c r="S204" s="293" t="s">
        <v>1029</v>
      </c>
      <c r="T204" s="293" t="s">
        <v>287</v>
      </c>
      <c r="U204" s="293" t="s">
        <v>1686</v>
      </c>
    </row>
    <row r="205" spans="1:21">
      <c r="A205" s="292" t="s">
        <v>287</v>
      </c>
      <c r="B205" s="293" t="s">
        <v>288</v>
      </c>
      <c r="C205" s="293" t="s">
        <v>1683</v>
      </c>
      <c r="D205" s="293" t="s">
        <v>2090</v>
      </c>
      <c r="E205" s="293" t="s">
        <v>410</v>
      </c>
      <c r="F205" s="293" t="s">
        <v>370</v>
      </c>
      <c r="G205" s="293" t="s">
        <v>293</v>
      </c>
      <c r="H205" s="293" t="s">
        <v>2091</v>
      </c>
      <c r="I205" s="293" t="s">
        <v>417</v>
      </c>
      <c r="J205" s="293" t="s">
        <v>287</v>
      </c>
      <c r="K205" s="294">
        <v>44938</v>
      </c>
      <c r="L205" s="294">
        <v>44938</v>
      </c>
      <c r="M205" s="293" t="s">
        <v>348</v>
      </c>
      <c r="N205" s="295">
        <v>818.53</v>
      </c>
      <c r="O205" s="293" t="s">
        <v>287</v>
      </c>
      <c r="P205" s="293" t="s">
        <v>356</v>
      </c>
      <c r="Q205" s="293" t="s">
        <v>287</v>
      </c>
      <c r="R205" s="293" t="s">
        <v>418</v>
      </c>
      <c r="S205" s="293" t="s">
        <v>1029</v>
      </c>
      <c r="T205" s="293" t="s">
        <v>287</v>
      </c>
      <c r="U205" s="293" t="s">
        <v>1686</v>
      </c>
    </row>
    <row r="206" spans="1:21">
      <c r="A206" s="292" t="s">
        <v>287</v>
      </c>
      <c r="B206" s="293" t="s">
        <v>288</v>
      </c>
      <c r="C206" s="293" t="s">
        <v>1683</v>
      </c>
      <c r="D206" s="293" t="s">
        <v>2092</v>
      </c>
      <c r="E206" s="293" t="s">
        <v>410</v>
      </c>
      <c r="F206" s="293" t="s">
        <v>370</v>
      </c>
      <c r="G206" s="293" t="s">
        <v>293</v>
      </c>
      <c r="H206" s="293" t="s">
        <v>2093</v>
      </c>
      <c r="I206" s="293" t="s">
        <v>417</v>
      </c>
      <c r="J206" s="293" t="s">
        <v>287</v>
      </c>
      <c r="K206" s="294">
        <v>44938</v>
      </c>
      <c r="L206" s="294">
        <v>44938</v>
      </c>
      <c r="M206" s="293" t="s">
        <v>348</v>
      </c>
      <c r="N206" s="295">
        <v>5085.18</v>
      </c>
      <c r="O206" s="293" t="s">
        <v>287</v>
      </c>
      <c r="P206" s="293" t="s">
        <v>356</v>
      </c>
      <c r="Q206" s="293" t="s">
        <v>287</v>
      </c>
      <c r="R206" s="293" t="s">
        <v>418</v>
      </c>
      <c r="S206" s="293" t="s">
        <v>1029</v>
      </c>
      <c r="T206" s="293" t="s">
        <v>287</v>
      </c>
      <c r="U206" s="293" t="s">
        <v>1686</v>
      </c>
    </row>
    <row r="207" spans="1:21">
      <c r="A207" s="292" t="s">
        <v>287</v>
      </c>
      <c r="B207" s="293" t="s">
        <v>288</v>
      </c>
      <c r="C207" s="293" t="s">
        <v>1683</v>
      </c>
      <c r="D207" s="293" t="s">
        <v>2094</v>
      </c>
      <c r="E207" s="293" t="s">
        <v>410</v>
      </c>
      <c r="F207" s="293" t="s">
        <v>370</v>
      </c>
      <c r="G207" s="293" t="s">
        <v>293</v>
      </c>
      <c r="H207" s="293" t="s">
        <v>2095</v>
      </c>
      <c r="I207" s="293" t="s">
        <v>417</v>
      </c>
      <c r="J207" s="293" t="s">
        <v>287</v>
      </c>
      <c r="K207" s="294">
        <v>44938</v>
      </c>
      <c r="L207" s="294">
        <v>44938</v>
      </c>
      <c r="M207" s="293" t="s">
        <v>348</v>
      </c>
      <c r="N207" s="295">
        <v>3042.37</v>
      </c>
      <c r="O207" s="293" t="s">
        <v>287</v>
      </c>
      <c r="P207" s="293" t="s">
        <v>356</v>
      </c>
      <c r="Q207" s="293" t="s">
        <v>287</v>
      </c>
      <c r="R207" s="293" t="s">
        <v>418</v>
      </c>
      <c r="S207" s="293" t="s">
        <v>1029</v>
      </c>
      <c r="T207" s="293" t="s">
        <v>287</v>
      </c>
      <c r="U207" s="293" t="s">
        <v>1686</v>
      </c>
    </row>
    <row r="208" spans="1:21">
      <c r="A208" s="292" t="s">
        <v>287</v>
      </c>
      <c r="B208" s="293" t="s">
        <v>288</v>
      </c>
      <c r="C208" s="293" t="s">
        <v>1683</v>
      </c>
      <c r="D208" s="293" t="s">
        <v>2096</v>
      </c>
      <c r="E208" s="293" t="s">
        <v>410</v>
      </c>
      <c r="F208" s="293" t="s">
        <v>370</v>
      </c>
      <c r="G208" s="293" t="s">
        <v>293</v>
      </c>
      <c r="H208" s="293" t="s">
        <v>2097</v>
      </c>
      <c r="I208" s="293" t="s">
        <v>417</v>
      </c>
      <c r="J208" s="293" t="s">
        <v>287</v>
      </c>
      <c r="K208" s="294">
        <v>44938</v>
      </c>
      <c r="L208" s="294">
        <v>44938</v>
      </c>
      <c r="M208" s="293" t="s">
        <v>348</v>
      </c>
      <c r="N208" s="295">
        <v>6998.48</v>
      </c>
      <c r="O208" s="293" t="s">
        <v>287</v>
      </c>
      <c r="P208" s="293" t="s">
        <v>356</v>
      </c>
      <c r="Q208" s="293" t="s">
        <v>287</v>
      </c>
      <c r="R208" s="293" t="s">
        <v>418</v>
      </c>
      <c r="S208" s="293" t="s">
        <v>1029</v>
      </c>
      <c r="T208" s="293" t="s">
        <v>287</v>
      </c>
      <c r="U208" s="293" t="s">
        <v>1686</v>
      </c>
    </row>
    <row r="209" spans="1:21">
      <c r="A209" s="292" t="s">
        <v>287</v>
      </c>
      <c r="B209" s="293" t="s">
        <v>288</v>
      </c>
      <c r="C209" s="293" t="s">
        <v>1683</v>
      </c>
      <c r="D209" s="293" t="s">
        <v>2098</v>
      </c>
      <c r="E209" s="293" t="s">
        <v>410</v>
      </c>
      <c r="F209" s="293" t="s">
        <v>370</v>
      </c>
      <c r="G209" s="293" t="s">
        <v>293</v>
      </c>
      <c r="H209" s="293" t="s">
        <v>2099</v>
      </c>
      <c r="I209" s="293" t="s">
        <v>417</v>
      </c>
      <c r="J209" s="293" t="s">
        <v>287</v>
      </c>
      <c r="K209" s="294">
        <v>44938</v>
      </c>
      <c r="L209" s="294">
        <v>44938</v>
      </c>
      <c r="M209" s="293" t="s">
        <v>348</v>
      </c>
      <c r="N209" s="295">
        <v>10274.540000000001</v>
      </c>
      <c r="O209" s="293" t="s">
        <v>287</v>
      </c>
      <c r="P209" s="293" t="s">
        <v>356</v>
      </c>
      <c r="Q209" s="293" t="s">
        <v>287</v>
      </c>
      <c r="R209" s="293" t="s">
        <v>418</v>
      </c>
      <c r="S209" s="293" t="s">
        <v>1029</v>
      </c>
      <c r="T209" s="293" t="s">
        <v>287</v>
      </c>
      <c r="U209" s="293" t="s">
        <v>1686</v>
      </c>
    </row>
    <row r="210" spans="1:21">
      <c r="A210" s="292" t="s">
        <v>287</v>
      </c>
      <c r="B210" s="293" t="s">
        <v>288</v>
      </c>
      <c r="C210" s="293" t="s">
        <v>1683</v>
      </c>
      <c r="D210" s="293" t="s">
        <v>2100</v>
      </c>
      <c r="E210" s="293" t="s">
        <v>410</v>
      </c>
      <c r="F210" s="293" t="s">
        <v>370</v>
      </c>
      <c r="G210" s="293" t="s">
        <v>293</v>
      </c>
      <c r="H210" s="293" t="s">
        <v>2101</v>
      </c>
      <c r="I210" s="293" t="s">
        <v>417</v>
      </c>
      <c r="J210" s="293" t="s">
        <v>287</v>
      </c>
      <c r="K210" s="294">
        <v>44938</v>
      </c>
      <c r="L210" s="294">
        <v>44938</v>
      </c>
      <c r="M210" s="293" t="s">
        <v>348</v>
      </c>
      <c r="N210" s="295">
        <v>4159.83</v>
      </c>
      <c r="O210" s="293" t="s">
        <v>287</v>
      </c>
      <c r="P210" s="293" t="s">
        <v>356</v>
      </c>
      <c r="Q210" s="293" t="s">
        <v>287</v>
      </c>
      <c r="R210" s="293" t="s">
        <v>418</v>
      </c>
      <c r="S210" s="293" t="s">
        <v>1029</v>
      </c>
      <c r="T210" s="293" t="s">
        <v>287</v>
      </c>
      <c r="U210" s="293" t="s">
        <v>1686</v>
      </c>
    </row>
    <row r="211" spans="1:21">
      <c r="A211" s="292" t="s">
        <v>287</v>
      </c>
      <c r="B211" s="293" t="s">
        <v>288</v>
      </c>
      <c r="C211" s="293" t="s">
        <v>1683</v>
      </c>
      <c r="D211" s="293" t="s">
        <v>2102</v>
      </c>
      <c r="E211" s="293" t="s">
        <v>410</v>
      </c>
      <c r="F211" s="293" t="s">
        <v>370</v>
      </c>
      <c r="G211" s="293" t="s">
        <v>293</v>
      </c>
      <c r="H211" s="293" t="s">
        <v>2103</v>
      </c>
      <c r="I211" s="293" t="s">
        <v>417</v>
      </c>
      <c r="J211" s="293" t="s">
        <v>287</v>
      </c>
      <c r="K211" s="294">
        <v>44938</v>
      </c>
      <c r="L211" s="294">
        <v>44938</v>
      </c>
      <c r="M211" s="293" t="s">
        <v>348</v>
      </c>
      <c r="N211" s="295">
        <v>11615.87</v>
      </c>
      <c r="O211" s="293" t="s">
        <v>287</v>
      </c>
      <c r="P211" s="293" t="s">
        <v>356</v>
      </c>
      <c r="Q211" s="293" t="s">
        <v>287</v>
      </c>
      <c r="R211" s="293" t="s">
        <v>418</v>
      </c>
      <c r="S211" s="293" t="s">
        <v>1029</v>
      </c>
      <c r="T211" s="293" t="s">
        <v>287</v>
      </c>
      <c r="U211" s="293" t="s">
        <v>1686</v>
      </c>
    </row>
    <row r="212" spans="1:21">
      <c r="A212" s="292" t="s">
        <v>287</v>
      </c>
      <c r="B212" s="293" t="s">
        <v>288</v>
      </c>
      <c r="C212" s="293" t="s">
        <v>1683</v>
      </c>
      <c r="D212" s="293" t="s">
        <v>2104</v>
      </c>
      <c r="E212" s="293" t="s">
        <v>410</v>
      </c>
      <c r="F212" s="293" t="s">
        <v>370</v>
      </c>
      <c r="G212" s="293" t="s">
        <v>293</v>
      </c>
      <c r="H212" s="293" t="s">
        <v>2105</v>
      </c>
      <c r="I212" s="293" t="s">
        <v>417</v>
      </c>
      <c r="J212" s="293" t="s">
        <v>287</v>
      </c>
      <c r="K212" s="294">
        <v>44938</v>
      </c>
      <c r="L212" s="294">
        <v>44938</v>
      </c>
      <c r="M212" s="293" t="s">
        <v>348</v>
      </c>
      <c r="N212" s="295">
        <v>2398.92</v>
      </c>
      <c r="O212" s="293" t="s">
        <v>287</v>
      </c>
      <c r="P212" s="293" t="s">
        <v>356</v>
      </c>
      <c r="Q212" s="293" t="s">
        <v>287</v>
      </c>
      <c r="R212" s="293" t="s">
        <v>418</v>
      </c>
      <c r="S212" s="293" t="s">
        <v>1029</v>
      </c>
      <c r="T212" s="293" t="s">
        <v>287</v>
      </c>
      <c r="U212" s="293" t="s">
        <v>1686</v>
      </c>
    </row>
    <row r="213" spans="1:21">
      <c r="A213" s="292" t="s">
        <v>287</v>
      </c>
      <c r="B213" s="293" t="s">
        <v>288</v>
      </c>
      <c r="C213" s="293" t="s">
        <v>1683</v>
      </c>
      <c r="D213" s="293" t="s">
        <v>2106</v>
      </c>
      <c r="E213" s="293" t="s">
        <v>410</v>
      </c>
      <c r="F213" s="293" t="s">
        <v>370</v>
      </c>
      <c r="G213" s="293" t="s">
        <v>293</v>
      </c>
      <c r="H213" s="293" t="s">
        <v>2107</v>
      </c>
      <c r="I213" s="293" t="s">
        <v>417</v>
      </c>
      <c r="J213" s="293" t="s">
        <v>287</v>
      </c>
      <c r="K213" s="294">
        <v>44938</v>
      </c>
      <c r="L213" s="294">
        <v>44938</v>
      </c>
      <c r="M213" s="293" t="s">
        <v>348</v>
      </c>
      <c r="N213" s="295">
        <v>3659.4</v>
      </c>
      <c r="O213" s="293" t="s">
        <v>287</v>
      </c>
      <c r="P213" s="293" t="s">
        <v>356</v>
      </c>
      <c r="Q213" s="293" t="s">
        <v>287</v>
      </c>
      <c r="R213" s="293" t="s">
        <v>418</v>
      </c>
      <c r="S213" s="293" t="s">
        <v>1029</v>
      </c>
      <c r="T213" s="293" t="s">
        <v>287</v>
      </c>
      <c r="U213" s="293" t="s">
        <v>1686</v>
      </c>
    </row>
    <row r="214" spans="1:21">
      <c r="A214" s="292" t="s">
        <v>287</v>
      </c>
      <c r="B214" s="293" t="s">
        <v>288</v>
      </c>
      <c r="C214" s="293" t="s">
        <v>1683</v>
      </c>
      <c r="D214" s="293" t="s">
        <v>2108</v>
      </c>
      <c r="E214" s="293" t="s">
        <v>410</v>
      </c>
      <c r="F214" s="293" t="s">
        <v>370</v>
      </c>
      <c r="G214" s="293" t="s">
        <v>293</v>
      </c>
      <c r="H214" s="293" t="s">
        <v>2109</v>
      </c>
      <c r="I214" s="293" t="s">
        <v>417</v>
      </c>
      <c r="J214" s="293" t="s">
        <v>287</v>
      </c>
      <c r="K214" s="294">
        <v>44938</v>
      </c>
      <c r="L214" s="294">
        <v>44938</v>
      </c>
      <c r="M214" s="293" t="s">
        <v>348</v>
      </c>
      <c r="N214" s="295">
        <v>2983.89</v>
      </c>
      <c r="O214" s="293" t="s">
        <v>287</v>
      </c>
      <c r="P214" s="293" t="s">
        <v>356</v>
      </c>
      <c r="Q214" s="293" t="s">
        <v>287</v>
      </c>
      <c r="R214" s="293" t="s">
        <v>418</v>
      </c>
      <c r="S214" s="293" t="s">
        <v>1029</v>
      </c>
      <c r="T214" s="293" t="s">
        <v>287</v>
      </c>
      <c r="U214" s="293" t="s">
        <v>1686</v>
      </c>
    </row>
    <row r="215" spans="1:21">
      <c r="A215" s="292" t="s">
        <v>287</v>
      </c>
      <c r="B215" s="293" t="s">
        <v>288</v>
      </c>
      <c r="C215" s="293" t="s">
        <v>1683</v>
      </c>
      <c r="D215" s="293" t="s">
        <v>2110</v>
      </c>
      <c r="E215" s="293" t="s">
        <v>410</v>
      </c>
      <c r="F215" s="293" t="s">
        <v>370</v>
      </c>
      <c r="G215" s="293" t="s">
        <v>293</v>
      </c>
      <c r="H215" s="293" t="s">
        <v>2111</v>
      </c>
      <c r="I215" s="293" t="s">
        <v>417</v>
      </c>
      <c r="J215" s="293" t="s">
        <v>287</v>
      </c>
      <c r="K215" s="294">
        <v>44938</v>
      </c>
      <c r="L215" s="294">
        <v>44938</v>
      </c>
      <c r="M215" s="293" t="s">
        <v>348</v>
      </c>
      <c r="N215" s="295">
        <v>9928.61</v>
      </c>
      <c r="O215" s="293" t="s">
        <v>287</v>
      </c>
      <c r="P215" s="293" t="s">
        <v>356</v>
      </c>
      <c r="Q215" s="293" t="s">
        <v>287</v>
      </c>
      <c r="R215" s="293" t="s">
        <v>418</v>
      </c>
      <c r="S215" s="293" t="s">
        <v>1029</v>
      </c>
      <c r="T215" s="293" t="s">
        <v>287</v>
      </c>
      <c r="U215" s="293" t="s">
        <v>1686</v>
      </c>
    </row>
    <row r="216" spans="1:21">
      <c r="A216" s="292" t="s">
        <v>287</v>
      </c>
      <c r="B216" s="293" t="s">
        <v>288</v>
      </c>
      <c r="C216" s="293" t="s">
        <v>1683</v>
      </c>
      <c r="D216" s="293" t="s">
        <v>2112</v>
      </c>
      <c r="E216" s="293" t="s">
        <v>410</v>
      </c>
      <c r="F216" s="293" t="s">
        <v>370</v>
      </c>
      <c r="G216" s="293" t="s">
        <v>293</v>
      </c>
      <c r="H216" s="293" t="s">
        <v>2113</v>
      </c>
      <c r="I216" s="293" t="s">
        <v>417</v>
      </c>
      <c r="J216" s="293" t="s">
        <v>287</v>
      </c>
      <c r="K216" s="294">
        <v>44938</v>
      </c>
      <c r="L216" s="294">
        <v>44938</v>
      </c>
      <c r="M216" s="293" t="s">
        <v>348</v>
      </c>
      <c r="N216" s="295">
        <v>7697.47</v>
      </c>
      <c r="O216" s="293" t="s">
        <v>287</v>
      </c>
      <c r="P216" s="293" t="s">
        <v>356</v>
      </c>
      <c r="Q216" s="293" t="s">
        <v>287</v>
      </c>
      <c r="R216" s="293" t="s">
        <v>418</v>
      </c>
      <c r="S216" s="293" t="s">
        <v>1029</v>
      </c>
      <c r="T216" s="293" t="s">
        <v>287</v>
      </c>
      <c r="U216" s="293" t="s">
        <v>1686</v>
      </c>
    </row>
    <row r="217" spans="1:21">
      <c r="A217" s="292" t="s">
        <v>287</v>
      </c>
      <c r="B217" s="293" t="s">
        <v>288</v>
      </c>
      <c r="C217" s="293" t="s">
        <v>1683</v>
      </c>
      <c r="D217" s="293" t="s">
        <v>2114</v>
      </c>
      <c r="E217" s="293" t="s">
        <v>410</v>
      </c>
      <c r="F217" s="293" t="s">
        <v>370</v>
      </c>
      <c r="G217" s="293" t="s">
        <v>293</v>
      </c>
      <c r="H217" s="293" t="s">
        <v>2115</v>
      </c>
      <c r="I217" s="293" t="s">
        <v>417</v>
      </c>
      <c r="J217" s="293" t="s">
        <v>287</v>
      </c>
      <c r="K217" s="294">
        <v>44938</v>
      </c>
      <c r="L217" s="294">
        <v>44938</v>
      </c>
      <c r="M217" s="293" t="s">
        <v>348</v>
      </c>
      <c r="N217" s="295">
        <v>32653.52</v>
      </c>
      <c r="O217" s="293" t="s">
        <v>287</v>
      </c>
      <c r="P217" s="293" t="s">
        <v>356</v>
      </c>
      <c r="Q217" s="293" t="s">
        <v>287</v>
      </c>
      <c r="R217" s="293" t="s">
        <v>418</v>
      </c>
      <c r="S217" s="293" t="s">
        <v>1029</v>
      </c>
      <c r="T217" s="293" t="s">
        <v>287</v>
      </c>
      <c r="U217" s="293" t="s">
        <v>1686</v>
      </c>
    </row>
    <row r="218" spans="1:21">
      <c r="A218" s="292" t="s">
        <v>287</v>
      </c>
      <c r="B218" s="293" t="s">
        <v>288</v>
      </c>
      <c r="C218" s="293" t="s">
        <v>1683</v>
      </c>
      <c r="D218" s="293" t="s">
        <v>2116</v>
      </c>
      <c r="E218" s="293" t="s">
        <v>410</v>
      </c>
      <c r="F218" s="293" t="s">
        <v>370</v>
      </c>
      <c r="G218" s="293" t="s">
        <v>293</v>
      </c>
      <c r="H218" s="293" t="s">
        <v>2117</v>
      </c>
      <c r="I218" s="293" t="s">
        <v>417</v>
      </c>
      <c r="J218" s="293" t="s">
        <v>287</v>
      </c>
      <c r="K218" s="294">
        <v>44938</v>
      </c>
      <c r="L218" s="294">
        <v>44938</v>
      </c>
      <c r="M218" s="293" t="s">
        <v>348</v>
      </c>
      <c r="N218" s="295">
        <v>2117.36</v>
      </c>
      <c r="O218" s="293" t="s">
        <v>287</v>
      </c>
      <c r="P218" s="293" t="s">
        <v>356</v>
      </c>
      <c r="Q218" s="293" t="s">
        <v>287</v>
      </c>
      <c r="R218" s="293" t="s">
        <v>418</v>
      </c>
      <c r="S218" s="293" t="s">
        <v>1029</v>
      </c>
      <c r="T218" s="293" t="s">
        <v>287</v>
      </c>
      <c r="U218" s="293" t="s">
        <v>1686</v>
      </c>
    </row>
    <row r="219" spans="1:21">
      <c r="A219" s="292" t="s">
        <v>287</v>
      </c>
      <c r="B219" s="293" t="s">
        <v>288</v>
      </c>
      <c r="C219" s="293" t="s">
        <v>1683</v>
      </c>
      <c r="D219" s="293" t="s">
        <v>2118</v>
      </c>
      <c r="E219" s="293" t="s">
        <v>410</v>
      </c>
      <c r="F219" s="293" t="s">
        <v>370</v>
      </c>
      <c r="G219" s="293" t="s">
        <v>293</v>
      </c>
      <c r="H219" s="293" t="s">
        <v>2119</v>
      </c>
      <c r="I219" s="293" t="s">
        <v>417</v>
      </c>
      <c r="J219" s="293" t="s">
        <v>287</v>
      </c>
      <c r="K219" s="294">
        <v>44938</v>
      </c>
      <c r="L219" s="294">
        <v>44938</v>
      </c>
      <c r="M219" s="293" t="s">
        <v>348</v>
      </c>
      <c r="N219" s="295">
        <v>21329.68</v>
      </c>
      <c r="O219" s="293" t="s">
        <v>287</v>
      </c>
      <c r="P219" s="293" t="s">
        <v>356</v>
      </c>
      <c r="Q219" s="293" t="s">
        <v>287</v>
      </c>
      <c r="R219" s="293" t="s">
        <v>418</v>
      </c>
      <c r="S219" s="293" t="s">
        <v>1029</v>
      </c>
      <c r="T219" s="293" t="s">
        <v>287</v>
      </c>
      <c r="U219" s="293" t="s">
        <v>1686</v>
      </c>
    </row>
    <row r="220" spans="1:21">
      <c r="A220" s="292" t="s">
        <v>287</v>
      </c>
      <c r="B220" s="293" t="s">
        <v>288</v>
      </c>
      <c r="C220" s="293" t="s">
        <v>1683</v>
      </c>
      <c r="D220" s="293" t="s">
        <v>2120</v>
      </c>
      <c r="E220" s="293" t="s">
        <v>410</v>
      </c>
      <c r="F220" s="293" t="s">
        <v>370</v>
      </c>
      <c r="G220" s="293" t="s">
        <v>293</v>
      </c>
      <c r="H220" s="293" t="s">
        <v>2121</v>
      </c>
      <c r="I220" s="293" t="s">
        <v>417</v>
      </c>
      <c r="J220" s="293" t="s">
        <v>287</v>
      </c>
      <c r="K220" s="294">
        <v>44938</v>
      </c>
      <c r="L220" s="294">
        <v>44938</v>
      </c>
      <c r="M220" s="293" t="s">
        <v>348</v>
      </c>
      <c r="N220" s="295">
        <v>9843.7199999999993</v>
      </c>
      <c r="O220" s="293" t="s">
        <v>287</v>
      </c>
      <c r="P220" s="293" t="s">
        <v>356</v>
      </c>
      <c r="Q220" s="293" t="s">
        <v>287</v>
      </c>
      <c r="R220" s="293" t="s">
        <v>418</v>
      </c>
      <c r="S220" s="293" t="s">
        <v>1029</v>
      </c>
      <c r="T220" s="293" t="s">
        <v>287</v>
      </c>
      <c r="U220" s="293" t="s">
        <v>1686</v>
      </c>
    </row>
    <row r="221" spans="1:21">
      <c r="A221" s="292" t="s">
        <v>287</v>
      </c>
      <c r="B221" s="293" t="s">
        <v>288</v>
      </c>
      <c r="C221" s="293" t="s">
        <v>1683</v>
      </c>
      <c r="D221" s="293" t="s">
        <v>2122</v>
      </c>
      <c r="E221" s="293" t="s">
        <v>410</v>
      </c>
      <c r="F221" s="293" t="s">
        <v>370</v>
      </c>
      <c r="G221" s="293" t="s">
        <v>293</v>
      </c>
      <c r="H221" s="293" t="s">
        <v>2123</v>
      </c>
      <c r="I221" s="293" t="s">
        <v>417</v>
      </c>
      <c r="J221" s="293" t="s">
        <v>287</v>
      </c>
      <c r="K221" s="294">
        <v>44938</v>
      </c>
      <c r="L221" s="294">
        <v>44938</v>
      </c>
      <c r="M221" s="293" t="s">
        <v>348</v>
      </c>
      <c r="N221" s="295">
        <v>12413.87</v>
      </c>
      <c r="O221" s="293" t="s">
        <v>287</v>
      </c>
      <c r="P221" s="293" t="s">
        <v>356</v>
      </c>
      <c r="Q221" s="293" t="s">
        <v>287</v>
      </c>
      <c r="R221" s="293" t="s">
        <v>418</v>
      </c>
      <c r="S221" s="293" t="s">
        <v>1029</v>
      </c>
      <c r="T221" s="293" t="s">
        <v>287</v>
      </c>
      <c r="U221" s="293" t="s">
        <v>1686</v>
      </c>
    </row>
    <row r="222" spans="1:21">
      <c r="A222" s="292" t="s">
        <v>287</v>
      </c>
      <c r="B222" s="293" t="s">
        <v>288</v>
      </c>
      <c r="C222" s="293" t="s">
        <v>1683</v>
      </c>
      <c r="D222" s="293" t="s">
        <v>2124</v>
      </c>
      <c r="E222" s="293" t="s">
        <v>410</v>
      </c>
      <c r="F222" s="293" t="s">
        <v>370</v>
      </c>
      <c r="G222" s="293" t="s">
        <v>293</v>
      </c>
      <c r="H222" s="293" t="s">
        <v>2125</v>
      </c>
      <c r="I222" s="293" t="s">
        <v>417</v>
      </c>
      <c r="J222" s="293" t="s">
        <v>287</v>
      </c>
      <c r="K222" s="294">
        <v>44938</v>
      </c>
      <c r="L222" s="294">
        <v>44938</v>
      </c>
      <c r="M222" s="293" t="s">
        <v>348</v>
      </c>
      <c r="N222" s="295">
        <v>3535.68</v>
      </c>
      <c r="O222" s="293" t="s">
        <v>287</v>
      </c>
      <c r="P222" s="293" t="s">
        <v>356</v>
      </c>
      <c r="Q222" s="293" t="s">
        <v>287</v>
      </c>
      <c r="R222" s="293" t="s">
        <v>418</v>
      </c>
      <c r="S222" s="293" t="s">
        <v>1029</v>
      </c>
      <c r="T222" s="293" t="s">
        <v>287</v>
      </c>
      <c r="U222" s="293" t="s">
        <v>1686</v>
      </c>
    </row>
    <row r="223" spans="1:21">
      <c r="A223" s="292" t="s">
        <v>287</v>
      </c>
      <c r="B223" s="293" t="s">
        <v>288</v>
      </c>
      <c r="C223" s="293" t="s">
        <v>1683</v>
      </c>
      <c r="D223" s="293" t="s">
        <v>2126</v>
      </c>
      <c r="E223" s="293" t="s">
        <v>410</v>
      </c>
      <c r="F223" s="293" t="s">
        <v>370</v>
      </c>
      <c r="G223" s="293" t="s">
        <v>293</v>
      </c>
      <c r="H223" s="293" t="s">
        <v>2127</v>
      </c>
      <c r="I223" s="293" t="s">
        <v>417</v>
      </c>
      <c r="J223" s="293" t="s">
        <v>287</v>
      </c>
      <c r="K223" s="294">
        <v>44938</v>
      </c>
      <c r="L223" s="294">
        <v>44938</v>
      </c>
      <c r="M223" s="293" t="s">
        <v>348</v>
      </c>
      <c r="N223" s="295">
        <v>11578.01</v>
      </c>
      <c r="O223" s="293" t="s">
        <v>287</v>
      </c>
      <c r="P223" s="293" t="s">
        <v>356</v>
      </c>
      <c r="Q223" s="293" t="s">
        <v>287</v>
      </c>
      <c r="R223" s="293" t="s">
        <v>418</v>
      </c>
      <c r="S223" s="293" t="s">
        <v>1029</v>
      </c>
      <c r="T223" s="293" t="s">
        <v>287</v>
      </c>
      <c r="U223" s="293" t="s">
        <v>1686</v>
      </c>
    </row>
    <row r="224" spans="1:21">
      <c r="A224" s="292" t="s">
        <v>287</v>
      </c>
      <c r="B224" s="293" t="s">
        <v>288</v>
      </c>
      <c r="C224" s="293" t="s">
        <v>1683</v>
      </c>
      <c r="D224" s="293" t="s">
        <v>2128</v>
      </c>
      <c r="E224" s="293" t="s">
        <v>410</v>
      </c>
      <c r="F224" s="293" t="s">
        <v>370</v>
      </c>
      <c r="G224" s="293" t="s">
        <v>293</v>
      </c>
      <c r="H224" s="293" t="s">
        <v>2129</v>
      </c>
      <c r="I224" s="293" t="s">
        <v>417</v>
      </c>
      <c r="J224" s="293" t="s">
        <v>287</v>
      </c>
      <c r="K224" s="294">
        <v>44938</v>
      </c>
      <c r="L224" s="294">
        <v>44938</v>
      </c>
      <c r="M224" s="293" t="s">
        <v>348</v>
      </c>
      <c r="N224" s="295">
        <v>7277.58</v>
      </c>
      <c r="O224" s="293" t="s">
        <v>287</v>
      </c>
      <c r="P224" s="293" t="s">
        <v>356</v>
      </c>
      <c r="Q224" s="293" t="s">
        <v>287</v>
      </c>
      <c r="R224" s="293" t="s">
        <v>418</v>
      </c>
      <c r="S224" s="293" t="s">
        <v>1029</v>
      </c>
      <c r="T224" s="293" t="s">
        <v>287</v>
      </c>
      <c r="U224" s="293" t="s">
        <v>1686</v>
      </c>
    </row>
    <row r="225" spans="1:21">
      <c r="A225" s="292" t="s">
        <v>287</v>
      </c>
      <c r="B225" s="293" t="s">
        <v>288</v>
      </c>
      <c r="C225" s="293" t="s">
        <v>1683</v>
      </c>
      <c r="D225" s="293" t="s">
        <v>2130</v>
      </c>
      <c r="E225" s="293" t="s">
        <v>410</v>
      </c>
      <c r="F225" s="293" t="s">
        <v>370</v>
      </c>
      <c r="G225" s="293" t="s">
        <v>293</v>
      </c>
      <c r="H225" s="293" t="s">
        <v>2131</v>
      </c>
      <c r="I225" s="293" t="s">
        <v>417</v>
      </c>
      <c r="J225" s="293" t="s">
        <v>287</v>
      </c>
      <c r="K225" s="294">
        <v>44938</v>
      </c>
      <c r="L225" s="294">
        <v>44938</v>
      </c>
      <c r="M225" s="293" t="s">
        <v>348</v>
      </c>
      <c r="N225" s="295">
        <v>6184.33</v>
      </c>
      <c r="O225" s="293" t="s">
        <v>287</v>
      </c>
      <c r="P225" s="293" t="s">
        <v>356</v>
      </c>
      <c r="Q225" s="293" t="s">
        <v>287</v>
      </c>
      <c r="R225" s="293" t="s">
        <v>418</v>
      </c>
      <c r="S225" s="293" t="s">
        <v>1029</v>
      </c>
      <c r="T225" s="293" t="s">
        <v>287</v>
      </c>
      <c r="U225" s="293" t="s">
        <v>1686</v>
      </c>
    </row>
    <row r="226" spans="1:21">
      <c r="A226" s="292" t="s">
        <v>287</v>
      </c>
      <c r="B226" s="293" t="s">
        <v>288</v>
      </c>
      <c r="C226" s="293" t="s">
        <v>1683</v>
      </c>
      <c r="D226" s="293" t="s">
        <v>2132</v>
      </c>
      <c r="E226" s="293" t="s">
        <v>410</v>
      </c>
      <c r="F226" s="293" t="s">
        <v>370</v>
      </c>
      <c r="G226" s="293" t="s">
        <v>293</v>
      </c>
      <c r="H226" s="293" t="s">
        <v>2133</v>
      </c>
      <c r="I226" s="293" t="s">
        <v>417</v>
      </c>
      <c r="J226" s="293" t="s">
        <v>287</v>
      </c>
      <c r="K226" s="294">
        <v>44938</v>
      </c>
      <c r="L226" s="294">
        <v>44938</v>
      </c>
      <c r="M226" s="293" t="s">
        <v>348</v>
      </c>
      <c r="N226" s="295">
        <v>9753.15</v>
      </c>
      <c r="O226" s="293" t="s">
        <v>287</v>
      </c>
      <c r="P226" s="293" t="s">
        <v>356</v>
      </c>
      <c r="Q226" s="293" t="s">
        <v>287</v>
      </c>
      <c r="R226" s="293" t="s">
        <v>418</v>
      </c>
      <c r="S226" s="293" t="s">
        <v>1029</v>
      </c>
      <c r="T226" s="293" t="s">
        <v>287</v>
      </c>
      <c r="U226" s="293" t="s">
        <v>1686</v>
      </c>
    </row>
    <row r="227" spans="1:21">
      <c r="A227" s="292" t="s">
        <v>287</v>
      </c>
      <c r="B227" s="293" t="s">
        <v>288</v>
      </c>
      <c r="C227" s="293" t="s">
        <v>1683</v>
      </c>
      <c r="D227" s="293" t="s">
        <v>2134</v>
      </c>
      <c r="E227" s="293" t="s">
        <v>410</v>
      </c>
      <c r="F227" s="293" t="s">
        <v>370</v>
      </c>
      <c r="G227" s="293" t="s">
        <v>293</v>
      </c>
      <c r="H227" s="293" t="s">
        <v>2135</v>
      </c>
      <c r="I227" s="293" t="s">
        <v>417</v>
      </c>
      <c r="J227" s="293" t="s">
        <v>287</v>
      </c>
      <c r="K227" s="294">
        <v>44938</v>
      </c>
      <c r="L227" s="294">
        <v>44938</v>
      </c>
      <c r="M227" s="293" t="s">
        <v>348</v>
      </c>
      <c r="N227" s="295">
        <v>12813.08</v>
      </c>
      <c r="O227" s="293" t="s">
        <v>287</v>
      </c>
      <c r="P227" s="293" t="s">
        <v>356</v>
      </c>
      <c r="Q227" s="293" t="s">
        <v>287</v>
      </c>
      <c r="R227" s="293" t="s">
        <v>418</v>
      </c>
      <c r="S227" s="293" t="s">
        <v>1029</v>
      </c>
      <c r="T227" s="293" t="s">
        <v>287</v>
      </c>
      <c r="U227" s="293" t="s">
        <v>1686</v>
      </c>
    </row>
    <row r="228" spans="1:21">
      <c r="A228" s="292" t="s">
        <v>287</v>
      </c>
      <c r="B228" s="293" t="s">
        <v>288</v>
      </c>
      <c r="C228" s="293" t="s">
        <v>1683</v>
      </c>
      <c r="D228" s="293" t="s">
        <v>2136</v>
      </c>
      <c r="E228" s="293" t="s">
        <v>410</v>
      </c>
      <c r="F228" s="293" t="s">
        <v>370</v>
      </c>
      <c r="G228" s="293" t="s">
        <v>293</v>
      </c>
      <c r="H228" s="293" t="s">
        <v>2137</v>
      </c>
      <c r="I228" s="293" t="s">
        <v>417</v>
      </c>
      <c r="J228" s="293" t="s">
        <v>287</v>
      </c>
      <c r="K228" s="294">
        <v>44938</v>
      </c>
      <c r="L228" s="294">
        <v>44938</v>
      </c>
      <c r="M228" s="293" t="s">
        <v>348</v>
      </c>
      <c r="N228" s="295">
        <v>6045.63</v>
      </c>
      <c r="O228" s="293" t="s">
        <v>287</v>
      </c>
      <c r="P228" s="293" t="s">
        <v>356</v>
      </c>
      <c r="Q228" s="293" t="s">
        <v>287</v>
      </c>
      <c r="R228" s="293" t="s">
        <v>418</v>
      </c>
      <c r="S228" s="293" t="s">
        <v>1029</v>
      </c>
      <c r="T228" s="293" t="s">
        <v>287</v>
      </c>
      <c r="U228" s="293" t="s">
        <v>1686</v>
      </c>
    </row>
    <row r="229" spans="1:21">
      <c r="A229" s="292" t="s">
        <v>287</v>
      </c>
      <c r="B229" s="293" t="s">
        <v>288</v>
      </c>
      <c r="C229" s="293" t="s">
        <v>1683</v>
      </c>
      <c r="D229" s="293" t="s">
        <v>2138</v>
      </c>
      <c r="E229" s="293" t="s">
        <v>410</v>
      </c>
      <c r="F229" s="293" t="s">
        <v>370</v>
      </c>
      <c r="G229" s="293" t="s">
        <v>293</v>
      </c>
      <c r="H229" s="293" t="s">
        <v>2139</v>
      </c>
      <c r="I229" s="293" t="s">
        <v>417</v>
      </c>
      <c r="J229" s="293" t="s">
        <v>287</v>
      </c>
      <c r="K229" s="294">
        <v>44938</v>
      </c>
      <c r="L229" s="294">
        <v>44938</v>
      </c>
      <c r="M229" s="293" t="s">
        <v>348</v>
      </c>
      <c r="N229" s="295">
        <v>3673.36</v>
      </c>
      <c r="O229" s="293" t="s">
        <v>287</v>
      </c>
      <c r="P229" s="293" t="s">
        <v>356</v>
      </c>
      <c r="Q229" s="293" t="s">
        <v>287</v>
      </c>
      <c r="R229" s="293" t="s">
        <v>418</v>
      </c>
      <c r="S229" s="293" t="s">
        <v>1029</v>
      </c>
      <c r="T229" s="293" t="s">
        <v>287</v>
      </c>
      <c r="U229" s="293" t="s">
        <v>1686</v>
      </c>
    </row>
    <row r="230" spans="1:21">
      <c r="A230" s="292" t="s">
        <v>287</v>
      </c>
      <c r="B230" s="293" t="s">
        <v>288</v>
      </c>
      <c r="C230" s="293" t="s">
        <v>1683</v>
      </c>
      <c r="D230" s="293" t="s">
        <v>2140</v>
      </c>
      <c r="E230" s="293" t="s">
        <v>410</v>
      </c>
      <c r="F230" s="293" t="s">
        <v>370</v>
      </c>
      <c r="G230" s="293" t="s">
        <v>293</v>
      </c>
      <c r="H230" s="293" t="s">
        <v>2141</v>
      </c>
      <c r="I230" s="293" t="s">
        <v>417</v>
      </c>
      <c r="J230" s="293" t="s">
        <v>287</v>
      </c>
      <c r="K230" s="294">
        <v>44938</v>
      </c>
      <c r="L230" s="294">
        <v>44938</v>
      </c>
      <c r="M230" s="293" t="s">
        <v>348</v>
      </c>
      <c r="N230" s="295">
        <v>8197.5499999999993</v>
      </c>
      <c r="O230" s="293" t="s">
        <v>287</v>
      </c>
      <c r="P230" s="293" t="s">
        <v>356</v>
      </c>
      <c r="Q230" s="293" t="s">
        <v>287</v>
      </c>
      <c r="R230" s="293" t="s">
        <v>418</v>
      </c>
      <c r="S230" s="293" t="s">
        <v>1029</v>
      </c>
      <c r="T230" s="293" t="s">
        <v>287</v>
      </c>
      <c r="U230" s="293" t="s">
        <v>1686</v>
      </c>
    </row>
    <row r="231" spans="1:21">
      <c r="A231" s="292" t="s">
        <v>287</v>
      </c>
      <c r="B231" s="293" t="s">
        <v>288</v>
      </c>
      <c r="C231" s="293" t="s">
        <v>1683</v>
      </c>
      <c r="D231" s="293" t="s">
        <v>2142</v>
      </c>
      <c r="E231" s="293" t="s">
        <v>410</v>
      </c>
      <c r="F231" s="293" t="s">
        <v>370</v>
      </c>
      <c r="G231" s="293" t="s">
        <v>293</v>
      </c>
      <c r="H231" s="293" t="s">
        <v>2143</v>
      </c>
      <c r="I231" s="293" t="s">
        <v>417</v>
      </c>
      <c r="J231" s="293" t="s">
        <v>287</v>
      </c>
      <c r="K231" s="294">
        <v>44938</v>
      </c>
      <c r="L231" s="294">
        <v>44938</v>
      </c>
      <c r="M231" s="293" t="s">
        <v>348</v>
      </c>
      <c r="N231" s="295">
        <v>1460.21</v>
      </c>
      <c r="O231" s="293" t="s">
        <v>287</v>
      </c>
      <c r="P231" s="293" t="s">
        <v>356</v>
      </c>
      <c r="Q231" s="293" t="s">
        <v>287</v>
      </c>
      <c r="R231" s="293" t="s">
        <v>418</v>
      </c>
      <c r="S231" s="293" t="s">
        <v>1029</v>
      </c>
      <c r="T231" s="293" t="s">
        <v>287</v>
      </c>
      <c r="U231" s="293" t="s">
        <v>1686</v>
      </c>
    </row>
    <row r="232" spans="1:21">
      <c r="A232" s="292" t="s">
        <v>287</v>
      </c>
      <c r="B232" s="293" t="s">
        <v>288</v>
      </c>
      <c r="C232" s="293" t="s">
        <v>1683</v>
      </c>
      <c r="D232" s="293" t="s">
        <v>2144</v>
      </c>
      <c r="E232" s="293" t="s">
        <v>410</v>
      </c>
      <c r="F232" s="293" t="s">
        <v>370</v>
      </c>
      <c r="G232" s="293" t="s">
        <v>293</v>
      </c>
      <c r="H232" s="293" t="s">
        <v>2145</v>
      </c>
      <c r="I232" s="293" t="s">
        <v>417</v>
      </c>
      <c r="J232" s="293" t="s">
        <v>287</v>
      </c>
      <c r="K232" s="294">
        <v>44938</v>
      </c>
      <c r="L232" s="294">
        <v>44938</v>
      </c>
      <c r="M232" s="293" t="s">
        <v>348</v>
      </c>
      <c r="N232" s="295">
        <v>12822.16</v>
      </c>
      <c r="O232" s="293" t="s">
        <v>287</v>
      </c>
      <c r="P232" s="293" t="s">
        <v>356</v>
      </c>
      <c r="Q232" s="293" t="s">
        <v>287</v>
      </c>
      <c r="R232" s="293" t="s">
        <v>418</v>
      </c>
      <c r="S232" s="293" t="s">
        <v>1029</v>
      </c>
      <c r="T232" s="293" t="s">
        <v>287</v>
      </c>
      <c r="U232" s="293" t="s">
        <v>1686</v>
      </c>
    </row>
    <row r="233" spans="1:21">
      <c r="A233" s="292" t="s">
        <v>287</v>
      </c>
      <c r="B233" s="293" t="s">
        <v>288</v>
      </c>
      <c r="C233" s="293" t="s">
        <v>1683</v>
      </c>
      <c r="D233" s="293" t="s">
        <v>2146</v>
      </c>
      <c r="E233" s="293" t="s">
        <v>410</v>
      </c>
      <c r="F233" s="293" t="s">
        <v>370</v>
      </c>
      <c r="G233" s="293" t="s">
        <v>293</v>
      </c>
      <c r="H233" s="293" t="s">
        <v>2147</v>
      </c>
      <c r="I233" s="293" t="s">
        <v>417</v>
      </c>
      <c r="J233" s="293" t="s">
        <v>287</v>
      </c>
      <c r="K233" s="294">
        <v>44938</v>
      </c>
      <c r="L233" s="294">
        <v>44938</v>
      </c>
      <c r="M233" s="293" t="s">
        <v>348</v>
      </c>
      <c r="N233" s="295">
        <v>7209.26</v>
      </c>
      <c r="O233" s="293" t="s">
        <v>287</v>
      </c>
      <c r="P233" s="293" t="s">
        <v>356</v>
      </c>
      <c r="Q233" s="293" t="s">
        <v>287</v>
      </c>
      <c r="R233" s="293" t="s">
        <v>418</v>
      </c>
      <c r="S233" s="293" t="s">
        <v>1029</v>
      </c>
      <c r="T233" s="293" t="s">
        <v>287</v>
      </c>
      <c r="U233" s="293" t="s">
        <v>1686</v>
      </c>
    </row>
    <row r="234" spans="1:21">
      <c r="A234" s="292" t="s">
        <v>287</v>
      </c>
      <c r="B234" s="293" t="s">
        <v>288</v>
      </c>
      <c r="C234" s="293" t="s">
        <v>1683</v>
      </c>
      <c r="D234" s="293" t="s">
        <v>2148</v>
      </c>
      <c r="E234" s="293" t="s">
        <v>410</v>
      </c>
      <c r="F234" s="293" t="s">
        <v>370</v>
      </c>
      <c r="G234" s="293" t="s">
        <v>293</v>
      </c>
      <c r="H234" s="293" t="s">
        <v>2149</v>
      </c>
      <c r="I234" s="293" t="s">
        <v>417</v>
      </c>
      <c r="J234" s="293" t="s">
        <v>287</v>
      </c>
      <c r="K234" s="294">
        <v>44938</v>
      </c>
      <c r="L234" s="294">
        <v>44938</v>
      </c>
      <c r="M234" s="293" t="s">
        <v>348</v>
      </c>
      <c r="N234" s="295">
        <v>23225.75</v>
      </c>
      <c r="O234" s="293" t="s">
        <v>287</v>
      </c>
      <c r="P234" s="293" t="s">
        <v>356</v>
      </c>
      <c r="Q234" s="293" t="s">
        <v>287</v>
      </c>
      <c r="R234" s="293" t="s">
        <v>418</v>
      </c>
      <c r="S234" s="293" t="s">
        <v>1029</v>
      </c>
      <c r="T234" s="293" t="s">
        <v>287</v>
      </c>
      <c r="U234" s="293" t="s">
        <v>1686</v>
      </c>
    </row>
    <row r="235" spans="1:21">
      <c r="A235" s="292" t="s">
        <v>287</v>
      </c>
      <c r="B235" s="293" t="s">
        <v>288</v>
      </c>
      <c r="C235" s="293" t="s">
        <v>1683</v>
      </c>
      <c r="D235" s="293" t="s">
        <v>2150</v>
      </c>
      <c r="E235" s="293" t="s">
        <v>410</v>
      </c>
      <c r="F235" s="293" t="s">
        <v>370</v>
      </c>
      <c r="G235" s="293" t="s">
        <v>293</v>
      </c>
      <c r="H235" s="293" t="s">
        <v>2151</v>
      </c>
      <c r="I235" s="293" t="s">
        <v>417</v>
      </c>
      <c r="J235" s="293" t="s">
        <v>287</v>
      </c>
      <c r="K235" s="294">
        <v>44938</v>
      </c>
      <c r="L235" s="294">
        <v>44938</v>
      </c>
      <c r="M235" s="293" t="s">
        <v>348</v>
      </c>
      <c r="N235" s="295">
        <v>2040.68</v>
      </c>
      <c r="O235" s="293" t="s">
        <v>287</v>
      </c>
      <c r="P235" s="293" t="s">
        <v>356</v>
      </c>
      <c r="Q235" s="293" t="s">
        <v>287</v>
      </c>
      <c r="R235" s="293" t="s">
        <v>418</v>
      </c>
      <c r="S235" s="293" t="s">
        <v>1029</v>
      </c>
      <c r="T235" s="293" t="s">
        <v>287</v>
      </c>
      <c r="U235" s="293" t="s">
        <v>1686</v>
      </c>
    </row>
    <row r="236" spans="1:21">
      <c r="A236" s="292" t="s">
        <v>287</v>
      </c>
      <c r="B236" s="293" t="s">
        <v>288</v>
      </c>
      <c r="C236" s="293" t="s">
        <v>1683</v>
      </c>
      <c r="D236" s="293" t="s">
        <v>2152</v>
      </c>
      <c r="E236" s="293" t="s">
        <v>410</v>
      </c>
      <c r="F236" s="293" t="s">
        <v>370</v>
      </c>
      <c r="G236" s="293" t="s">
        <v>293</v>
      </c>
      <c r="H236" s="293" t="s">
        <v>2153</v>
      </c>
      <c r="I236" s="293" t="s">
        <v>417</v>
      </c>
      <c r="J236" s="293" t="s">
        <v>287</v>
      </c>
      <c r="K236" s="294">
        <v>44938</v>
      </c>
      <c r="L236" s="294">
        <v>44938</v>
      </c>
      <c r="M236" s="293" t="s">
        <v>348</v>
      </c>
      <c r="N236" s="295">
        <v>4610.18</v>
      </c>
      <c r="O236" s="293" t="s">
        <v>287</v>
      </c>
      <c r="P236" s="293" t="s">
        <v>356</v>
      </c>
      <c r="Q236" s="293" t="s">
        <v>287</v>
      </c>
      <c r="R236" s="293" t="s">
        <v>418</v>
      </c>
      <c r="S236" s="293" t="s">
        <v>1029</v>
      </c>
      <c r="T236" s="293" t="s">
        <v>287</v>
      </c>
      <c r="U236" s="293" t="s">
        <v>1686</v>
      </c>
    </row>
    <row r="237" spans="1:21">
      <c r="A237" s="292" t="s">
        <v>287</v>
      </c>
      <c r="B237" s="293" t="s">
        <v>288</v>
      </c>
      <c r="C237" s="293" t="s">
        <v>1683</v>
      </c>
      <c r="D237" s="293" t="s">
        <v>2154</v>
      </c>
      <c r="E237" s="293" t="s">
        <v>410</v>
      </c>
      <c r="F237" s="293" t="s">
        <v>370</v>
      </c>
      <c r="G237" s="293" t="s">
        <v>293</v>
      </c>
      <c r="H237" s="293" t="s">
        <v>2155</v>
      </c>
      <c r="I237" s="293" t="s">
        <v>417</v>
      </c>
      <c r="J237" s="293" t="s">
        <v>287</v>
      </c>
      <c r="K237" s="294">
        <v>44938</v>
      </c>
      <c r="L237" s="294">
        <v>44938</v>
      </c>
      <c r="M237" s="293" t="s">
        <v>348</v>
      </c>
      <c r="N237" s="295">
        <v>5444.88</v>
      </c>
      <c r="O237" s="293" t="s">
        <v>287</v>
      </c>
      <c r="P237" s="293" t="s">
        <v>356</v>
      </c>
      <c r="Q237" s="293" t="s">
        <v>287</v>
      </c>
      <c r="R237" s="293" t="s">
        <v>418</v>
      </c>
      <c r="S237" s="293" t="s">
        <v>1029</v>
      </c>
      <c r="T237" s="293" t="s">
        <v>287</v>
      </c>
      <c r="U237" s="293" t="s">
        <v>1686</v>
      </c>
    </row>
    <row r="238" spans="1:21">
      <c r="A238" s="292" t="s">
        <v>287</v>
      </c>
      <c r="B238" s="293" t="s">
        <v>288</v>
      </c>
      <c r="C238" s="293" t="s">
        <v>1683</v>
      </c>
      <c r="D238" s="293" t="s">
        <v>2156</v>
      </c>
      <c r="E238" s="293" t="s">
        <v>410</v>
      </c>
      <c r="F238" s="293" t="s">
        <v>370</v>
      </c>
      <c r="G238" s="293" t="s">
        <v>293</v>
      </c>
      <c r="H238" s="293" t="s">
        <v>2157</v>
      </c>
      <c r="I238" s="293" t="s">
        <v>417</v>
      </c>
      <c r="J238" s="293" t="s">
        <v>287</v>
      </c>
      <c r="K238" s="294">
        <v>44938</v>
      </c>
      <c r="L238" s="294">
        <v>44938</v>
      </c>
      <c r="M238" s="293" t="s">
        <v>348</v>
      </c>
      <c r="N238" s="295">
        <v>4208.88</v>
      </c>
      <c r="O238" s="293" t="s">
        <v>287</v>
      </c>
      <c r="P238" s="293" t="s">
        <v>356</v>
      </c>
      <c r="Q238" s="293" t="s">
        <v>287</v>
      </c>
      <c r="R238" s="293" t="s">
        <v>418</v>
      </c>
      <c r="S238" s="293" t="s">
        <v>1029</v>
      </c>
      <c r="T238" s="293" t="s">
        <v>287</v>
      </c>
      <c r="U238" s="293" t="s">
        <v>1686</v>
      </c>
    </row>
    <row r="239" spans="1:21">
      <c r="A239" s="292" t="s">
        <v>287</v>
      </c>
      <c r="B239" s="293" t="s">
        <v>288</v>
      </c>
      <c r="C239" s="293" t="s">
        <v>1683</v>
      </c>
      <c r="D239" s="293" t="s">
        <v>2158</v>
      </c>
      <c r="E239" s="293" t="s">
        <v>410</v>
      </c>
      <c r="F239" s="293" t="s">
        <v>370</v>
      </c>
      <c r="G239" s="293" t="s">
        <v>293</v>
      </c>
      <c r="H239" s="293" t="s">
        <v>2159</v>
      </c>
      <c r="I239" s="293" t="s">
        <v>417</v>
      </c>
      <c r="J239" s="293" t="s">
        <v>287</v>
      </c>
      <c r="K239" s="294">
        <v>44938</v>
      </c>
      <c r="L239" s="294">
        <v>44938</v>
      </c>
      <c r="M239" s="293" t="s">
        <v>348</v>
      </c>
      <c r="N239" s="295">
        <v>1194.75</v>
      </c>
      <c r="O239" s="293" t="s">
        <v>287</v>
      </c>
      <c r="P239" s="293" t="s">
        <v>356</v>
      </c>
      <c r="Q239" s="293" t="s">
        <v>287</v>
      </c>
      <c r="R239" s="293" t="s">
        <v>418</v>
      </c>
      <c r="S239" s="293" t="s">
        <v>1029</v>
      </c>
      <c r="T239" s="293" t="s">
        <v>287</v>
      </c>
      <c r="U239" s="293" t="s">
        <v>1686</v>
      </c>
    </row>
    <row r="240" spans="1:21">
      <c r="A240" s="292" t="s">
        <v>287</v>
      </c>
      <c r="B240" s="293" t="s">
        <v>288</v>
      </c>
      <c r="C240" s="293" t="s">
        <v>1683</v>
      </c>
      <c r="D240" s="293" t="s">
        <v>2160</v>
      </c>
      <c r="E240" s="293" t="s">
        <v>410</v>
      </c>
      <c r="F240" s="293" t="s">
        <v>370</v>
      </c>
      <c r="G240" s="293" t="s">
        <v>293</v>
      </c>
      <c r="H240" s="293" t="s">
        <v>2161</v>
      </c>
      <c r="I240" s="293" t="s">
        <v>417</v>
      </c>
      <c r="J240" s="293" t="s">
        <v>287</v>
      </c>
      <c r="K240" s="294">
        <v>44938</v>
      </c>
      <c r="L240" s="294">
        <v>44938</v>
      </c>
      <c r="M240" s="293" t="s">
        <v>348</v>
      </c>
      <c r="N240" s="295">
        <v>26807.200000000001</v>
      </c>
      <c r="O240" s="293" t="s">
        <v>287</v>
      </c>
      <c r="P240" s="293" t="s">
        <v>356</v>
      </c>
      <c r="Q240" s="293" t="s">
        <v>287</v>
      </c>
      <c r="R240" s="293" t="s">
        <v>418</v>
      </c>
      <c r="S240" s="293" t="s">
        <v>1029</v>
      </c>
      <c r="T240" s="293" t="s">
        <v>287</v>
      </c>
      <c r="U240" s="293" t="s">
        <v>1686</v>
      </c>
    </row>
    <row r="241" spans="1:21">
      <c r="A241" s="292" t="s">
        <v>287</v>
      </c>
      <c r="B241" s="293" t="s">
        <v>288</v>
      </c>
      <c r="C241" s="293" t="s">
        <v>1683</v>
      </c>
      <c r="D241" s="293" t="s">
        <v>2162</v>
      </c>
      <c r="E241" s="293" t="s">
        <v>410</v>
      </c>
      <c r="F241" s="293" t="s">
        <v>370</v>
      </c>
      <c r="G241" s="293" t="s">
        <v>293</v>
      </c>
      <c r="H241" s="293" t="s">
        <v>2163</v>
      </c>
      <c r="I241" s="293" t="s">
        <v>417</v>
      </c>
      <c r="J241" s="293" t="s">
        <v>287</v>
      </c>
      <c r="K241" s="294">
        <v>44938</v>
      </c>
      <c r="L241" s="294">
        <v>44938</v>
      </c>
      <c r="M241" s="293" t="s">
        <v>348</v>
      </c>
      <c r="N241" s="295">
        <v>5484.88</v>
      </c>
      <c r="O241" s="293" t="s">
        <v>287</v>
      </c>
      <c r="P241" s="293" t="s">
        <v>356</v>
      </c>
      <c r="Q241" s="293" t="s">
        <v>287</v>
      </c>
      <c r="R241" s="293" t="s">
        <v>418</v>
      </c>
      <c r="S241" s="293" t="s">
        <v>1029</v>
      </c>
      <c r="T241" s="293" t="s">
        <v>287</v>
      </c>
      <c r="U241" s="293" t="s">
        <v>1686</v>
      </c>
    </row>
    <row r="242" spans="1:21">
      <c r="A242" s="292" t="s">
        <v>287</v>
      </c>
      <c r="B242" s="293" t="s">
        <v>288</v>
      </c>
      <c r="C242" s="293" t="s">
        <v>1683</v>
      </c>
      <c r="D242" s="293" t="s">
        <v>2164</v>
      </c>
      <c r="E242" s="293" t="s">
        <v>410</v>
      </c>
      <c r="F242" s="293" t="s">
        <v>370</v>
      </c>
      <c r="G242" s="293" t="s">
        <v>293</v>
      </c>
      <c r="H242" s="293" t="s">
        <v>2165</v>
      </c>
      <c r="I242" s="293" t="s">
        <v>417</v>
      </c>
      <c r="J242" s="293" t="s">
        <v>287</v>
      </c>
      <c r="K242" s="294">
        <v>44938</v>
      </c>
      <c r="L242" s="294">
        <v>44938</v>
      </c>
      <c r="M242" s="293" t="s">
        <v>348</v>
      </c>
      <c r="N242" s="295">
        <v>11387.87</v>
      </c>
      <c r="O242" s="293" t="s">
        <v>287</v>
      </c>
      <c r="P242" s="293" t="s">
        <v>356</v>
      </c>
      <c r="Q242" s="293" t="s">
        <v>287</v>
      </c>
      <c r="R242" s="293" t="s">
        <v>418</v>
      </c>
      <c r="S242" s="293" t="s">
        <v>1029</v>
      </c>
      <c r="T242" s="293" t="s">
        <v>287</v>
      </c>
      <c r="U242" s="293" t="s">
        <v>1686</v>
      </c>
    </row>
    <row r="243" spans="1:21">
      <c r="A243" s="292" t="s">
        <v>287</v>
      </c>
      <c r="B243" s="293" t="s">
        <v>288</v>
      </c>
      <c r="C243" s="293" t="s">
        <v>1683</v>
      </c>
      <c r="D243" s="293" t="s">
        <v>2166</v>
      </c>
      <c r="E243" s="293" t="s">
        <v>410</v>
      </c>
      <c r="F243" s="293" t="s">
        <v>370</v>
      </c>
      <c r="G243" s="293" t="s">
        <v>293</v>
      </c>
      <c r="H243" s="293" t="s">
        <v>2167</v>
      </c>
      <c r="I243" s="293" t="s">
        <v>417</v>
      </c>
      <c r="J243" s="293" t="s">
        <v>287</v>
      </c>
      <c r="K243" s="294">
        <v>44938</v>
      </c>
      <c r="L243" s="294">
        <v>44938</v>
      </c>
      <c r="M243" s="293" t="s">
        <v>348</v>
      </c>
      <c r="N243" s="295">
        <v>1510.79</v>
      </c>
      <c r="O243" s="293" t="s">
        <v>287</v>
      </c>
      <c r="P243" s="293" t="s">
        <v>356</v>
      </c>
      <c r="Q243" s="293" t="s">
        <v>287</v>
      </c>
      <c r="R243" s="293" t="s">
        <v>418</v>
      </c>
      <c r="S243" s="293" t="s">
        <v>1029</v>
      </c>
      <c r="T243" s="293" t="s">
        <v>287</v>
      </c>
      <c r="U243" s="293" t="s">
        <v>1686</v>
      </c>
    </row>
    <row r="244" spans="1:21">
      <c r="A244" s="292" t="s">
        <v>287</v>
      </c>
      <c r="B244" s="293" t="s">
        <v>288</v>
      </c>
      <c r="C244" s="293" t="s">
        <v>1683</v>
      </c>
      <c r="D244" s="293" t="s">
        <v>2168</v>
      </c>
      <c r="E244" s="293" t="s">
        <v>410</v>
      </c>
      <c r="F244" s="293" t="s">
        <v>370</v>
      </c>
      <c r="G244" s="293" t="s">
        <v>293</v>
      </c>
      <c r="H244" s="293" t="s">
        <v>2169</v>
      </c>
      <c r="I244" s="293" t="s">
        <v>417</v>
      </c>
      <c r="J244" s="293" t="s">
        <v>287</v>
      </c>
      <c r="K244" s="294">
        <v>44938</v>
      </c>
      <c r="L244" s="294">
        <v>44938</v>
      </c>
      <c r="M244" s="293" t="s">
        <v>348</v>
      </c>
      <c r="N244" s="295">
        <v>20879.509999999998</v>
      </c>
      <c r="O244" s="293" t="s">
        <v>287</v>
      </c>
      <c r="P244" s="293" t="s">
        <v>356</v>
      </c>
      <c r="Q244" s="293" t="s">
        <v>287</v>
      </c>
      <c r="R244" s="293" t="s">
        <v>418</v>
      </c>
      <c r="S244" s="293" t="s">
        <v>1029</v>
      </c>
      <c r="T244" s="293" t="s">
        <v>287</v>
      </c>
      <c r="U244" s="293" t="s">
        <v>1686</v>
      </c>
    </row>
    <row r="245" spans="1:21">
      <c r="A245" s="292" t="s">
        <v>287</v>
      </c>
      <c r="B245" s="293" t="s">
        <v>288</v>
      </c>
      <c r="C245" s="293" t="s">
        <v>1683</v>
      </c>
      <c r="D245" s="293" t="s">
        <v>2170</v>
      </c>
      <c r="E245" s="293" t="s">
        <v>410</v>
      </c>
      <c r="F245" s="293" t="s">
        <v>370</v>
      </c>
      <c r="G245" s="293" t="s">
        <v>293</v>
      </c>
      <c r="H245" s="293" t="s">
        <v>2171</v>
      </c>
      <c r="I245" s="293" t="s">
        <v>417</v>
      </c>
      <c r="J245" s="293" t="s">
        <v>287</v>
      </c>
      <c r="K245" s="294">
        <v>44938</v>
      </c>
      <c r="L245" s="294">
        <v>44938</v>
      </c>
      <c r="M245" s="293" t="s">
        <v>348</v>
      </c>
      <c r="N245" s="295">
        <v>13.05</v>
      </c>
      <c r="O245" s="293" t="s">
        <v>287</v>
      </c>
      <c r="P245" s="293" t="s">
        <v>356</v>
      </c>
      <c r="Q245" s="293" t="s">
        <v>287</v>
      </c>
      <c r="R245" s="293" t="s">
        <v>418</v>
      </c>
      <c r="S245" s="293" t="s">
        <v>1029</v>
      </c>
      <c r="T245" s="293" t="s">
        <v>287</v>
      </c>
      <c r="U245" s="293" t="s">
        <v>1686</v>
      </c>
    </row>
    <row r="246" spans="1:21">
      <c r="A246" s="292" t="s">
        <v>287</v>
      </c>
      <c r="B246" s="293" t="s">
        <v>288</v>
      </c>
      <c r="C246" s="293" t="s">
        <v>1683</v>
      </c>
      <c r="D246" s="293" t="s">
        <v>2172</v>
      </c>
      <c r="E246" s="293" t="s">
        <v>410</v>
      </c>
      <c r="F246" s="293" t="s">
        <v>370</v>
      </c>
      <c r="G246" s="293" t="s">
        <v>293</v>
      </c>
      <c r="H246" s="293" t="s">
        <v>2173</v>
      </c>
      <c r="I246" s="293" t="s">
        <v>417</v>
      </c>
      <c r="J246" s="293" t="s">
        <v>287</v>
      </c>
      <c r="K246" s="294">
        <v>44938</v>
      </c>
      <c r="L246" s="294">
        <v>44938</v>
      </c>
      <c r="M246" s="293" t="s">
        <v>348</v>
      </c>
      <c r="N246" s="295">
        <v>14417</v>
      </c>
      <c r="O246" s="293" t="s">
        <v>287</v>
      </c>
      <c r="P246" s="293" t="s">
        <v>356</v>
      </c>
      <c r="Q246" s="293" t="s">
        <v>287</v>
      </c>
      <c r="R246" s="293" t="s">
        <v>418</v>
      </c>
      <c r="S246" s="293" t="s">
        <v>1029</v>
      </c>
      <c r="T246" s="293" t="s">
        <v>287</v>
      </c>
      <c r="U246" s="293" t="s">
        <v>1686</v>
      </c>
    </row>
    <row r="247" spans="1:21">
      <c r="A247" s="292" t="s">
        <v>287</v>
      </c>
      <c r="B247" s="293" t="s">
        <v>288</v>
      </c>
      <c r="C247" s="293" t="s">
        <v>1683</v>
      </c>
      <c r="D247" s="293" t="s">
        <v>2174</v>
      </c>
      <c r="E247" s="293" t="s">
        <v>410</v>
      </c>
      <c r="F247" s="293" t="s">
        <v>370</v>
      </c>
      <c r="G247" s="293" t="s">
        <v>293</v>
      </c>
      <c r="H247" s="293" t="s">
        <v>2175</v>
      </c>
      <c r="I247" s="293" t="s">
        <v>417</v>
      </c>
      <c r="J247" s="293" t="s">
        <v>287</v>
      </c>
      <c r="K247" s="294">
        <v>44938</v>
      </c>
      <c r="L247" s="294">
        <v>44938</v>
      </c>
      <c r="M247" s="293" t="s">
        <v>348</v>
      </c>
      <c r="N247" s="295">
        <v>16844.86</v>
      </c>
      <c r="O247" s="293" t="s">
        <v>287</v>
      </c>
      <c r="P247" s="293" t="s">
        <v>356</v>
      </c>
      <c r="Q247" s="293" t="s">
        <v>287</v>
      </c>
      <c r="R247" s="293" t="s">
        <v>418</v>
      </c>
      <c r="S247" s="293" t="s">
        <v>1029</v>
      </c>
      <c r="T247" s="293" t="s">
        <v>287</v>
      </c>
      <c r="U247" s="293" t="s">
        <v>1686</v>
      </c>
    </row>
    <row r="248" spans="1:21">
      <c r="A248" s="292" t="s">
        <v>287</v>
      </c>
      <c r="B248" s="293" t="s">
        <v>288</v>
      </c>
      <c r="C248" s="293" t="s">
        <v>1683</v>
      </c>
      <c r="D248" s="293" t="s">
        <v>2176</v>
      </c>
      <c r="E248" s="293" t="s">
        <v>410</v>
      </c>
      <c r="F248" s="293" t="s">
        <v>370</v>
      </c>
      <c r="G248" s="293" t="s">
        <v>293</v>
      </c>
      <c r="H248" s="293" t="s">
        <v>2177</v>
      </c>
      <c r="I248" s="293" t="s">
        <v>417</v>
      </c>
      <c r="J248" s="293" t="s">
        <v>287</v>
      </c>
      <c r="K248" s="294">
        <v>44938</v>
      </c>
      <c r="L248" s="294">
        <v>44938</v>
      </c>
      <c r="M248" s="293" t="s">
        <v>348</v>
      </c>
      <c r="N248" s="295">
        <v>3724.65</v>
      </c>
      <c r="O248" s="293" t="s">
        <v>287</v>
      </c>
      <c r="P248" s="293" t="s">
        <v>356</v>
      </c>
      <c r="Q248" s="293" t="s">
        <v>287</v>
      </c>
      <c r="R248" s="293" t="s">
        <v>418</v>
      </c>
      <c r="S248" s="293" t="s">
        <v>1029</v>
      </c>
      <c r="T248" s="293" t="s">
        <v>287</v>
      </c>
      <c r="U248" s="293" t="s">
        <v>1686</v>
      </c>
    </row>
    <row r="249" spans="1:21">
      <c r="A249" s="292" t="s">
        <v>287</v>
      </c>
      <c r="B249" s="293" t="s">
        <v>288</v>
      </c>
      <c r="C249" s="293" t="s">
        <v>1683</v>
      </c>
      <c r="D249" s="293" t="s">
        <v>2178</v>
      </c>
      <c r="E249" s="293" t="s">
        <v>410</v>
      </c>
      <c r="F249" s="293" t="s">
        <v>370</v>
      </c>
      <c r="G249" s="293" t="s">
        <v>293</v>
      </c>
      <c r="H249" s="293" t="s">
        <v>2179</v>
      </c>
      <c r="I249" s="293" t="s">
        <v>417</v>
      </c>
      <c r="J249" s="293" t="s">
        <v>287</v>
      </c>
      <c r="K249" s="294">
        <v>44938</v>
      </c>
      <c r="L249" s="294">
        <v>44938</v>
      </c>
      <c r="M249" s="293" t="s">
        <v>348</v>
      </c>
      <c r="N249" s="295">
        <v>3382.42</v>
      </c>
      <c r="O249" s="293" t="s">
        <v>287</v>
      </c>
      <c r="P249" s="293" t="s">
        <v>356</v>
      </c>
      <c r="Q249" s="293" t="s">
        <v>287</v>
      </c>
      <c r="R249" s="293" t="s">
        <v>418</v>
      </c>
      <c r="S249" s="293" t="s">
        <v>1029</v>
      </c>
      <c r="T249" s="293" t="s">
        <v>287</v>
      </c>
      <c r="U249" s="293" t="s">
        <v>1686</v>
      </c>
    </row>
    <row r="250" spans="1:21">
      <c r="A250" s="292" t="s">
        <v>287</v>
      </c>
      <c r="B250" s="293" t="s">
        <v>288</v>
      </c>
      <c r="C250" s="293" t="s">
        <v>1683</v>
      </c>
      <c r="D250" s="293" t="s">
        <v>2180</v>
      </c>
      <c r="E250" s="293" t="s">
        <v>410</v>
      </c>
      <c r="F250" s="293" t="s">
        <v>370</v>
      </c>
      <c r="G250" s="293" t="s">
        <v>293</v>
      </c>
      <c r="H250" s="293" t="s">
        <v>2181</v>
      </c>
      <c r="I250" s="293" t="s">
        <v>417</v>
      </c>
      <c r="J250" s="293" t="s">
        <v>287</v>
      </c>
      <c r="K250" s="294">
        <v>44938</v>
      </c>
      <c r="L250" s="294">
        <v>44938</v>
      </c>
      <c r="M250" s="293" t="s">
        <v>348</v>
      </c>
      <c r="N250" s="295">
        <v>28813.02</v>
      </c>
      <c r="O250" s="293" t="s">
        <v>287</v>
      </c>
      <c r="P250" s="293" t="s">
        <v>356</v>
      </c>
      <c r="Q250" s="293" t="s">
        <v>287</v>
      </c>
      <c r="R250" s="293" t="s">
        <v>418</v>
      </c>
      <c r="S250" s="293" t="s">
        <v>1029</v>
      </c>
      <c r="T250" s="293" t="s">
        <v>287</v>
      </c>
      <c r="U250" s="293" t="s">
        <v>1686</v>
      </c>
    </row>
    <row r="251" spans="1:21">
      <c r="A251" s="292" t="s">
        <v>287</v>
      </c>
      <c r="B251" s="293" t="s">
        <v>288</v>
      </c>
      <c r="C251" s="293" t="s">
        <v>1683</v>
      </c>
      <c r="D251" s="293" t="s">
        <v>2182</v>
      </c>
      <c r="E251" s="293" t="s">
        <v>410</v>
      </c>
      <c r="F251" s="293" t="s">
        <v>370</v>
      </c>
      <c r="G251" s="293" t="s">
        <v>293</v>
      </c>
      <c r="H251" s="293" t="s">
        <v>2183</v>
      </c>
      <c r="I251" s="293" t="s">
        <v>417</v>
      </c>
      <c r="J251" s="293" t="s">
        <v>287</v>
      </c>
      <c r="K251" s="294">
        <v>44938</v>
      </c>
      <c r="L251" s="294">
        <v>44938</v>
      </c>
      <c r="M251" s="293" t="s">
        <v>348</v>
      </c>
      <c r="N251" s="295">
        <v>8583.91</v>
      </c>
      <c r="O251" s="293" t="s">
        <v>287</v>
      </c>
      <c r="P251" s="293" t="s">
        <v>356</v>
      </c>
      <c r="Q251" s="293" t="s">
        <v>287</v>
      </c>
      <c r="R251" s="293" t="s">
        <v>418</v>
      </c>
      <c r="S251" s="293" t="s">
        <v>1029</v>
      </c>
      <c r="T251" s="293" t="s">
        <v>287</v>
      </c>
      <c r="U251" s="293" t="s">
        <v>1686</v>
      </c>
    </row>
    <row r="252" spans="1:21">
      <c r="A252" s="292" t="s">
        <v>287</v>
      </c>
      <c r="B252" s="293" t="s">
        <v>288</v>
      </c>
      <c r="C252" s="293" t="s">
        <v>1683</v>
      </c>
      <c r="D252" s="293" t="s">
        <v>2184</v>
      </c>
      <c r="E252" s="293" t="s">
        <v>410</v>
      </c>
      <c r="F252" s="293" t="s">
        <v>370</v>
      </c>
      <c r="G252" s="293" t="s">
        <v>293</v>
      </c>
      <c r="H252" s="293" t="s">
        <v>2185</v>
      </c>
      <c r="I252" s="293" t="s">
        <v>417</v>
      </c>
      <c r="J252" s="293" t="s">
        <v>287</v>
      </c>
      <c r="K252" s="294">
        <v>44938</v>
      </c>
      <c r="L252" s="294">
        <v>44938</v>
      </c>
      <c r="M252" s="293" t="s">
        <v>348</v>
      </c>
      <c r="N252" s="295">
        <v>23455.06</v>
      </c>
      <c r="O252" s="293" t="s">
        <v>287</v>
      </c>
      <c r="P252" s="293" t="s">
        <v>356</v>
      </c>
      <c r="Q252" s="293" t="s">
        <v>287</v>
      </c>
      <c r="R252" s="293" t="s">
        <v>418</v>
      </c>
      <c r="S252" s="293" t="s">
        <v>1029</v>
      </c>
      <c r="T252" s="293" t="s">
        <v>287</v>
      </c>
      <c r="U252" s="293" t="s">
        <v>1686</v>
      </c>
    </row>
    <row r="253" spans="1:21">
      <c r="A253" s="292" t="s">
        <v>287</v>
      </c>
      <c r="B253" s="293" t="s">
        <v>288</v>
      </c>
      <c r="C253" s="293" t="s">
        <v>1683</v>
      </c>
      <c r="D253" s="293" t="s">
        <v>2186</v>
      </c>
      <c r="E253" s="293" t="s">
        <v>410</v>
      </c>
      <c r="F253" s="293" t="s">
        <v>370</v>
      </c>
      <c r="G253" s="293" t="s">
        <v>293</v>
      </c>
      <c r="H253" s="293" t="s">
        <v>2187</v>
      </c>
      <c r="I253" s="293" t="s">
        <v>417</v>
      </c>
      <c r="J253" s="293" t="s">
        <v>287</v>
      </c>
      <c r="K253" s="294">
        <v>44938</v>
      </c>
      <c r="L253" s="294">
        <v>44938</v>
      </c>
      <c r="M253" s="293" t="s">
        <v>348</v>
      </c>
      <c r="N253" s="295">
        <v>8672.48</v>
      </c>
      <c r="O253" s="293" t="s">
        <v>287</v>
      </c>
      <c r="P253" s="293" t="s">
        <v>356</v>
      </c>
      <c r="Q253" s="293" t="s">
        <v>287</v>
      </c>
      <c r="R253" s="293" t="s">
        <v>418</v>
      </c>
      <c r="S253" s="293" t="s">
        <v>1029</v>
      </c>
      <c r="T253" s="293" t="s">
        <v>287</v>
      </c>
      <c r="U253" s="293" t="s">
        <v>1686</v>
      </c>
    </row>
    <row r="254" spans="1:21">
      <c r="A254" s="292" t="s">
        <v>287</v>
      </c>
      <c r="B254" s="293" t="s">
        <v>288</v>
      </c>
      <c r="C254" s="293" t="s">
        <v>1683</v>
      </c>
      <c r="D254" s="293" t="s">
        <v>2188</v>
      </c>
      <c r="E254" s="293" t="s">
        <v>410</v>
      </c>
      <c r="F254" s="293" t="s">
        <v>370</v>
      </c>
      <c r="G254" s="293" t="s">
        <v>293</v>
      </c>
      <c r="H254" s="293" t="s">
        <v>2189</v>
      </c>
      <c r="I254" s="293" t="s">
        <v>417</v>
      </c>
      <c r="J254" s="293" t="s">
        <v>287</v>
      </c>
      <c r="K254" s="294">
        <v>44938</v>
      </c>
      <c r="L254" s="294">
        <v>44938</v>
      </c>
      <c r="M254" s="293" t="s">
        <v>348</v>
      </c>
      <c r="N254" s="295">
        <v>8662.4</v>
      </c>
      <c r="O254" s="293" t="s">
        <v>287</v>
      </c>
      <c r="P254" s="293" t="s">
        <v>356</v>
      </c>
      <c r="Q254" s="293" t="s">
        <v>287</v>
      </c>
      <c r="R254" s="293" t="s">
        <v>418</v>
      </c>
      <c r="S254" s="293" t="s">
        <v>1029</v>
      </c>
      <c r="T254" s="293" t="s">
        <v>287</v>
      </c>
      <c r="U254" s="293" t="s">
        <v>1686</v>
      </c>
    </row>
    <row r="255" spans="1:21">
      <c r="A255" s="292" t="s">
        <v>287</v>
      </c>
      <c r="B255" s="293" t="s">
        <v>288</v>
      </c>
      <c r="C255" s="293" t="s">
        <v>1683</v>
      </c>
      <c r="D255" s="293" t="s">
        <v>2190</v>
      </c>
      <c r="E255" s="293" t="s">
        <v>410</v>
      </c>
      <c r="F255" s="293" t="s">
        <v>370</v>
      </c>
      <c r="G255" s="293" t="s">
        <v>293</v>
      </c>
      <c r="H255" s="293" t="s">
        <v>2191</v>
      </c>
      <c r="I255" s="293" t="s">
        <v>417</v>
      </c>
      <c r="J255" s="293" t="s">
        <v>287</v>
      </c>
      <c r="K255" s="294">
        <v>44938</v>
      </c>
      <c r="L255" s="294">
        <v>44938</v>
      </c>
      <c r="M255" s="293" t="s">
        <v>348</v>
      </c>
      <c r="N255" s="295">
        <v>11588.05</v>
      </c>
      <c r="O255" s="293" t="s">
        <v>287</v>
      </c>
      <c r="P255" s="293" t="s">
        <v>356</v>
      </c>
      <c r="Q255" s="293" t="s">
        <v>287</v>
      </c>
      <c r="R255" s="293" t="s">
        <v>418</v>
      </c>
      <c r="S255" s="293" t="s">
        <v>1029</v>
      </c>
      <c r="T255" s="293" t="s">
        <v>287</v>
      </c>
      <c r="U255" s="293" t="s">
        <v>1686</v>
      </c>
    </row>
    <row r="256" spans="1:21">
      <c r="A256" s="292" t="s">
        <v>287</v>
      </c>
      <c r="B256" s="293" t="s">
        <v>288</v>
      </c>
      <c r="C256" s="293" t="s">
        <v>1683</v>
      </c>
      <c r="D256" s="293" t="s">
        <v>2192</v>
      </c>
      <c r="E256" s="293" t="s">
        <v>410</v>
      </c>
      <c r="F256" s="293" t="s">
        <v>370</v>
      </c>
      <c r="G256" s="293" t="s">
        <v>293</v>
      </c>
      <c r="H256" s="293" t="s">
        <v>2193</v>
      </c>
      <c r="I256" s="293" t="s">
        <v>417</v>
      </c>
      <c r="J256" s="293" t="s">
        <v>287</v>
      </c>
      <c r="K256" s="294">
        <v>44938</v>
      </c>
      <c r="L256" s="294">
        <v>44938</v>
      </c>
      <c r="M256" s="293" t="s">
        <v>348</v>
      </c>
      <c r="N256" s="295">
        <v>333.6</v>
      </c>
      <c r="O256" s="293" t="s">
        <v>287</v>
      </c>
      <c r="P256" s="293" t="s">
        <v>356</v>
      </c>
      <c r="Q256" s="293" t="s">
        <v>287</v>
      </c>
      <c r="R256" s="293" t="s">
        <v>418</v>
      </c>
      <c r="S256" s="293" t="s">
        <v>1029</v>
      </c>
      <c r="T256" s="293" t="s">
        <v>287</v>
      </c>
      <c r="U256" s="293" t="s">
        <v>1686</v>
      </c>
    </row>
    <row r="257" spans="1:21">
      <c r="A257" s="292" t="s">
        <v>287</v>
      </c>
      <c r="B257" s="293" t="s">
        <v>288</v>
      </c>
      <c r="C257" s="293" t="s">
        <v>1683</v>
      </c>
      <c r="D257" s="293" t="s">
        <v>2194</v>
      </c>
      <c r="E257" s="293" t="s">
        <v>410</v>
      </c>
      <c r="F257" s="293" t="s">
        <v>370</v>
      </c>
      <c r="G257" s="293" t="s">
        <v>293</v>
      </c>
      <c r="H257" s="293" t="s">
        <v>2195</v>
      </c>
      <c r="I257" s="293" t="s">
        <v>417</v>
      </c>
      <c r="J257" s="293" t="s">
        <v>287</v>
      </c>
      <c r="K257" s="294">
        <v>44938</v>
      </c>
      <c r="L257" s="294">
        <v>44938</v>
      </c>
      <c r="M257" s="293" t="s">
        <v>348</v>
      </c>
      <c r="N257" s="295">
        <v>10932.02</v>
      </c>
      <c r="O257" s="293" t="s">
        <v>287</v>
      </c>
      <c r="P257" s="293" t="s">
        <v>356</v>
      </c>
      <c r="Q257" s="293" t="s">
        <v>287</v>
      </c>
      <c r="R257" s="293" t="s">
        <v>418</v>
      </c>
      <c r="S257" s="293" t="s">
        <v>1029</v>
      </c>
      <c r="T257" s="293" t="s">
        <v>287</v>
      </c>
      <c r="U257" s="293" t="s">
        <v>1686</v>
      </c>
    </row>
    <row r="258" spans="1:21">
      <c r="A258" s="292" t="s">
        <v>287</v>
      </c>
      <c r="B258" s="293" t="s">
        <v>288</v>
      </c>
      <c r="C258" s="293" t="s">
        <v>1683</v>
      </c>
      <c r="D258" s="293" t="s">
        <v>2196</v>
      </c>
      <c r="E258" s="293" t="s">
        <v>410</v>
      </c>
      <c r="F258" s="293" t="s">
        <v>370</v>
      </c>
      <c r="G258" s="293" t="s">
        <v>293</v>
      </c>
      <c r="H258" s="293" t="s">
        <v>2197</v>
      </c>
      <c r="I258" s="293" t="s">
        <v>417</v>
      </c>
      <c r="J258" s="293" t="s">
        <v>287</v>
      </c>
      <c r="K258" s="294">
        <v>44938</v>
      </c>
      <c r="L258" s="294">
        <v>44938</v>
      </c>
      <c r="M258" s="293" t="s">
        <v>348</v>
      </c>
      <c r="N258" s="295">
        <v>5364.42</v>
      </c>
      <c r="O258" s="293" t="s">
        <v>287</v>
      </c>
      <c r="P258" s="293" t="s">
        <v>356</v>
      </c>
      <c r="Q258" s="293" t="s">
        <v>287</v>
      </c>
      <c r="R258" s="293" t="s">
        <v>418</v>
      </c>
      <c r="S258" s="293" t="s">
        <v>1029</v>
      </c>
      <c r="T258" s="293" t="s">
        <v>287</v>
      </c>
      <c r="U258" s="293" t="s">
        <v>1686</v>
      </c>
    </row>
    <row r="259" spans="1:21">
      <c r="A259" s="292" t="s">
        <v>287</v>
      </c>
      <c r="B259" s="293" t="s">
        <v>288</v>
      </c>
      <c r="C259" s="293" t="s">
        <v>1683</v>
      </c>
      <c r="D259" s="293" t="s">
        <v>2198</v>
      </c>
      <c r="E259" s="293" t="s">
        <v>410</v>
      </c>
      <c r="F259" s="293" t="s">
        <v>370</v>
      </c>
      <c r="G259" s="293" t="s">
        <v>293</v>
      </c>
      <c r="H259" s="293" t="s">
        <v>2199</v>
      </c>
      <c r="I259" s="293" t="s">
        <v>417</v>
      </c>
      <c r="J259" s="293" t="s">
        <v>287</v>
      </c>
      <c r="K259" s="294">
        <v>44938</v>
      </c>
      <c r="L259" s="294">
        <v>44938</v>
      </c>
      <c r="M259" s="293" t="s">
        <v>348</v>
      </c>
      <c r="N259" s="295">
        <v>11856.62</v>
      </c>
      <c r="O259" s="293" t="s">
        <v>287</v>
      </c>
      <c r="P259" s="293" t="s">
        <v>356</v>
      </c>
      <c r="Q259" s="293" t="s">
        <v>287</v>
      </c>
      <c r="R259" s="293" t="s">
        <v>418</v>
      </c>
      <c r="S259" s="293" t="s">
        <v>1029</v>
      </c>
      <c r="T259" s="293" t="s">
        <v>287</v>
      </c>
      <c r="U259" s="293" t="s">
        <v>1686</v>
      </c>
    </row>
    <row r="260" spans="1:21">
      <c r="A260" s="292" t="s">
        <v>287</v>
      </c>
      <c r="B260" s="293" t="s">
        <v>288</v>
      </c>
      <c r="C260" s="293" t="s">
        <v>1683</v>
      </c>
      <c r="D260" s="293" t="s">
        <v>2200</v>
      </c>
      <c r="E260" s="293" t="s">
        <v>410</v>
      </c>
      <c r="F260" s="293" t="s">
        <v>370</v>
      </c>
      <c r="G260" s="293" t="s">
        <v>293</v>
      </c>
      <c r="H260" s="293" t="s">
        <v>2201</v>
      </c>
      <c r="I260" s="293" t="s">
        <v>417</v>
      </c>
      <c r="J260" s="293" t="s">
        <v>287</v>
      </c>
      <c r="K260" s="294">
        <v>44938</v>
      </c>
      <c r="L260" s="294">
        <v>44938</v>
      </c>
      <c r="M260" s="293" t="s">
        <v>348</v>
      </c>
      <c r="N260" s="295">
        <v>23419.97</v>
      </c>
      <c r="O260" s="293" t="s">
        <v>287</v>
      </c>
      <c r="P260" s="293" t="s">
        <v>356</v>
      </c>
      <c r="Q260" s="293" t="s">
        <v>287</v>
      </c>
      <c r="R260" s="293" t="s">
        <v>418</v>
      </c>
      <c r="S260" s="293" t="s">
        <v>1029</v>
      </c>
      <c r="T260" s="293" t="s">
        <v>287</v>
      </c>
      <c r="U260" s="293" t="s">
        <v>1686</v>
      </c>
    </row>
    <row r="261" spans="1:21">
      <c r="A261" s="292" t="s">
        <v>287</v>
      </c>
      <c r="B261" s="293" t="s">
        <v>288</v>
      </c>
      <c r="C261" s="293" t="s">
        <v>1683</v>
      </c>
      <c r="D261" s="293" t="s">
        <v>2202</v>
      </c>
      <c r="E261" s="293" t="s">
        <v>410</v>
      </c>
      <c r="F261" s="293" t="s">
        <v>370</v>
      </c>
      <c r="G261" s="293" t="s">
        <v>293</v>
      </c>
      <c r="H261" s="293" t="s">
        <v>2203</v>
      </c>
      <c r="I261" s="293" t="s">
        <v>417</v>
      </c>
      <c r="J261" s="293" t="s">
        <v>287</v>
      </c>
      <c r="K261" s="294">
        <v>44938</v>
      </c>
      <c r="L261" s="294">
        <v>44938</v>
      </c>
      <c r="M261" s="293" t="s">
        <v>348</v>
      </c>
      <c r="N261" s="295">
        <v>1326.42</v>
      </c>
      <c r="O261" s="293" t="s">
        <v>287</v>
      </c>
      <c r="P261" s="293" t="s">
        <v>356</v>
      </c>
      <c r="Q261" s="293" t="s">
        <v>287</v>
      </c>
      <c r="R261" s="293" t="s">
        <v>418</v>
      </c>
      <c r="S261" s="293" t="s">
        <v>1029</v>
      </c>
      <c r="T261" s="293" t="s">
        <v>287</v>
      </c>
      <c r="U261" s="293" t="s">
        <v>1686</v>
      </c>
    </row>
    <row r="262" spans="1:21">
      <c r="A262" s="292" t="s">
        <v>287</v>
      </c>
      <c r="B262" s="293" t="s">
        <v>288</v>
      </c>
      <c r="C262" s="293" t="s">
        <v>1683</v>
      </c>
      <c r="D262" s="293" t="s">
        <v>2204</v>
      </c>
      <c r="E262" s="293" t="s">
        <v>410</v>
      </c>
      <c r="F262" s="293" t="s">
        <v>370</v>
      </c>
      <c r="G262" s="293" t="s">
        <v>293</v>
      </c>
      <c r="H262" s="293" t="s">
        <v>2205</v>
      </c>
      <c r="I262" s="293" t="s">
        <v>417</v>
      </c>
      <c r="J262" s="293" t="s">
        <v>287</v>
      </c>
      <c r="K262" s="294">
        <v>44938</v>
      </c>
      <c r="L262" s="294">
        <v>44938</v>
      </c>
      <c r="M262" s="293" t="s">
        <v>348</v>
      </c>
      <c r="N262" s="295">
        <v>6946.92</v>
      </c>
      <c r="O262" s="293" t="s">
        <v>287</v>
      </c>
      <c r="P262" s="293" t="s">
        <v>356</v>
      </c>
      <c r="Q262" s="293" t="s">
        <v>287</v>
      </c>
      <c r="R262" s="293" t="s">
        <v>418</v>
      </c>
      <c r="S262" s="293" t="s">
        <v>1029</v>
      </c>
      <c r="T262" s="293" t="s">
        <v>287</v>
      </c>
      <c r="U262" s="293" t="s">
        <v>1686</v>
      </c>
    </row>
    <row r="263" spans="1:21">
      <c r="A263" s="292" t="s">
        <v>287</v>
      </c>
      <c r="B263" s="293" t="s">
        <v>288</v>
      </c>
      <c r="C263" s="293" t="s">
        <v>1683</v>
      </c>
      <c r="D263" s="293" t="s">
        <v>2206</v>
      </c>
      <c r="E263" s="293" t="s">
        <v>410</v>
      </c>
      <c r="F263" s="293" t="s">
        <v>370</v>
      </c>
      <c r="G263" s="293" t="s">
        <v>293</v>
      </c>
      <c r="H263" s="293" t="s">
        <v>2207</v>
      </c>
      <c r="I263" s="293" t="s">
        <v>417</v>
      </c>
      <c r="J263" s="293" t="s">
        <v>287</v>
      </c>
      <c r="K263" s="294">
        <v>44938</v>
      </c>
      <c r="L263" s="294">
        <v>44938</v>
      </c>
      <c r="M263" s="293" t="s">
        <v>348</v>
      </c>
      <c r="N263" s="295">
        <v>23783.02</v>
      </c>
      <c r="O263" s="293" t="s">
        <v>287</v>
      </c>
      <c r="P263" s="293" t="s">
        <v>356</v>
      </c>
      <c r="Q263" s="293" t="s">
        <v>287</v>
      </c>
      <c r="R263" s="293" t="s">
        <v>418</v>
      </c>
      <c r="S263" s="293" t="s">
        <v>1029</v>
      </c>
      <c r="T263" s="293" t="s">
        <v>287</v>
      </c>
      <c r="U263" s="293" t="s">
        <v>1686</v>
      </c>
    </row>
    <row r="264" spans="1:21">
      <c r="A264" s="292" t="s">
        <v>287</v>
      </c>
      <c r="B264" s="293" t="s">
        <v>288</v>
      </c>
      <c r="C264" s="293" t="s">
        <v>1683</v>
      </c>
      <c r="D264" s="293" t="s">
        <v>2208</v>
      </c>
      <c r="E264" s="293" t="s">
        <v>410</v>
      </c>
      <c r="F264" s="293" t="s">
        <v>370</v>
      </c>
      <c r="G264" s="293" t="s">
        <v>293</v>
      </c>
      <c r="H264" s="293" t="s">
        <v>2209</v>
      </c>
      <c r="I264" s="293" t="s">
        <v>417</v>
      </c>
      <c r="J264" s="293" t="s">
        <v>287</v>
      </c>
      <c r="K264" s="294">
        <v>44938</v>
      </c>
      <c r="L264" s="294">
        <v>44938</v>
      </c>
      <c r="M264" s="293" t="s">
        <v>348</v>
      </c>
      <c r="N264" s="295">
        <v>1039.52</v>
      </c>
      <c r="O264" s="293" t="s">
        <v>287</v>
      </c>
      <c r="P264" s="293" t="s">
        <v>356</v>
      </c>
      <c r="Q264" s="293" t="s">
        <v>287</v>
      </c>
      <c r="R264" s="293" t="s">
        <v>418</v>
      </c>
      <c r="S264" s="293" t="s">
        <v>1029</v>
      </c>
      <c r="T264" s="293" t="s">
        <v>287</v>
      </c>
      <c r="U264" s="293" t="s">
        <v>1686</v>
      </c>
    </row>
    <row r="265" spans="1:21">
      <c r="A265" s="292" t="s">
        <v>287</v>
      </c>
      <c r="B265" s="293" t="s">
        <v>288</v>
      </c>
      <c r="C265" s="293" t="s">
        <v>1683</v>
      </c>
      <c r="D265" s="293" t="s">
        <v>2210</v>
      </c>
      <c r="E265" s="293" t="s">
        <v>410</v>
      </c>
      <c r="F265" s="293" t="s">
        <v>370</v>
      </c>
      <c r="G265" s="293" t="s">
        <v>293</v>
      </c>
      <c r="H265" s="293" t="s">
        <v>2211</v>
      </c>
      <c r="I265" s="293" t="s">
        <v>417</v>
      </c>
      <c r="J265" s="293" t="s">
        <v>287</v>
      </c>
      <c r="K265" s="294">
        <v>44938</v>
      </c>
      <c r="L265" s="294">
        <v>44938</v>
      </c>
      <c r="M265" s="293" t="s">
        <v>348</v>
      </c>
      <c r="N265" s="295">
        <v>3631.85</v>
      </c>
      <c r="O265" s="293" t="s">
        <v>287</v>
      </c>
      <c r="P265" s="293" t="s">
        <v>356</v>
      </c>
      <c r="Q265" s="293" t="s">
        <v>287</v>
      </c>
      <c r="R265" s="293" t="s">
        <v>418</v>
      </c>
      <c r="S265" s="293" t="s">
        <v>1029</v>
      </c>
      <c r="T265" s="293" t="s">
        <v>287</v>
      </c>
      <c r="U265" s="293" t="s">
        <v>1686</v>
      </c>
    </row>
    <row r="266" spans="1:21">
      <c r="A266" s="292" t="s">
        <v>287</v>
      </c>
      <c r="B266" s="293" t="s">
        <v>288</v>
      </c>
      <c r="C266" s="293" t="s">
        <v>1683</v>
      </c>
      <c r="D266" s="293" t="s">
        <v>2212</v>
      </c>
      <c r="E266" s="293" t="s">
        <v>410</v>
      </c>
      <c r="F266" s="293" t="s">
        <v>370</v>
      </c>
      <c r="G266" s="293" t="s">
        <v>293</v>
      </c>
      <c r="H266" s="293" t="s">
        <v>2213</v>
      </c>
      <c r="I266" s="293" t="s">
        <v>417</v>
      </c>
      <c r="J266" s="293" t="s">
        <v>287</v>
      </c>
      <c r="K266" s="294">
        <v>44938</v>
      </c>
      <c r="L266" s="294">
        <v>44938</v>
      </c>
      <c r="M266" s="293" t="s">
        <v>348</v>
      </c>
      <c r="N266" s="295">
        <v>9774.76</v>
      </c>
      <c r="O266" s="293" t="s">
        <v>287</v>
      </c>
      <c r="P266" s="293" t="s">
        <v>356</v>
      </c>
      <c r="Q266" s="293" t="s">
        <v>287</v>
      </c>
      <c r="R266" s="293" t="s">
        <v>418</v>
      </c>
      <c r="S266" s="293" t="s">
        <v>1029</v>
      </c>
      <c r="T266" s="293" t="s">
        <v>287</v>
      </c>
      <c r="U266" s="293" t="s">
        <v>1686</v>
      </c>
    </row>
    <row r="267" spans="1:21">
      <c r="A267" s="292" t="s">
        <v>287</v>
      </c>
      <c r="B267" s="293" t="s">
        <v>288</v>
      </c>
      <c r="C267" s="293" t="s">
        <v>1683</v>
      </c>
      <c r="D267" s="293" t="s">
        <v>2214</v>
      </c>
      <c r="E267" s="293" t="s">
        <v>410</v>
      </c>
      <c r="F267" s="293" t="s">
        <v>370</v>
      </c>
      <c r="G267" s="293" t="s">
        <v>293</v>
      </c>
      <c r="H267" s="293" t="s">
        <v>2215</v>
      </c>
      <c r="I267" s="293" t="s">
        <v>417</v>
      </c>
      <c r="J267" s="293" t="s">
        <v>287</v>
      </c>
      <c r="K267" s="294">
        <v>44938</v>
      </c>
      <c r="L267" s="294">
        <v>44938</v>
      </c>
      <c r="M267" s="293" t="s">
        <v>348</v>
      </c>
      <c r="N267" s="295">
        <v>13916.4</v>
      </c>
      <c r="O267" s="293" t="s">
        <v>287</v>
      </c>
      <c r="P267" s="293" t="s">
        <v>356</v>
      </c>
      <c r="Q267" s="293" t="s">
        <v>287</v>
      </c>
      <c r="R267" s="293" t="s">
        <v>418</v>
      </c>
      <c r="S267" s="293" t="s">
        <v>1029</v>
      </c>
      <c r="T267" s="293" t="s">
        <v>287</v>
      </c>
      <c r="U267" s="293" t="s">
        <v>1686</v>
      </c>
    </row>
    <row r="268" spans="1:21">
      <c r="A268" s="292" t="s">
        <v>287</v>
      </c>
      <c r="B268" s="293" t="s">
        <v>288</v>
      </c>
      <c r="C268" s="293" t="s">
        <v>1683</v>
      </c>
      <c r="D268" s="293" t="s">
        <v>2216</v>
      </c>
      <c r="E268" s="293" t="s">
        <v>410</v>
      </c>
      <c r="F268" s="293" t="s">
        <v>370</v>
      </c>
      <c r="G268" s="293" t="s">
        <v>293</v>
      </c>
      <c r="H268" s="293" t="s">
        <v>2217</v>
      </c>
      <c r="I268" s="293" t="s">
        <v>417</v>
      </c>
      <c r="J268" s="293" t="s">
        <v>287</v>
      </c>
      <c r="K268" s="294">
        <v>44938</v>
      </c>
      <c r="L268" s="294">
        <v>44938</v>
      </c>
      <c r="M268" s="293" t="s">
        <v>348</v>
      </c>
      <c r="N268" s="295">
        <v>16965.77</v>
      </c>
      <c r="O268" s="293" t="s">
        <v>287</v>
      </c>
      <c r="P268" s="293" t="s">
        <v>356</v>
      </c>
      <c r="Q268" s="293" t="s">
        <v>287</v>
      </c>
      <c r="R268" s="293" t="s">
        <v>418</v>
      </c>
      <c r="S268" s="293" t="s">
        <v>1029</v>
      </c>
      <c r="T268" s="293" t="s">
        <v>287</v>
      </c>
      <c r="U268" s="293" t="s">
        <v>1686</v>
      </c>
    </row>
    <row r="269" spans="1:21">
      <c r="A269" s="292" t="s">
        <v>287</v>
      </c>
      <c r="B269" s="293" t="s">
        <v>288</v>
      </c>
      <c r="C269" s="293" t="s">
        <v>1683</v>
      </c>
      <c r="D269" s="293" t="s">
        <v>2218</v>
      </c>
      <c r="E269" s="293" t="s">
        <v>410</v>
      </c>
      <c r="F269" s="293" t="s">
        <v>370</v>
      </c>
      <c r="G269" s="293" t="s">
        <v>293</v>
      </c>
      <c r="H269" s="293" t="s">
        <v>2219</v>
      </c>
      <c r="I269" s="293" t="s">
        <v>417</v>
      </c>
      <c r="J269" s="293" t="s">
        <v>287</v>
      </c>
      <c r="K269" s="294">
        <v>44938</v>
      </c>
      <c r="L269" s="294">
        <v>44938</v>
      </c>
      <c r="M269" s="293" t="s">
        <v>348</v>
      </c>
      <c r="N269" s="295">
        <v>4120.5</v>
      </c>
      <c r="O269" s="293" t="s">
        <v>287</v>
      </c>
      <c r="P269" s="293" t="s">
        <v>356</v>
      </c>
      <c r="Q269" s="293" t="s">
        <v>287</v>
      </c>
      <c r="R269" s="293" t="s">
        <v>418</v>
      </c>
      <c r="S269" s="293" t="s">
        <v>1029</v>
      </c>
      <c r="T269" s="293" t="s">
        <v>287</v>
      </c>
      <c r="U269" s="293" t="s">
        <v>1686</v>
      </c>
    </row>
    <row r="270" spans="1:21">
      <c r="A270" s="292" t="s">
        <v>287</v>
      </c>
      <c r="B270" s="293" t="s">
        <v>288</v>
      </c>
      <c r="C270" s="293" t="s">
        <v>1683</v>
      </c>
      <c r="D270" s="293" t="s">
        <v>2220</v>
      </c>
      <c r="E270" s="293" t="s">
        <v>410</v>
      </c>
      <c r="F270" s="293" t="s">
        <v>370</v>
      </c>
      <c r="G270" s="293" t="s">
        <v>293</v>
      </c>
      <c r="H270" s="293" t="s">
        <v>2221</v>
      </c>
      <c r="I270" s="293" t="s">
        <v>417</v>
      </c>
      <c r="J270" s="293" t="s">
        <v>287</v>
      </c>
      <c r="K270" s="294">
        <v>44938</v>
      </c>
      <c r="L270" s="294">
        <v>44938</v>
      </c>
      <c r="M270" s="293" t="s">
        <v>348</v>
      </c>
      <c r="N270" s="295">
        <v>3583.76</v>
      </c>
      <c r="O270" s="293" t="s">
        <v>287</v>
      </c>
      <c r="P270" s="293" t="s">
        <v>356</v>
      </c>
      <c r="Q270" s="293" t="s">
        <v>287</v>
      </c>
      <c r="R270" s="293" t="s">
        <v>418</v>
      </c>
      <c r="S270" s="293" t="s">
        <v>1029</v>
      </c>
      <c r="T270" s="293" t="s">
        <v>287</v>
      </c>
      <c r="U270" s="293" t="s">
        <v>1686</v>
      </c>
    </row>
    <row r="271" spans="1:21">
      <c r="A271" s="292" t="s">
        <v>287</v>
      </c>
      <c r="B271" s="293" t="s">
        <v>288</v>
      </c>
      <c r="C271" s="293" t="s">
        <v>1683</v>
      </c>
      <c r="D271" s="293" t="s">
        <v>2222</v>
      </c>
      <c r="E271" s="293" t="s">
        <v>410</v>
      </c>
      <c r="F271" s="293" t="s">
        <v>370</v>
      </c>
      <c r="G271" s="293" t="s">
        <v>293</v>
      </c>
      <c r="H271" s="293" t="s">
        <v>2223</v>
      </c>
      <c r="I271" s="293" t="s">
        <v>417</v>
      </c>
      <c r="J271" s="293" t="s">
        <v>287</v>
      </c>
      <c r="K271" s="294">
        <v>44938</v>
      </c>
      <c r="L271" s="294">
        <v>44938</v>
      </c>
      <c r="M271" s="293" t="s">
        <v>348</v>
      </c>
      <c r="N271" s="295">
        <v>5683.28</v>
      </c>
      <c r="O271" s="293" t="s">
        <v>287</v>
      </c>
      <c r="P271" s="293" t="s">
        <v>356</v>
      </c>
      <c r="Q271" s="293" t="s">
        <v>287</v>
      </c>
      <c r="R271" s="293" t="s">
        <v>418</v>
      </c>
      <c r="S271" s="293" t="s">
        <v>1029</v>
      </c>
      <c r="T271" s="293" t="s">
        <v>287</v>
      </c>
      <c r="U271" s="293" t="s">
        <v>1686</v>
      </c>
    </row>
    <row r="272" spans="1:21">
      <c r="A272" s="292" t="s">
        <v>287</v>
      </c>
      <c r="B272" s="293" t="s">
        <v>288</v>
      </c>
      <c r="C272" s="293" t="s">
        <v>1683</v>
      </c>
      <c r="D272" s="293" t="s">
        <v>2224</v>
      </c>
      <c r="E272" s="293" t="s">
        <v>410</v>
      </c>
      <c r="F272" s="293" t="s">
        <v>370</v>
      </c>
      <c r="G272" s="293" t="s">
        <v>293</v>
      </c>
      <c r="H272" s="293" t="s">
        <v>2225</v>
      </c>
      <c r="I272" s="293" t="s">
        <v>417</v>
      </c>
      <c r="J272" s="293" t="s">
        <v>287</v>
      </c>
      <c r="K272" s="294">
        <v>44938</v>
      </c>
      <c r="L272" s="294">
        <v>44938</v>
      </c>
      <c r="M272" s="293" t="s">
        <v>348</v>
      </c>
      <c r="N272" s="295">
        <v>29586.89</v>
      </c>
      <c r="O272" s="293" t="s">
        <v>287</v>
      </c>
      <c r="P272" s="293" t="s">
        <v>356</v>
      </c>
      <c r="Q272" s="293" t="s">
        <v>287</v>
      </c>
      <c r="R272" s="293" t="s">
        <v>418</v>
      </c>
      <c r="S272" s="293" t="s">
        <v>1029</v>
      </c>
      <c r="T272" s="293" t="s">
        <v>287</v>
      </c>
      <c r="U272" s="293" t="s">
        <v>1686</v>
      </c>
    </row>
    <row r="273" spans="1:21">
      <c r="A273" s="292" t="s">
        <v>287</v>
      </c>
      <c r="B273" s="293" t="s">
        <v>288</v>
      </c>
      <c r="C273" s="293" t="s">
        <v>2226</v>
      </c>
      <c r="D273" s="293" t="s">
        <v>2227</v>
      </c>
      <c r="E273" s="293" t="s">
        <v>410</v>
      </c>
      <c r="F273" s="293" t="s">
        <v>370</v>
      </c>
      <c r="G273" s="293" t="s">
        <v>293</v>
      </c>
      <c r="H273" s="293" t="s">
        <v>2228</v>
      </c>
      <c r="I273" s="293" t="s">
        <v>417</v>
      </c>
      <c r="J273" s="293" t="s">
        <v>287</v>
      </c>
      <c r="K273" s="294">
        <v>44950</v>
      </c>
      <c r="L273" s="294">
        <v>44950</v>
      </c>
      <c r="M273" s="293" t="s">
        <v>348</v>
      </c>
      <c r="N273" s="295">
        <v>43.6</v>
      </c>
      <c r="O273" s="293" t="s">
        <v>287</v>
      </c>
      <c r="P273" s="293" t="s">
        <v>356</v>
      </c>
      <c r="Q273" s="293" t="s">
        <v>287</v>
      </c>
      <c r="R273" s="293" t="s">
        <v>418</v>
      </c>
      <c r="S273" s="293" t="s">
        <v>1029</v>
      </c>
      <c r="T273" s="293" t="s">
        <v>287</v>
      </c>
      <c r="U273" s="293" t="s">
        <v>1693</v>
      </c>
    </row>
    <row r="274" spans="1:21">
      <c r="A274" s="292" t="s">
        <v>287</v>
      </c>
      <c r="B274" s="293" t="s">
        <v>288</v>
      </c>
      <c r="C274" s="293" t="s">
        <v>1683</v>
      </c>
      <c r="D274" s="293" t="s">
        <v>2229</v>
      </c>
      <c r="E274" s="293" t="s">
        <v>410</v>
      </c>
      <c r="F274" s="293" t="s">
        <v>370</v>
      </c>
      <c r="G274" s="293" t="s">
        <v>293</v>
      </c>
      <c r="H274" s="293" t="s">
        <v>2230</v>
      </c>
      <c r="I274" s="293" t="s">
        <v>417</v>
      </c>
      <c r="J274" s="293" t="s">
        <v>287</v>
      </c>
      <c r="K274" s="294">
        <v>44938</v>
      </c>
      <c r="L274" s="294">
        <v>44938</v>
      </c>
      <c r="M274" s="293" t="s">
        <v>348</v>
      </c>
      <c r="N274" s="295">
        <v>1105.3900000000001</v>
      </c>
      <c r="O274" s="293" t="s">
        <v>287</v>
      </c>
      <c r="P274" s="293" t="s">
        <v>356</v>
      </c>
      <c r="Q274" s="293" t="s">
        <v>287</v>
      </c>
      <c r="R274" s="293" t="s">
        <v>418</v>
      </c>
      <c r="S274" s="293" t="s">
        <v>1029</v>
      </c>
      <c r="T274" s="293" t="s">
        <v>287</v>
      </c>
      <c r="U274" s="293" t="s">
        <v>1686</v>
      </c>
    </row>
    <row r="275" spans="1:21">
      <c r="A275" s="292" t="s">
        <v>287</v>
      </c>
      <c r="B275" s="293" t="s">
        <v>288</v>
      </c>
      <c r="C275" s="293" t="s">
        <v>1683</v>
      </c>
      <c r="D275" s="293" t="s">
        <v>2231</v>
      </c>
      <c r="E275" s="293" t="s">
        <v>410</v>
      </c>
      <c r="F275" s="293" t="s">
        <v>370</v>
      </c>
      <c r="G275" s="293" t="s">
        <v>293</v>
      </c>
      <c r="H275" s="293" t="s">
        <v>2232</v>
      </c>
      <c r="I275" s="293" t="s">
        <v>417</v>
      </c>
      <c r="J275" s="293" t="s">
        <v>287</v>
      </c>
      <c r="K275" s="294">
        <v>44938</v>
      </c>
      <c r="L275" s="294">
        <v>44938</v>
      </c>
      <c r="M275" s="293" t="s">
        <v>348</v>
      </c>
      <c r="N275" s="295">
        <v>772.23</v>
      </c>
      <c r="O275" s="293" t="s">
        <v>287</v>
      </c>
      <c r="P275" s="293" t="s">
        <v>356</v>
      </c>
      <c r="Q275" s="293" t="s">
        <v>287</v>
      </c>
      <c r="R275" s="293" t="s">
        <v>418</v>
      </c>
      <c r="S275" s="293" t="s">
        <v>1029</v>
      </c>
      <c r="T275" s="293" t="s">
        <v>287</v>
      </c>
      <c r="U275" s="293" t="s">
        <v>1686</v>
      </c>
    </row>
    <row r="276" spans="1:21">
      <c r="A276" s="292" t="s">
        <v>287</v>
      </c>
      <c r="B276" s="293" t="s">
        <v>288</v>
      </c>
      <c r="C276" s="293" t="s">
        <v>1683</v>
      </c>
      <c r="D276" s="293" t="s">
        <v>2233</v>
      </c>
      <c r="E276" s="293" t="s">
        <v>410</v>
      </c>
      <c r="F276" s="293" t="s">
        <v>370</v>
      </c>
      <c r="G276" s="293" t="s">
        <v>293</v>
      </c>
      <c r="H276" s="293" t="s">
        <v>2234</v>
      </c>
      <c r="I276" s="293" t="s">
        <v>417</v>
      </c>
      <c r="J276" s="293" t="s">
        <v>287</v>
      </c>
      <c r="K276" s="294">
        <v>44938</v>
      </c>
      <c r="L276" s="294">
        <v>44938</v>
      </c>
      <c r="M276" s="293" t="s">
        <v>348</v>
      </c>
      <c r="N276" s="295">
        <v>7653.75</v>
      </c>
      <c r="O276" s="293" t="s">
        <v>287</v>
      </c>
      <c r="P276" s="293" t="s">
        <v>356</v>
      </c>
      <c r="Q276" s="293" t="s">
        <v>287</v>
      </c>
      <c r="R276" s="293" t="s">
        <v>418</v>
      </c>
      <c r="S276" s="293" t="s">
        <v>1029</v>
      </c>
      <c r="T276" s="293" t="s">
        <v>287</v>
      </c>
      <c r="U276" s="293" t="s">
        <v>1686</v>
      </c>
    </row>
    <row r="277" spans="1:21">
      <c r="A277" s="292" t="s">
        <v>287</v>
      </c>
      <c r="B277" s="293" t="s">
        <v>288</v>
      </c>
      <c r="C277" s="293" t="s">
        <v>1683</v>
      </c>
      <c r="D277" s="293" t="s">
        <v>2235</v>
      </c>
      <c r="E277" s="293" t="s">
        <v>410</v>
      </c>
      <c r="F277" s="293" t="s">
        <v>370</v>
      </c>
      <c r="G277" s="293" t="s">
        <v>293</v>
      </c>
      <c r="H277" s="293" t="s">
        <v>2236</v>
      </c>
      <c r="I277" s="293" t="s">
        <v>417</v>
      </c>
      <c r="J277" s="293" t="s">
        <v>287</v>
      </c>
      <c r="K277" s="294">
        <v>44938</v>
      </c>
      <c r="L277" s="294">
        <v>44938</v>
      </c>
      <c r="M277" s="293" t="s">
        <v>348</v>
      </c>
      <c r="N277" s="295">
        <v>4021.16</v>
      </c>
      <c r="O277" s="293" t="s">
        <v>287</v>
      </c>
      <c r="P277" s="293" t="s">
        <v>356</v>
      </c>
      <c r="Q277" s="293" t="s">
        <v>287</v>
      </c>
      <c r="R277" s="293" t="s">
        <v>418</v>
      </c>
      <c r="S277" s="293" t="s">
        <v>1029</v>
      </c>
      <c r="T277" s="293" t="s">
        <v>287</v>
      </c>
      <c r="U277" s="293" t="s">
        <v>1686</v>
      </c>
    </row>
    <row r="278" spans="1:21">
      <c r="A278" s="292" t="s">
        <v>287</v>
      </c>
      <c r="B278" s="293" t="s">
        <v>288</v>
      </c>
      <c r="C278" s="293" t="s">
        <v>1683</v>
      </c>
      <c r="D278" s="293" t="s">
        <v>2237</v>
      </c>
      <c r="E278" s="293" t="s">
        <v>410</v>
      </c>
      <c r="F278" s="293" t="s">
        <v>370</v>
      </c>
      <c r="G278" s="293" t="s">
        <v>293</v>
      </c>
      <c r="H278" s="293" t="s">
        <v>2238</v>
      </c>
      <c r="I278" s="293" t="s">
        <v>417</v>
      </c>
      <c r="J278" s="293" t="s">
        <v>287</v>
      </c>
      <c r="K278" s="294">
        <v>44938</v>
      </c>
      <c r="L278" s="294">
        <v>44938</v>
      </c>
      <c r="M278" s="293" t="s">
        <v>348</v>
      </c>
      <c r="N278" s="295">
        <v>9017.6299999999992</v>
      </c>
      <c r="O278" s="293" t="s">
        <v>287</v>
      </c>
      <c r="P278" s="293" t="s">
        <v>356</v>
      </c>
      <c r="Q278" s="293" t="s">
        <v>287</v>
      </c>
      <c r="R278" s="293" t="s">
        <v>418</v>
      </c>
      <c r="S278" s="293" t="s">
        <v>1029</v>
      </c>
      <c r="T278" s="293" t="s">
        <v>287</v>
      </c>
      <c r="U278" s="293" t="s">
        <v>1686</v>
      </c>
    </row>
    <row r="279" spans="1:21">
      <c r="A279" s="292" t="s">
        <v>287</v>
      </c>
      <c r="B279" s="293" t="s">
        <v>288</v>
      </c>
      <c r="C279" s="293" t="s">
        <v>1683</v>
      </c>
      <c r="D279" s="293" t="s">
        <v>2239</v>
      </c>
      <c r="E279" s="293" t="s">
        <v>410</v>
      </c>
      <c r="F279" s="293" t="s">
        <v>370</v>
      </c>
      <c r="G279" s="293" t="s">
        <v>293</v>
      </c>
      <c r="H279" s="293" t="s">
        <v>2240</v>
      </c>
      <c r="I279" s="293" t="s">
        <v>417</v>
      </c>
      <c r="J279" s="293" t="s">
        <v>287</v>
      </c>
      <c r="K279" s="294">
        <v>44938</v>
      </c>
      <c r="L279" s="294">
        <v>44938</v>
      </c>
      <c r="M279" s="293" t="s">
        <v>348</v>
      </c>
      <c r="N279" s="295">
        <v>882.18</v>
      </c>
      <c r="O279" s="293" t="s">
        <v>287</v>
      </c>
      <c r="P279" s="293" t="s">
        <v>356</v>
      </c>
      <c r="Q279" s="293" t="s">
        <v>287</v>
      </c>
      <c r="R279" s="293" t="s">
        <v>418</v>
      </c>
      <c r="S279" s="293" t="s">
        <v>1029</v>
      </c>
      <c r="T279" s="293" t="s">
        <v>287</v>
      </c>
      <c r="U279" s="293" t="s">
        <v>1686</v>
      </c>
    </row>
    <row r="280" spans="1:21">
      <c r="A280" s="292" t="s">
        <v>287</v>
      </c>
      <c r="B280" s="293" t="s">
        <v>288</v>
      </c>
      <c r="C280" s="293" t="s">
        <v>1683</v>
      </c>
      <c r="D280" s="293" t="s">
        <v>2241</v>
      </c>
      <c r="E280" s="293" t="s">
        <v>410</v>
      </c>
      <c r="F280" s="293" t="s">
        <v>370</v>
      </c>
      <c r="G280" s="293" t="s">
        <v>293</v>
      </c>
      <c r="H280" s="293" t="s">
        <v>2242</v>
      </c>
      <c r="I280" s="293" t="s">
        <v>417</v>
      </c>
      <c r="J280" s="293" t="s">
        <v>287</v>
      </c>
      <c r="K280" s="294">
        <v>44938</v>
      </c>
      <c r="L280" s="294">
        <v>44938</v>
      </c>
      <c r="M280" s="293" t="s">
        <v>348</v>
      </c>
      <c r="N280" s="295">
        <v>1587.85</v>
      </c>
      <c r="O280" s="293" t="s">
        <v>287</v>
      </c>
      <c r="P280" s="293" t="s">
        <v>356</v>
      </c>
      <c r="Q280" s="293" t="s">
        <v>287</v>
      </c>
      <c r="R280" s="293" t="s">
        <v>418</v>
      </c>
      <c r="S280" s="293" t="s">
        <v>1029</v>
      </c>
      <c r="T280" s="293" t="s">
        <v>287</v>
      </c>
      <c r="U280" s="293" t="s">
        <v>1686</v>
      </c>
    </row>
    <row r="281" spans="1:21">
      <c r="A281" s="292" t="s">
        <v>287</v>
      </c>
      <c r="B281" s="293" t="s">
        <v>288</v>
      </c>
      <c r="C281" s="293" t="s">
        <v>1683</v>
      </c>
      <c r="D281" s="293" t="s">
        <v>2243</v>
      </c>
      <c r="E281" s="293" t="s">
        <v>410</v>
      </c>
      <c r="F281" s="293" t="s">
        <v>370</v>
      </c>
      <c r="G281" s="293" t="s">
        <v>293</v>
      </c>
      <c r="H281" s="293" t="s">
        <v>2244</v>
      </c>
      <c r="I281" s="293" t="s">
        <v>417</v>
      </c>
      <c r="J281" s="293" t="s">
        <v>287</v>
      </c>
      <c r="K281" s="294">
        <v>44938</v>
      </c>
      <c r="L281" s="294">
        <v>44938</v>
      </c>
      <c r="M281" s="293" t="s">
        <v>348</v>
      </c>
      <c r="N281" s="295">
        <v>4150.1899999999996</v>
      </c>
      <c r="O281" s="293" t="s">
        <v>287</v>
      </c>
      <c r="P281" s="293" t="s">
        <v>356</v>
      </c>
      <c r="Q281" s="293" t="s">
        <v>287</v>
      </c>
      <c r="R281" s="293" t="s">
        <v>418</v>
      </c>
      <c r="S281" s="293" t="s">
        <v>1029</v>
      </c>
      <c r="T281" s="293" t="s">
        <v>287</v>
      </c>
      <c r="U281" s="293" t="s">
        <v>1686</v>
      </c>
    </row>
    <row r="282" spans="1:21">
      <c r="A282" s="292" t="s">
        <v>287</v>
      </c>
      <c r="B282" s="293" t="s">
        <v>288</v>
      </c>
      <c r="C282" s="293" t="s">
        <v>1683</v>
      </c>
      <c r="D282" s="293" t="s">
        <v>2245</v>
      </c>
      <c r="E282" s="293" t="s">
        <v>410</v>
      </c>
      <c r="F282" s="293" t="s">
        <v>370</v>
      </c>
      <c r="G282" s="293" t="s">
        <v>293</v>
      </c>
      <c r="H282" s="293" t="s">
        <v>2246</v>
      </c>
      <c r="I282" s="293" t="s">
        <v>417</v>
      </c>
      <c r="J282" s="293" t="s">
        <v>287</v>
      </c>
      <c r="K282" s="294">
        <v>44938</v>
      </c>
      <c r="L282" s="294">
        <v>44938</v>
      </c>
      <c r="M282" s="293" t="s">
        <v>348</v>
      </c>
      <c r="N282" s="295">
        <v>2521.52</v>
      </c>
      <c r="O282" s="293" t="s">
        <v>287</v>
      </c>
      <c r="P282" s="293" t="s">
        <v>356</v>
      </c>
      <c r="Q282" s="293" t="s">
        <v>287</v>
      </c>
      <c r="R282" s="293" t="s">
        <v>418</v>
      </c>
      <c r="S282" s="293" t="s">
        <v>1029</v>
      </c>
      <c r="T282" s="293" t="s">
        <v>287</v>
      </c>
      <c r="U282" s="293" t="s">
        <v>1686</v>
      </c>
    </row>
    <row r="283" spans="1:21">
      <c r="A283" s="292" t="s">
        <v>287</v>
      </c>
      <c r="B283" s="293" t="s">
        <v>288</v>
      </c>
      <c r="C283" s="293" t="s">
        <v>1683</v>
      </c>
      <c r="D283" s="293" t="s">
        <v>2247</v>
      </c>
      <c r="E283" s="293" t="s">
        <v>410</v>
      </c>
      <c r="F283" s="293" t="s">
        <v>370</v>
      </c>
      <c r="G283" s="293" t="s">
        <v>293</v>
      </c>
      <c r="H283" s="293" t="s">
        <v>2248</v>
      </c>
      <c r="I283" s="293" t="s">
        <v>417</v>
      </c>
      <c r="J283" s="293" t="s">
        <v>287</v>
      </c>
      <c r="K283" s="294">
        <v>44938</v>
      </c>
      <c r="L283" s="294">
        <v>44938</v>
      </c>
      <c r="M283" s="293" t="s">
        <v>348</v>
      </c>
      <c r="N283" s="295">
        <v>9732.26</v>
      </c>
      <c r="O283" s="293" t="s">
        <v>287</v>
      </c>
      <c r="P283" s="293" t="s">
        <v>356</v>
      </c>
      <c r="Q283" s="293" t="s">
        <v>287</v>
      </c>
      <c r="R283" s="293" t="s">
        <v>418</v>
      </c>
      <c r="S283" s="293" t="s">
        <v>1029</v>
      </c>
      <c r="T283" s="293" t="s">
        <v>287</v>
      </c>
      <c r="U283" s="293" t="s">
        <v>1686</v>
      </c>
    </row>
    <row r="284" spans="1:21">
      <c r="A284" s="292" t="s">
        <v>287</v>
      </c>
      <c r="B284" s="293" t="s">
        <v>288</v>
      </c>
      <c r="C284" s="293" t="s">
        <v>1683</v>
      </c>
      <c r="D284" s="293" t="s">
        <v>2249</v>
      </c>
      <c r="E284" s="293" t="s">
        <v>410</v>
      </c>
      <c r="F284" s="293" t="s">
        <v>370</v>
      </c>
      <c r="G284" s="293" t="s">
        <v>293</v>
      </c>
      <c r="H284" s="293" t="s">
        <v>2250</v>
      </c>
      <c r="I284" s="293" t="s">
        <v>417</v>
      </c>
      <c r="J284" s="293" t="s">
        <v>287</v>
      </c>
      <c r="K284" s="294">
        <v>44938</v>
      </c>
      <c r="L284" s="294">
        <v>44938</v>
      </c>
      <c r="M284" s="293" t="s">
        <v>348</v>
      </c>
      <c r="N284" s="295">
        <v>24180.58</v>
      </c>
      <c r="O284" s="293" t="s">
        <v>287</v>
      </c>
      <c r="P284" s="293" t="s">
        <v>356</v>
      </c>
      <c r="Q284" s="293" t="s">
        <v>287</v>
      </c>
      <c r="R284" s="293" t="s">
        <v>418</v>
      </c>
      <c r="S284" s="293" t="s">
        <v>1029</v>
      </c>
      <c r="T284" s="293" t="s">
        <v>287</v>
      </c>
      <c r="U284" s="293" t="s">
        <v>1686</v>
      </c>
    </row>
    <row r="285" spans="1:21">
      <c r="A285" s="292" t="s">
        <v>287</v>
      </c>
      <c r="B285" s="293" t="s">
        <v>288</v>
      </c>
      <c r="C285" s="293" t="s">
        <v>1683</v>
      </c>
      <c r="D285" s="293" t="s">
        <v>2251</v>
      </c>
      <c r="E285" s="293" t="s">
        <v>410</v>
      </c>
      <c r="F285" s="293" t="s">
        <v>370</v>
      </c>
      <c r="G285" s="293" t="s">
        <v>293</v>
      </c>
      <c r="H285" s="293" t="s">
        <v>2252</v>
      </c>
      <c r="I285" s="293" t="s">
        <v>417</v>
      </c>
      <c r="J285" s="293" t="s">
        <v>287</v>
      </c>
      <c r="K285" s="294">
        <v>44938</v>
      </c>
      <c r="L285" s="294">
        <v>44938</v>
      </c>
      <c r="M285" s="293" t="s">
        <v>348</v>
      </c>
      <c r="N285" s="295">
        <v>6303.8</v>
      </c>
      <c r="O285" s="293" t="s">
        <v>287</v>
      </c>
      <c r="P285" s="293" t="s">
        <v>356</v>
      </c>
      <c r="Q285" s="293" t="s">
        <v>287</v>
      </c>
      <c r="R285" s="293" t="s">
        <v>418</v>
      </c>
      <c r="S285" s="293" t="s">
        <v>1029</v>
      </c>
      <c r="T285" s="293" t="s">
        <v>287</v>
      </c>
      <c r="U285" s="293" t="s">
        <v>1686</v>
      </c>
    </row>
    <row r="286" spans="1:21">
      <c r="A286" s="292" t="s">
        <v>287</v>
      </c>
      <c r="B286" s="293" t="s">
        <v>288</v>
      </c>
      <c r="C286" s="293" t="s">
        <v>1683</v>
      </c>
      <c r="D286" s="293" t="s">
        <v>2253</v>
      </c>
      <c r="E286" s="293" t="s">
        <v>410</v>
      </c>
      <c r="F286" s="293" t="s">
        <v>370</v>
      </c>
      <c r="G286" s="293" t="s">
        <v>293</v>
      </c>
      <c r="H286" s="293" t="s">
        <v>2254</v>
      </c>
      <c r="I286" s="293" t="s">
        <v>417</v>
      </c>
      <c r="J286" s="293" t="s">
        <v>287</v>
      </c>
      <c r="K286" s="294">
        <v>44938</v>
      </c>
      <c r="L286" s="294">
        <v>44938</v>
      </c>
      <c r="M286" s="293" t="s">
        <v>348</v>
      </c>
      <c r="N286" s="295">
        <v>5428.7</v>
      </c>
      <c r="O286" s="293" t="s">
        <v>287</v>
      </c>
      <c r="P286" s="293" t="s">
        <v>356</v>
      </c>
      <c r="Q286" s="293" t="s">
        <v>287</v>
      </c>
      <c r="R286" s="293" t="s">
        <v>418</v>
      </c>
      <c r="S286" s="293" t="s">
        <v>1029</v>
      </c>
      <c r="T286" s="293" t="s">
        <v>287</v>
      </c>
      <c r="U286" s="293" t="s">
        <v>1686</v>
      </c>
    </row>
    <row r="287" spans="1:21">
      <c r="A287" s="292" t="s">
        <v>287</v>
      </c>
      <c r="B287" s="293" t="s">
        <v>288</v>
      </c>
      <c r="C287" s="293" t="s">
        <v>1683</v>
      </c>
      <c r="D287" s="293" t="s">
        <v>2255</v>
      </c>
      <c r="E287" s="293" t="s">
        <v>410</v>
      </c>
      <c r="F287" s="293" t="s">
        <v>370</v>
      </c>
      <c r="G287" s="293" t="s">
        <v>293</v>
      </c>
      <c r="H287" s="293" t="s">
        <v>2256</v>
      </c>
      <c r="I287" s="293" t="s">
        <v>417</v>
      </c>
      <c r="J287" s="293" t="s">
        <v>287</v>
      </c>
      <c r="K287" s="294">
        <v>44938</v>
      </c>
      <c r="L287" s="294">
        <v>44938</v>
      </c>
      <c r="M287" s="293" t="s">
        <v>348</v>
      </c>
      <c r="N287" s="295">
        <v>4533.41</v>
      </c>
      <c r="O287" s="293" t="s">
        <v>287</v>
      </c>
      <c r="P287" s="293" t="s">
        <v>356</v>
      </c>
      <c r="Q287" s="293" t="s">
        <v>287</v>
      </c>
      <c r="R287" s="293" t="s">
        <v>418</v>
      </c>
      <c r="S287" s="293" t="s">
        <v>1029</v>
      </c>
      <c r="T287" s="293" t="s">
        <v>287</v>
      </c>
      <c r="U287" s="293" t="s">
        <v>1686</v>
      </c>
    </row>
    <row r="288" spans="1:21">
      <c r="A288" s="292" t="s">
        <v>287</v>
      </c>
      <c r="B288" s="293" t="s">
        <v>288</v>
      </c>
      <c r="C288" s="293" t="s">
        <v>1683</v>
      </c>
      <c r="D288" s="293" t="s">
        <v>2257</v>
      </c>
      <c r="E288" s="293" t="s">
        <v>410</v>
      </c>
      <c r="F288" s="293" t="s">
        <v>370</v>
      </c>
      <c r="G288" s="293" t="s">
        <v>293</v>
      </c>
      <c r="H288" s="293" t="s">
        <v>2258</v>
      </c>
      <c r="I288" s="293" t="s">
        <v>417</v>
      </c>
      <c r="J288" s="293" t="s">
        <v>287</v>
      </c>
      <c r="K288" s="294">
        <v>44938</v>
      </c>
      <c r="L288" s="294">
        <v>44938</v>
      </c>
      <c r="M288" s="293" t="s">
        <v>348</v>
      </c>
      <c r="N288" s="295">
        <v>4922.74</v>
      </c>
      <c r="O288" s="293" t="s">
        <v>287</v>
      </c>
      <c r="P288" s="293" t="s">
        <v>356</v>
      </c>
      <c r="Q288" s="293" t="s">
        <v>287</v>
      </c>
      <c r="R288" s="293" t="s">
        <v>418</v>
      </c>
      <c r="S288" s="293" t="s">
        <v>1029</v>
      </c>
      <c r="T288" s="293" t="s">
        <v>287</v>
      </c>
      <c r="U288" s="293" t="s">
        <v>1686</v>
      </c>
    </row>
    <row r="289" spans="1:21">
      <c r="A289" s="292" t="s">
        <v>287</v>
      </c>
      <c r="B289" s="293" t="s">
        <v>288</v>
      </c>
      <c r="C289" s="293" t="s">
        <v>1683</v>
      </c>
      <c r="D289" s="293" t="s">
        <v>2259</v>
      </c>
      <c r="E289" s="293" t="s">
        <v>410</v>
      </c>
      <c r="F289" s="293" t="s">
        <v>370</v>
      </c>
      <c r="G289" s="293" t="s">
        <v>293</v>
      </c>
      <c r="H289" s="293" t="s">
        <v>2260</v>
      </c>
      <c r="I289" s="293" t="s">
        <v>417</v>
      </c>
      <c r="J289" s="293" t="s">
        <v>287</v>
      </c>
      <c r="K289" s="294">
        <v>44938</v>
      </c>
      <c r="L289" s="294">
        <v>44938</v>
      </c>
      <c r="M289" s="293" t="s">
        <v>348</v>
      </c>
      <c r="N289" s="295">
        <v>23871.21</v>
      </c>
      <c r="O289" s="293" t="s">
        <v>287</v>
      </c>
      <c r="P289" s="293" t="s">
        <v>356</v>
      </c>
      <c r="Q289" s="293" t="s">
        <v>287</v>
      </c>
      <c r="R289" s="293" t="s">
        <v>418</v>
      </c>
      <c r="S289" s="293" t="s">
        <v>1029</v>
      </c>
      <c r="T289" s="293" t="s">
        <v>287</v>
      </c>
      <c r="U289" s="293" t="s">
        <v>1686</v>
      </c>
    </row>
    <row r="290" spans="1:21">
      <c r="A290" s="292" t="s">
        <v>287</v>
      </c>
      <c r="B290" s="293" t="s">
        <v>288</v>
      </c>
      <c r="C290" s="293" t="s">
        <v>1683</v>
      </c>
      <c r="D290" s="293" t="s">
        <v>2261</v>
      </c>
      <c r="E290" s="293" t="s">
        <v>410</v>
      </c>
      <c r="F290" s="293" t="s">
        <v>370</v>
      </c>
      <c r="G290" s="293" t="s">
        <v>293</v>
      </c>
      <c r="H290" s="293" t="s">
        <v>2262</v>
      </c>
      <c r="I290" s="293" t="s">
        <v>417</v>
      </c>
      <c r="J290" s="293" t="s">
        <v>287</v>
      </c>
      <c r="K290" s="294">
        <v>44938</v>
      </c>
      <c r="L290" s="294">
        <v>44938</v>
      </c>
      <c r="M290" s="293" t="s">
        <v>348</v>
      </c>
      <c r="N290" s="295">
        <v>17578.63</v>
      </c>
      <c r="O290" s="293" t="s">
        <v>287</v>
      </c>
      <c r="P290" s="293" t="s">
        <v>356</v>
      </c>
      <c r="Q290" s="293" t="s">
        <v>287</v>
      </c>
      <c r="R290" s="293" t="s">
        <v>418</v>
      </c>
      <c r="S290" s="293" t="s">
        <v>1029</v>
      </c>
      <c r="T290" s="293" t="s">
        <v>287</v>
      </c>
      <c r="U290" s="293" t="s">
        <v>1686</v>
      </c>
    </row>
    <row r="291" spans="1:21">
      <c r="A291" s="292" t="s">
        <v>287</v>
      </c>
      <c r="B291" s="293" t="s">
        <v>288</v>
      </c>
      <c r="C291" s="293" t="s">
        <v>1683</v>
      </c>
      <c r="D291" s="293" t="s">
        <v>2263</v>
      </c>
      <c r="E291" s="293" t="s">
        <v>410</v>
      </c>
      <c r="F291" s="293" t="s">
        <v>370</v>
      </c>
      <c r="G291" s="293" t="s">
        <v>293</v>
      </c>
      <c r="H291" s="293" t="s">
        <v>2264</v>
      </c>
      <c r="I291" s="293" t="s">
        <v>417</v>
      </c>
      <c r="J291" s="293" t="s">
        <v>287</v>
      </c>
      <c r="K291" s="294">
        <v>44938</v>
      </c>
      <c r="L291" s="294">
        <v>44938</v>
      </c>
      <c r="M291" s="293" t="s">
        <v>348</v>
      </c>
      <c r="N291" s="295">
        <v>6172.9</v>
      </c>
      <c r="O291" s="293" t="s">
        <v>287</v>
      </c>
      <c r="P291" s="293" t="s">
        <v>356</v>
      </c>
      <c r="Q291" s="293" t="s">
        <v>287</v>
      </c>
      <c r="R291" s="293" t="s">
        <v>418</v>
      </c>
      <c r="S291" s="293" t="s">
        <v>1029</v>
      </c>
      <c r="T291" s="293" t="s">
        <v>287</v>
      </c>
      <c r="U291" s="293" t="s">
        <v>1686</v>
      </c>
    </row>
    <row r="292" spans="1:21">
      <c r="A292" s="292" t="s">
        <v>287</v>
      </c>
      <c r="B292" s="293" t="s">
        <v>288</v>
      </c>
      <c r="C292" s="293" t="s">
        <v>1683</v>
      </c>
      <c r="D292" s="293" t="s">
        <v>2265</v>
      </c>
      <c r="E292" s="293" t="s">
        <v>410</v>
      </c>
      <c r="F292" s="293" t="s">
        <v>370</v>
      </c>
      <c r="G292" s="293" t="s">
        <v>293</v>
      </c>
      <c r="H292" s="293" t="s">
        <v>2266</v>
      </c>
      <c r="I292" s="293" t="s">
        <v>417</v>
      </c>
      <c r="J292" s="293" t="s">
        <v>287</v>
      </c>
      <c r="K292" s="294">
        <v>44938</v>
      </c>
      <c r="L292" s="294">
        <v>44938</v>
      </c>
      <c r="M292" s="293" t="s">
        <v>348</v>
      </c>
      <c r="N292" s="295">
        <v>15394.8</v>
      </c>
      <c r="O292" s="293" t="s">
        <v>287</v>
      </c>
      <c r="P292" s="293" t="s">
        <v>356</v>
      </c>
      <c r="Q292" s="293" t="s">
        <v>287</v>
      </c>
      <c r="R292" s="293" t="s">
        <v>418</v>
      </c>
      <c r="S292" s="293" t="s">
        <v>1029</v>
      </c>
      <c r="T292" s="293" t="s">
        <v>287</v>
      </c>
      <c r="U292" s="293" t="s">
        <v>1686</v>
      </c>
    </row>
    <row r="293" spans="1:21">
      <c r="A293" s="292" t="s">
        <v>287</v>
      </c>
      <c r="B293" s="293" t="s">
        <v>288</v>
      </c>
      <c r="C293" s="293" t="s">
        <v>1683</v>
      </c>
      <c r="D293" s="293" t="s">
        <v>2267</v>
      </c>
      <c r="E293" s="293" t="s">
        <v>410</v>
      </c>
      <c r="F293" s="293" t="s">
        <v>370</v>
      </c>
      <c r="G293" s="293" t="s">
        <v>293</v>
      </c>
      <c r="H293" s="293" t="s">
        <v>2268</v>
      </c>
      <c r="I293" s="293" t="s">
        <v>417</v>
      </c>
      <c r="J293" s="293" t="s">
        <v>287</v>
      </c>
      <c r="K293" s="294">
        <v>44938</v>
      </c>
      <c r="L293" s="294">
        <v>44938</v>
      </c>
      <c r="M293" s="293" t="s">
        <v>348</v>
      </c>
      <c r="N293" s="295">
        <v>3871.69</v>
      </c>
      <c r="O293" s="293" t="s">
        <v>287</v>
      </c>
      <c r="P293" s="293" t="s">
        <v>356</v>
      </c>
      <c r="Q293" s="293" t="s">
        <v>287</v>
      </c>
      <c r="R293" s="293" t="s">
        <v>418</v>
      </c>
      <c r="S293" s="293" t="s">
        <v>1029</v>
      </c>
      <c r="T293" s="293" t="s">
        <v>287</v>
      </c>
      <c r="U293" s="293" t="s">
        <v>1686</v>
      </c>
    </row>
    <row r="294" spans="1:21">
      <c r="A294" s="292" t="s">
        <v>287</v>
      </c>
      <c r="B294" s="293" t="s">
        <v>288</v>
      </c>
      <c r="C294" s="293" t="s">
        <v>1683</v>
      </c>
      <c r="D294" s="293" t="s">
        <v>2269</v>
      </c>
      <c r="E294" s="293" t="s">
        <v>410</v>
      </c>
      <c r="F294" s="293" t="s">
        <v>370</v>
      </c>
      <c r="G294" s="293" t="s">
        <v>293</v>
      </c>
      <c r="H294" s="293" t="s">
        <v>2270</v>
      </c>
      <c r="I294" s="293" t="s">
        <v>417</v>
      </c>
      <c r="J294" s="293" t="s">
        <v>287</v>
      </c>
      <c r="K294" s="294">
        <v>44938</v>
      </c>
      <c r="L294" s="294">
        <v>44938</v>
      </c>
      <c r="M294" s="293" t="s">
        <v>348</v>
      </c>
      <c r="N294" s="295">
        <v>5521.3</v>
      </c>
      <c r="O294" s="293" t="s">
        <v>287</v>
      </c>
      <c r="P294" s="293" t="s">
        <v>356</v>
      </c>
      <c r="Q294" s="293" t="s">
        <v>287</v>
      </c>
      <c r="R294" s="293" t="s">
        <v>418</v>
      </c>
      <c r="S294" s="293" t="s">
        <v>1029</v>
      </c>
      <c r="T294" s="293" t="s">
        <v>287</v>
      </c>
      <c r="U294" s="293" t="s">
        <v>1686</v>
      </c>
    </row>
    <row r="295" spans="1:21">
      <c r="A295" s="292" t="s">
        <v>287</v>
      </c>
      <c r="B295" s="293" t="s">
        <v>288</v>
      </c>
      <c r="C295" s="293" t="s">
        <v>1683</v>
      </c>
      <c r="D295" s="293" t="s">
        <v>2271</v>
      </c>
      <c r="E295" s="293" t="s">
        <v>410</v>
      </c>
      <c r="F295" s="293" t="s">
        <v>370</v>
      </c>
      <c r="G295" s="293" t="s">
        <v>293</v>
      </c>
      <c r="H295" s="293" t="s">
        <v>2272</v>
      </c>
      <c r="I295" s="293" t="s">
        <v>417</v>
      </c>
      <c r="J295" s="293" t="s">
        <v>287</v>
      </c>
      <c r="K295" s="294">
        <v>44938</v>
      </c>
      <c r="L295" s="294">
        <v>44938</v>
      </c>
      <c r="M295" s="293" t="s">
        <v>348</v>
      </c>
      <c r="N295" s="295">
        <v>9658.66</v>
      </c>
      <c r="O295" s="293" t="s">
        <v>287</v>
      </c>
      <c r="P295" s="293" t="s">
        <v>356</v>
      </c>
      <c r="Q295" s="293" t="s">
        <v>287</v>
      </c>
      <c r="R295" s="293" t="s">
        <v>418</v>
      </c>
      <c r="S295" s="293" t="s">
        <v>1029</v>
      </c>
      <c r="T295" s="293" t="s">
        <v>287</v>
      </c>
      <c r="U295" s="293" t="s">
        <v>1686</v>
      </c>
    </row>
    <row r="296" spans="1:21">
      <c r="A296" s="292" t="s">
        <v>287</v>
      </c>
      <c r="B296" s="293" t="s">
        <v>288</v>
      </c>
      <c r="C296" s="293" t="s">
        <v>1683</v>
      </c>
      <c r="D296" s="293" t="s">
        <v>2273</v>
      </c>
      <c r="E296" s="293" t="s">
        <v>410</v>
      </c>
      <c r="F296" s="293" t="s">
        <v>370</v>
      </c>
      <c r="G296" s="293" t="s">
        <v>293</v>
      </c>
      <c r="H296" s="293" t="s">
        <v>2274</v>
      </c>
      <c r="I296" s="293" t="s">
        <v>417</v>
      </c>
      <c r="J296" s="293" t="s">
        <v>287</v>
      </c>
      <c r="K296" s="294">
        <v>44938</v>
      </c>
      <c r="L296" s="294">
        <v>44938</v>
      </c>
      <c r="M296" s="293" t="s">
        <v>348</v>
      </c>
      <c r="N296" s="295">
        <v>664.43</v>
      </c>
      <c r="O296" s="293" t="s">
        <v>287</v>
      </c>
      <c r="P296" s="293" t="s">
        <v>356</v>
      </c>
      <c r="Q296" s="293" t="s">
        <v>287</v>
      </c>
      <c r="R296" s="293" t="s">
        <v>418</v>
      </c>
      <c r="S296" s="293" t="s">
        <v>1029</v>
      </c>
      <c r="T296" s="293" t="s">
        <v>287</v>
      </c>
      <c r="U296" s="293" t="s">
        <v>1686</v>
      </c>
    </row>
    <row r="297" spans="1:21">
      <c r="A297" s="292" t="s">
        <v>287</v>
      </c>
      <c r="B297" s="293" t="s">
        <v>288</v>
      </c>
      <c r="C297" s="293" t="s">
        <v>1683</v>
      </c>
      <c r="D297" s="293" t="s">
        <v>2275</v>
      </c>
      <c r="E297" s="293" t="s">
        <v>410</v>
      </c>
      <c r="F297" s="293" t="s">
        <v>370</v>
      </c>
      <c r="G297" s="293" t="s">
        <v>293</v>
      </c>
      <c r="H297" s="293" t="s">
        <v>2276</v>
      </c>
      <c r="I297" s="293" t="s">
        <v>417</v>
      </c>
      <c r="J297" s="293" t="s">
        <v>287</v>
      </c>
      <c r="K297" s="294">
        <v>44938</v>
      </c>
      <c r="L297" s="294">
        <v>44938</v>
      </c>
      <c r="M297" s="293" t="s">
        <v>348</v>
      </c>
      <c r="N297" s="295">
        <v>1956.48</v>
      </c>
      <c r="O297" s="293" t="s">
        <v>287</v>
      </c>
      <c r="P297" s="293" t="s">
        <v>356</v>
      </c>
      <c r="Q297" s="293" t="s">
        <v>287</v>
      </c>
      <c r="R297" s="293" t="s">
        <v>418</v>
      </c>
      <c r="S297" s="293" t="s">
        <v>1029</v>
      </c>
      <c r="T297" s="293" t="s">
        <v>287</v>
      </c>
      <c r="U297" s="293" t="s">
        <v>1686</v>
      </c>
    </row>
    <row r="298" spans="1:21">
      <c r="A298" s="292" t="s">
        <v>287</v>
      </c>
      <c r="B298" s="293" t="s">
        <v>288</v>
      </c>
      <c r="C298" s="293" t="s">
        <v>1683</v>
      </c>
      <c r="D298" s="293" t="s">
        <v>2277</v>
      </c>
      <c r="E298" s="293" t="s">
        <v>410</v>
      </c>
      <c r="F298" s="293" t="s">
        <v>370</v>
      </c>
      <c r="G298" s="293" t="s">
        <v>293</v>
      </c>
      <c r="H298" s="293" t="s">
        <v>2278</v>
      </c>
      <c r="I298" s="293" t="s">
        <v>417</v>
      </c>
      <c r="J298" s="293" t="s">
        <v>287</v>
      </c>
      <c r="K298" s="294">
        <v>44938</v>
      </c>
      <c r="L298" s="294">
        <v>44938</v>
      </c>
      <c r="M298" s="293" t="s">
        <v>348</v>
      </c>
      <c r="N298" s="295">
        <v>5950.22</v>
      </c>
      <c r="O298" s="293" t="s">
        <v>287</v>
      </c>
      <c r="P298" s="293" t="s">
        <v>356</v>
      </c>
      <c r="Q298" s="293" t="s">
        <v>287</v>
      </c>
      <c r="R298" s="293" t="s">
        <v>418</v>
      </c>
      <c r="S298" s="293" t="s">
        <v>1029</v>
      </c>
      <c r="T298" s="293" t="s">
        <v>287</v>
      </c>
      <c r="U298" s="293" t="s">
        <v>1686</v>
      </c>
    </row>
    <row r="299" spans="1:21">
      <c r="A299" s="292" t="s">
        <v>287</v>
      </c>
      <c r="B299" s="293" t="s">
        <v>288</v>
      </c>
      <c r="C299" s="293" t="s">
        <v>1683</v>
      </c>
      <c r="D299" s="293" t="s">
        <v>2279</v>
      </c>
      <c r="E299" s="293" t="s">
        <v>410</v>
      </c>
      <c r="F299" s="293" t="s">
        <v>370</v>
      </c>
      <c r="G299" s="293" t="s">
        <v>293</v>
      </c>
      <c r="H299" s="293" t="s">
        <v>2280</v>
      </c>
      <c r="I299" s="293" t="s">
        <v>417</v>
      </c>
      <c r="J299" s="293" t="s">
        <v>287</v>
      </c>
      <c r="K299" s="294">
        <v>44938</v>
      </c>
      <c r="L299" s="294">
        <v>44938</v>
      </c>
      <c r="M299" s="293" t="s">
        <v>348</v>
      </c>
      <c r="N299" s="295">
        <v>4191.55</v>
      </c>
      <c r="O299" s="293" t="s">
        <v>287</v>
      </c>
      <c r="P299" s="293" t="s">
        <v>356</v>
      </c>
      <c r="Q299" s="293" t="s">
        <v>287</v>
      </c>
      <c r="R299" s="293" t="s">
        <v>418</v>
      </c>
      <c r="S299" s="293" t="s">
        <v>1029</v>
      </c>
      <c r="T299" s="293" t="s">
        <v>287</v>
      </c>
      <c r="U299" s="293" t="s">
        <v>1686</v>
      </c>
    </row>
    <row r="300" spans="1:21">
      <c r="A300" s="292" t="s">
        <v>287</v>
      </c>
      <c r="B300" s="293" t="s">
        <v>288</v>
      </c>
      <c r="C300" s="293" t="s">
        <v>1683</v>
      </c>
      <c r="D300" s="293" t="s">
        <v>2281</v>
      </c>
      <c r="E300" s="293" t="s">
        <v>410</v>
      </c>
      <c r="F300" s="293" t="s">
        <v>370</v>
      </c>
      <c r="G300" s="293" t="s">
        <v>293</v>
      </c>
      <c r="H300" s="293" t="s">
        <v>2282</v>
      </c>
      <c r="I300" s="293" t="s">
        <v>417</v>
      </c>
      <c r="J300" s="293" t="s">
        <v>287</v>
      </c>
      <c r="K300" s="294">
        <v>44938</v>
      </c>
      <c r="L300" s="294">
        <v>44938</v>
      </c>
      <c r="M300" s="293" t="s">
        <v>348</v>
      </c>
      <c r="N300" s="295">
        <v>21672.39</v>
      </c>
      <c r="O300" s="293" t="s">
        <v>287</v>
      </c>
      <c r="P300" s="293" t="s">
        <v>356</v>
      </c>
      <c r="Q300" s="293" t="s">
        <v>287</v>
      </c>
      <c r="R300" s="293" t="s">
        <v>418</v>
      </c>
      <c r="S300" s="293" t="s">
        <v>1029</v>
      </c>
      <c r="T300" s="293" t="s">
        <v>287</v>
      </c>
      <c r="U300" s="293" t="s">
        <v>1686</v>
      </c>
    </row>
    <row r="301" spans="1:21">
      <c r="A301" s="292" t="s">
        <v>287</v>
      </c>
      <c r="B301" s="293" t="s">
        <v>288</v>
      </c>
      <c r="C301" s="293" t="s">
        <v>1683</v>
      </c>
      <c r="D301" s="293" t="s">
        <v>2283</v>
      </c>
      <c r="E301" s="293" t="s">
        <v>410</v>
      </c>
      <c r="F301" s="293" t="s">
        <v>370</v>
      </c>
      <c r="G301" s="293" t="s">
        <v>293</v>
      </c>
      <c r="H301" s="293" t="s">
        <v>2284</v>
      </c>
      <c r="I301" s="293" t="s">
        <v>417</v>
      </c>
      <c r="J301" s="293" t="s">
        <v>287</v>
      </c>
      <c r="K301" s="294">
        <v>44938</v>
      </c>
      <c r="L301" s="294">
        <v>44938</v>
      </c>
      <c r="M301" s="293" t="s">
        <v>348</v>
      </c>
      <c r="N301" s="295">
        <v>9342.7800000000007</v>
      </c>
      <c r="O301" s="293" t="s">
        <v>287</v>
      </c>
      <c r="P301" s="293" t="s">
        <v>356</v>
      </c>
      <c r="Q301" s="293" t="s">
        <v>287</v>
      </c>
      <c r="R301" s="293" t="s">
        <v>418</v>
      </c>
      <c r="S301" s="293" t="s">
        <v>1029</v>
      </c>
      <c r="T301" s="293" t="s">
        <v>287</v>
      </c>
      <c r="U301" s="293" t="s">
        <v>1686</v>
      </c>
    </row>
    <row r="302" spans="1:21">
      <c r="A302" s="292" t="s">
        <v>287</v>
      </c>
      <c r="B302" s="293" t="s">
        <v>288</v>
      </c>
      <c r="C302" s="293" t="s">
        <v>1683</v>
      </c>
      <c r="D302" s="293" t="s">
        <v>2285</v>
      </c>
      <c r="E302" s="293" t="s">
        <v>410</v>
      </c>
      <c r="F302" s="293" t="s">
        <v>370</v>
      </c>
      <c r="G302" s="293" t="s">
        <v>293</v>
      </c>
      <c r="H302" s="293" t="s">
        <v>2286</v>
      </c>
      <c r="I302" s="293" t="s">
        <v>417</v>
      </c>
      <c r="J302" s="293" t="s">
        <v>287</v>
      </c>
      <c r="K302" s="294">
        <v>44938</v>
      </c>
      <c r="L302" s="294">
        <v>44938</v>
      </c>
      <c r="M302" s="293" t="s">
        <v>348</v>
      </c>
      <c r="N302" s="295">
        <v>2634.56</v>
      </c>
      <c r="O302" s="293" t="s">
        <v>287</v>
      </c>
      <c r="P302" s="293" t="s">
        <v>356</v>
      </c>
      <c r="Q302" s="293" t="s">
        <v>287</v>
      </c>
      <c r="R302" s="293" t="s">
        <v>418</v>
      </c>
      <c r="S302" s="293" t="s">
        <v>1029</v>
      </c>
      <c r="T302" s="293" t="s">
        <v>287</v>
      </c>
      <c r="U302" s="293" t="s">
        <v>1686</v>
      </c>
    </row>
    <row r="303" spans="1:21">
      <c r="A303" s="292" t="s">
        <v>287</v>
      </c>
      <c r="B303" s="293" t="s">
        <v>288</v>
      </c>
      <c r="C303" s="293" t="s">
        <v>1683</v>
      </c>
      <c r="D303" s="293" t="s">
        <v>2287</v>
      </c>
      <c r="E303" s="293" t="s">
        <v>410</v>
      </c>
      <c r="F303" s="293" t="s">
        <v>370</v>
      </c>
      <c r="G303" s="293" t="s">
        <v>293</v>
      </c>
      <c r="H303" s="293" t="s">
        <v>2288</v>
      </c>
      <c r="I303" s="293" t="s">
        <v>417</v>
      </c>
      <c r="J303" s="293" t="s">
        <v>287</v>
      </c>
      <c r="K303" s="294">
        <v>44938</v>
      </c>
      <c r="L303" s="294">
        <v>44938</v>
      </c>
      <c r="M303" s="293" t="s">
        <v>348</v>
      </c>
      <c r="N303" s="295">
        <v>5778.05</v>
      </c>
      <c r="O303" s="293" t="s">
        <v>287</v>
      </c>
      <c r="P303" s="293" t="s">
        <v>356</v>
      </c>
      <c r="Q303" s="293" t="s">
        <v>287</v>
      </c>
      <c r="R303" s="293" t="s">
        <v>418</v>
      </c>
      <c r="S303" s="293" t="s">
        <v>1029</v>
      </c>
      <c r="T303" s="293" t="s">
        <v>287</v>
      </c>
      <c r="U303" s="293" t="s">
        <v>1686</v>
      </c>
    </row>
    <row r="304" spans="1:21">
      <c r="A304" s="292" t="s">
        <v>287</v>
      </c>
      <c r="B304" s="293" t="s">
        <v>288</v>
      </c>
      <c r="C304" s="293" t="s">
        <v>1683</v>
      </c>
      <c r="D304" s="293" t="s">
        <v>2289</v>
      </c>
      <c r="E304" s="293" t="s">
        <v>410</v>
      </c>
      <c r="F304" s="293" t="s">
        <v>370</v>
      </c>
      <c r="G304" s="293" t="s">
        <v>293</v>
      </c>
      <c r="H304" s="293" t="s">
        <v>2290</v>
      </c>
      <c r="I304" s="293" t="s">
        <v>417</v>
      </c>
      <c r="J304" s="293" t="s">
        <v>287</v>
      </c>
      <c r="K304" s="294">
        <v>44938</v>
      </c>
      <c r="L304" s="294">
        <v>44938</v>
      </c>
      <c r="M304" s="293" t="s">
        <v>348</v>
      </c>
      <c r="N304" s="295">
        <v>7223.56</v>
      </c>
      <c r="O304" s="293" t="s">
        <v>287</v>
      </c>
      <c r="P304" s="293" t="s">
        <v>356</v>
      </c>
      <c r="Q304" s="293" t="s">
        <v>287</v>
      </c>
      <c r="R304" s="293" t="s">
        <v>418</v>
      </c>
      <c r="S304" s="293" t="s">
        <v>1029</v>
      </c>
      <c r="T304" s="293" t="s">
        <v>287</v>
      </c>
      <c r="U304" s="293" t="s">
        <v>1686</v>
      </c>
    </row>
    <row r="305" spans="1:21">
      <c r="A305" s="292" t="s">
        <v>287</v>
      </c>
      <c r="B305" s="293" t="s">
        <v>288</v>
      </c>
      <c r="C305" s="293" t="s">
        <v>1683</v>
      </c>
      <c r="D305" s="293" t="s">
        <v>2291</v>
      </c>
      <c r="E305" s="293" t="s">
        <v>410</v>
      </c>
      <c r="F305" s="293" t="s">
        <v>370</v>
      </c>
      <c r="G305" s="293" t="s">
        <v>293</v>
      </c>
      <c r="H305" s="293" t="s">
        <v>2292</v>
      </c>
      <c r="I305" s="293" t="s">
        <v>417</v>
      </c>
      <c r="J305" s="293" t="s">
        <v>287</v>
      </c>
      <c r="K305" s="294">
        <v>44938</v>
      </c>
      <c r="L305" s="294">
        <v>44938</v>
      </c>
      <c r="M305" s="293" t="s">
        <v>348</v>
      </c>
      <c r="N305" s="295">
        <v>7642.88</v>
      </c>
      <c r="O305" s="293" t="s">
        <v>287</v>
      </c>
      <c r="P305" s="293" t="s">
        <v>356</v>
      </c>
      <c r="Q305" s="293" t="s">
        <v>287</v>
      </c>
      <c r="R305" s="293" t="s">
        <v>418</v>
      </c>
      <c r="S305" s="293" t="s">
        <v>1029</v>
      </c>
      <c r="T305" s="293" t="s">
        <v>287</v>
      </c>
      <c r="U305" s="293" t="s">
        <v>1686</v>
      </c>
    </row>
    <row r="306" spans="1:21">
      <c r="A306" s="292" t="s">
        <v>287</v>
      </c>
      <c r="B306" s="293" t="s">
        <v>288</v>
      </c>
      <c r="C306" s="293" t="s">
        <v>1683</v>
      </c>
      <c r="D306" s="293" t="s">
        <v>2293</v>
      </c>
      <c r="E306" s="293" t="s">
        <v>410</v>
      </c>
      <c r="F306" s="293" t="s">
        <v>370</v>
      </c>
      <c r="G306" s="293" t="s">
        <v>293</v>
      </c>
      <c r="H306" s="293" t="s">
        <v>2294</v>
      </c>
      <c r="I306" s="293" t="s">
        <v>417</v>
      </c>
      <c r="J306" s="293" t="s">
        <v>287</v>
      </c>
      <c r="K306" s="294">
        <v>44938</v>
      </c>
      <c r="L306" s="294">
        <v>44938</v>
      </c>
      <c r="M306" s="293" t="s">
        <v>348</v>
      </c>
      <c r="N306" s="295">
        <v>4290.3599999999997</v>
      </c>
      <c r="O306" s="293" t="s">
        <v>287</v>
      </c>
      <c r="P306" s="293" t="s">
        <v>356</v>
      </c>
      <c r="Q306" s="293" t="s">
        <v>287</v>
      </c>
      <c r="R306" s="293" t="s">
        <v>418</v>
      </c>
      <c r="S306" s="293" t="s">
        <v>1029</v>
      </c>
      <c r="T306" s="293" t="s">
        <v>287</v>
      </c>
      <c r="U306" s="293" t="s">
        <v>1686</v>
      </c>
    </row>
    <row r="307" spans="1:21">
      <c r="A307" s="292" t="s">
        <v>287</v>
      </c>
      <c r="B307" s="293" t="s">
        <v>288</v>
      </c>
      <c r="C307" s="293" t="s">
        <v>2067</v>
      </c>
      <c r="D307" s="293" t="s">
        <v>2295</v>
      </c>
      <c r="E307" s="293" t="s">
        <v>410</v>
      </c>
      <c r="F307" s="293" t="s">
        <v>370</v>
      </c>
      <c r="G307" s="293" t="s">
        <v>293</v>
      </c>
      <c r="H307" s="293" t="s">
        <v>2296</v>
      </c>
      <c r="I307" s="293" t="s">
        <v>417</v>
      </c>
      <c r="J307" s="293" t="s">
        <v>287</v>
      </c>
      <c r="K307" s="294">
        <v>44951</v>
      </c>
      <c r="L307" s="294">
        <v>44951</v>
      </c>
      <c r="M307" s="293" t="s">
        <v>348</v>
      </c>
      <c r="N307" s="295">
        <v>869.9</v>
      </c>
      <c r="O307" s="293" t="s">
        <v>287</v>
      </c>
      <c r="P307" s="293" t="s">
        <v>356</v>
      </c>
      <c r="Q307" s="293" t="s">
        <v>287</v>
      </c>
      <c r="R307" s="293" t="s">
        <v>418</v>
      </c>
      <c r="S307" s="293" t="s">
        <v>1029</v>
      </c>
      <c r="T307" s="293" t="s">
        <v>287</v>
      </c>
      <c r="U307" s="293" t="s">
        <v>1693</v>
      </c>
    </row>
    <row r="308" spans="1:21">
      <c r="A308" s="292" t="s">
        <v>287</v>
      </c>
      <c r="B308" s="293" t="s">
        <v>288</v>
      </c>
      <c r="C308" s="293" t="s">
        <v>1683</v>
      </c>
      <c r="D308" s="293" t="s">
        <v>2297</v>
      </c>
      <c r="E308" s="293" t="s">
        <v>410</v>
      </c>
      <c r="F308" s="293" t="s">
        <v>370</v>
      </c>
      <c r="G308" s="293" t="s">
        <v>293</v>
      </c>
      <c r="H308" s="293" t="s">
        <v>2298</v>
      </c>
      <c r="I308" s="293" t="s">
        <v>417</v>
      </c>
      <c r="J308" s="293" t="s">
        <v>287</v>
      </c>
      <c r="K308" s="294">
        <v>44938</v>
      </c>
      <c r="L308" s="294">
        <v>44938</v>
      </c>
      <c r="M308" s="293" t="s">
        <v>348</v>
      </c>
      <c r="N308" s="295">
        <v>1422.61</v>
      </c>
      <c r="O308" s="293" t="s">
        <v>287</v>
      </c>
      <c r="P308" s="293" t="s">
        <v>356</v>
      </c>
      <c r="Q308" s="293" t="s">
        <v>287</v>
      </c>
      <c r="R308" s="293" t="s">
        <v>418</v>
      </c>
      <c r="S308" s="293" t="s">
        <v>1029</v>
      </c>
      <c r="T308" s="293" t="s">
        <v>287</v>
      </c>
      <c r="U308" s="293" t="s">
        <v>1686</v>
      </c>
    </row>
    <row r="309" spans="1:21">
      <c r="A309" s="292" t="s">
        <v>287</v>
      </c>
      <c r="B309" s="293" t="s">
        <v>288</v>
      </c>
      <c r="C309" s="293" t="s">
        <v>1683</v>
      </c>
      <c r="D309" s="293" t="s">
        <v>2299</v>
      </c>
      <c r="E309" s="293" t="s">
        <v>410</v>
      </c>
      <c r="F309" s="293" t="s">
        <v>370</v>
      </c>
      <c r="G309" s="293" t="s">
        <v>293</v>
      </c>
      <c r="H309" s="293" t="s">
        <v>2300</v>
      </c>
      <c r="I309" s="293" t="s">
        <v>417</v>
      </c>
      <c r="J309" s="293" t="s">
        <v>287</v>
      </c>
      <c r="K309" s="294">
        <v>44938</v>
      </c>
      <c r="L309" s="294">
        <v>44938</v>
      </c>
      <c r="M309" s="293" t="s">
        <v>348</v>
      </c>
      <c r="N309" s="295">
        <v>2223.63</v>
      </c>
      <c r="O309" s="293" t="s">
        <v>287</v>
      </c>
      <c r="P309" s="293" t="s">
        <v>356</v>
      </c>
      <c r="Q309" s="293" t="s">
        <v>287</v>
      </c>
      <c r="R309" s="293" t="s">
        <v>418</v>
      </c>
      <c r="S309" s="293" t="s">
        <v>1029</v>
      </c>
      <c r="T309" s="293" t="s">
        <v>287</v>
      </c>
      <c r="U309" s="293" t="s">
        <v>1686</v>
      </c>
    </row>
    <row r="310" spans="1:21">
      <c r="A310" s="292" t="s">
        <v>287</v>
      </c>
      <c r="B310" s="293" t="s">
        <v>288</v>
      </c>
      <c r="C310" s="293" t="s">
        <v>1683</v>
      </c>
      <c r="D310" s="293" t="s">
        <v>2301</v>
      </c>
      <c r="E310" s="293" t="s">
        <v>410</v>
      </c>
      <c r="F310" s="293" t="s">
        <v>370</v>
      </c>
      <c r="G310" s="293" t="s">
        <v>293</v>
      </c>
      <c r="H310" s="293" t="s">
        <v>2302</v>
      </c>
      <c r="I310" s="293" t="s">
        <v>417</v>
      </c>
      <c r="J310" s="293" t="s">
        <v>287</v>
      </c>
      <c r="K310" s="294">
        <v>44938</v>
      </c>
      <c r="L310" s="294">
        <v>44938</v>
      </c>
      <c r="M310" s="293" t="s">
        <v>348</v>
      </c>
      <c r="N310" s="295">
        <v>650.01</v>
      </c>
      <c r="O310" s="293" t="s">
        <v>287</v>
      </c>
      <c r="P310" s="293" t="s">
        <v>356</v>
      </c>
      <c r="Q310" s="293" t="s">
        <v>287</v>
      </c>
      <c r="R310" s="293" t="s">
        <v>418</v>
      </c>
      <c r="S310" s="293" t="s">
        <v>1029</v>
      </c>
      <c r="T310" s="293" t="s">
        <v>287</v>
      </c>
      <c r="U310" s="293" t="s">
        <v>1686</v>
      </c>
    </row>
    <row r="311" spans="1:21">
      <c r="A311" s="292" t="s">
        <v>287</v>
      </c>
      <c r="B311" s="293" t="s">
        <v>288</v>
      </c>
      <c r="C311" s="293" t="s">
        <v>1683</v>
      </c>
      <c r="D311" s="293" t="s">
        <v>2303</v>
      </c>
      <c r="E311" s="293" t="s">
        <v>410</v>
      </c>
      <c r="F311" s="293" t="s">
        <v>370</v>
      </c>
      <c r="G311" s="293" t="s">
        <v>293</v>
      </c>
      <c r="H311" s="293" t="s">
        <v>2304</v>
      </c>
      <c r="I311" s="293" t="s">
        <v>417</v>
      </c>
      <c r="J311" s="293" t="s">
        <v>287</v>
      </c>
      <c r="K311" s="294">
        <v>44938</v>
      </c>
      <c r="L311" s="294">
        <v>44938</v>
      </c>
      <c r="M311" s="293" t="s">
        <v>348</v>
      </c>
      <c r="N311" s="295">
        <v>81.099999999999994</v>
      </c>
      <c r="O311" s="293" t="s">
        <v>287</v>
      </c>
      <c r="P311" s="293" t="s">
        <v>356</v>
      </c>
      <c r="Q311" s="293" t="s">
        <v>287</v>
      </c>
      <c r="R311" s="293" t="s">
        <v>418</v>
      </c>
      <c r="S311" s="293" t="s">
        <v>1029</v>
      </c>
      <c r="T311" s="293" t="s">
        <v>287</v>
      </c>
      <c r="U311" s="293" t="s">
        <v>1686</v>
      </c>
    </row>
    <row r="312" spans="1:21">
      <c r="A312" s="292" t="s">
        <v>287</v>
      </c>
      <c r="B312" s="293" t="s">
        <v>288</v>
      </c>
      <c r="C312" s="293" t="s">
        <v>1683</v>
      </c>
      <c r="D312" s="293" t="s">
        <v>2305</v>
      </c>
      <c r="E312" s="293" t="s">
        <v>410</v>
      </c>
      <c r="F312" s="293" t="s">
        <v>370</v>
      </c>
      <c r="G312" s="293" t="s">
        <v>293</v>
      </c>
      <c r="H312" s="293" t="s">
        <v>2306</v>
      </c>
      <c r="I312" s="293" t="s">
        <v>417</v>
      </c>
      <c r="J312" s="293" t="s">
        <v>287</v>
      </c>
      <c r="K312" s="294">
        <v>44938</v>
      </c>
      <c r="L312" s="294">
        <v>44938</v>
      </c>
      <c r="M312" s="293" t="s">
        <v>348</v>
      </c>
      <c r="N312" s="295">
        <v>2023.66</v>
      </c>
      <c r="O312" s="293" t="s">
        <v>287</v>
      </c>
      <c r="P312" s="293" t="s">
        <v>356</v>
      </c>
      <c r="Q312" s="293" t="s">
        <v>287</v>
      </c>
      <c r="R312" s="293" t="s">
        <v>418</v>
      </c>
      <c r="S312" s="293" t="s">
        <v>1029</v>
      </c>
      <c r="T312" s="293" t="s">
        <v>287</v>
      </c>
      <c r="U312" s="293" t="s">
        <v>1686</v>
      </c>
    </row>
    <row r="313" spans="1:21">
      <c r="A313" s="292" t="s">
        <v>287</v>
      </c>
      <c r="B313" s="293" t="s">
        <v>288</v>
      </c>
      <c r="C313" s="293" t="s">
        <v>1683</v>
      </c>
      <c r="D313" s="293" t="s">
        <v>2307</v>
      </c>
      <c r="E313" s="293" t="s">
        <v>410</v>
      </c>
      <c r="F313" s="293" t="s">
        <v>370</v>
      </c>
      <c r="G313" s="293" t="s">
        <v>293</v>
      </c>
      <c r="H313" s="293" t="s">
        <v>2308</v>
      </c>
      <c r="I313" s="293" t="s">
        <v>417</v>
      </c>
      <c r="J313" s="293" t="s">
        <v>287</v>
      </c>
      <c r="K313" s="294">
        <v>44938</v>
      </c>
      <c r="L313" s="294">
        <v>44938</v>
      </c>
      <c r="M313" s="293" t="s">
        <v>348</v>
      </c>
      <c r="N313" s="295">
        <v>9255.74</v>
      </c>
      <c r="O313" s="293" t="s">
        <v>287</v>
      </c>
      <c r="P313" s="293" t="s">
        <v>356</v>
      </c>
      <c r="Q313" s="293" t="s">
        <v>287</v>
      </c>
      <c r="R313" s="293" t="s">
        <v>418</v>
      </c>
      <c r="S313" s="293" t="s">
        <v>1029</v>
      </c>
      <c r="T313" s="293" t="s">
        <v>287</v>
      </c>
      <c r="U313" s="293" t="s">
        <v>1686</v>
      </c>
    </row>
    <row r="314" spans="1:21">
      <c r="A314" s="292" t="s">
        <v>287</v>
      </c>
      <c r="B314" s="293" t="s">
        <v>288</v>
      </c>
      <c r="C314" s="293" t="s">
        <v>1683</v>
      </c>
      <c r="D314" s="293" t="s">
        <v>2309</v>
      </c>
      <c r="E314" s="293" t="s">
        <v>410</v>
      </c>
      <c r="F314" s="293" t="s">
        <v>370</v>
      </c>
      <c r="G314" s="293" t="s">
        <v>293</v>
      </c>
      <c r="H314" s="293" t="s">
        <v>2310</v>
      </c>
      <c r="I314" s="293" t="s">
        <v>417</v>
      </c>
      <c r="J314" s="293" t="s">
        <v>287</v>
      </c>
      <c r="K314" s="294">
        <v>44938</v>
      </c>
      <c r="L314" s="294">
        <v>44938</v>
      </c>
      <c r="M314" s="293" t="s">
        <v>348</v>
      </c>
      <c r="N314" s="295">
        <v>7217.65</v>
      </c>
      <c r="O314" s="293" t="s">
        <v>287</v>
      </c>
      <c r="P314" s="293" t="s">
        <v>356</v>
      </c>
      <c r="Q314" s="293" t="s">
        <v>287</v>
      </c>
      <c r="R314" s="293" t="s">
        <v>418</v>
      </c>
      <c r="S314" s="293" t="s">
        <v>1029</v>
      </c>
      <c r="T314" s="293" t="s">
        <v>287</v>
      </c>
      <c r="U314" s="293" t="s">
        <v>1686</v>
      </c>
    </row>
    <row r="315" spans="1:21">
      <c r="A315" s="292" t="s">
        <v>287</v>
      </c>
      <c r="B315" s="293" t="s">
        <v>288</v>
      </c>
      <c r="C315" s="293" t="s">
        <v>1683</v>
      </c>
      <c r="D315" s="293" t="s">
        <v>2311</v>
      </c>
      <c r="E315" s="293" t="s">
        <v>410</v>
      </c>
      <c r="F315" s="293" t="s">
        <v>370</v>
      </c>
      <c r="G315" s="293" t="s">
        <v>293</v>
      </c>
      <c r="H315" s="293" t="s">
        <v>2312</v>
      </c>
      <c r="I315" s="293" t="s">
        <v>417</v>
      </c>
      <c r="J315" s="293" t="s">
        <v>287</v>
      </c>
      <c r="K315" s="294">
        <v>44938</v>
      </c>
      <c r="L315" s="294">
        <v>44938</v>
      </c>
      <c r="M315" s="293" t="s">
        <v>348</v>
      </c>
      <c r="N315" s="295">
        <v>2399.08</v>
      </c>
      <c r="O315" s="293" t="s">
        <v>287</v>
      </c>
      <c r="P315" s="293" t="s">
        <v>356</v>
      </c>
      <c r="Q315" s="293" t="s">
        <v>287</v>
      </c>
      <c r="R315" s="293" t="s">
        <v>418</v>
      </c>
      <c r="S315" s="293" t="s">
        <v>1029</v>
      </c>
      <c r="T315" s="293" t="s">
        <v>287</v>
      </c>
      <c r="U315" s="293" t="s">
        <v>1686</v>
      </c>
    </row>
    <row r="316" spans="1:21">
      <c r="A316" s="292" t="s">
        <v>287</v>
      </c>
      <c r="B316" s="293" t="s">
        <v>288</v>
      </c>
      <c r="C316" s="293" t="s">
        <v>1683</v>
      </c>
      <c r="D316" s="293" t="s">
        <v>2313</v>
      </c>
      <c r="E316" s="293" t="s">
        <v>410</v>
      </c>
      <c r="F316" s="293" t="s">
        <v>370</v>
      </c>
      <c r="G316" s="293" t="s">
        <v>293</v>
      </c>
      <c r="H316" s="293" t="s">
        <v>2314</v>
      </c>
      <c r="I316" s="293" t="s">
        <v>2079</v>
      </c>
      <c r="J316" s="293" t="s">
        <v>287</v>
      </c>
      <c r="K316" s="294">
        <v>44950</v>
      </c>
      <c r="L316" s="294">
        <v>44950</v>
      </c>
      <c r="M316" s="293" t="s">
        <v>296</v>
      </c>
      <c r="N316" s="295">
        <v>-4341.92</v>
      </c>
      <c r="O316" s="293" t="s">
        <v>287</v>
      </c>
      <c r="P316" s="293" t="s">
        <v>356</v>
      </c>
      <c r="Q316" s="293" t="s">
        <v>287</v>
      </c>
      <c r="R316" s="293" t="s">
        <v>418</v>
      </c>
      <c r="S316" s="293" t="s">
        <v>1029</v>
      </c>
      <c r="T316" s="293" t="s">
        <v>287</v>
      </c>
      <c r="U316" s="293" t="s">
        <v>2080</v>
      </c>
    </row>
    <row r="317" spans="1:21">
      <c r="A317" s="292" t="s">
        <v>287</v>
      </c>
      <c r="B317" s="293" t="s">
        <v>288</v>
      </c>
      <c r="C317" s="293" t="s">
        <v>1683</v>
      </c>
      <c r="D317" s="293" t="s">
        <v>2313</v>
      </c>
      <c r="E317" s="293" t="s">
        <v>410</v>
      </c>
      <c r="F317" s="293" t="s">
        <v>370</v>
      </c>
      <c r="G317" s="293" t="s">
        <v>293</v>
      </c>
      <c r="H317" s="293" t="s">
        <v>2315</v>
      </c>
      <c r="I317" s="293" t="s">
        <v>417</v>
      </c>
      <c r="J317" s="293" t="s">
        <v>287</v>
      </c>
      <c r="K317" s="294">
        <v>44938</v>
      </c>
      <c r="L317" s="294">
        <v>44938</v>
      </c>
      <c r="M317" s="293" t="s">
        <v>348</v>
      </c>
      <c r="N317" s="295">
        <v>4341.92</v>
      </c>
      <c r="O317" s="293" t="s">
        <v>287</v>
      </c>
      <c r="P317" s="293" t="s">
        <v>356</v>
      </c>
      <c r="Q317" s="293" t="s">
        <v>287</v>
      </c>
      <c r="R317" s="293" t="s">
        <v>418</v>
      </c>
      <c r="S317" s="293" t="s">
        <v>1029</v>
      </c>
      <c r="T317" s="293" t="s">
        <v>287</v>
      </c>
      <c r="U317" s="293" t="s">
        <v>1686</v>
      </c>
    </row>
    <row r="318" spans="1:21">
      <c r="A318" s="292" t="s">
        <v>287</v>
      </c>
      <c r="B318" s="293" t="s">
        <v>288</v>
      </c>
      <c r="C318" s="293" t="s">
        <v>2067</v>
      </c>
      <c r="D318" s="293" t="s">
        <v>2313</v>
      </c>
      <c r="E318" s="293" t="s">
        <v>410</v>
      </c>
      <c r="F318" s="293" t="s">
        <v>370</v>
      </c>
      <c r="G318" s="293" t="s">
        <v>293</v>
      </c>
      <c r="H318" s="293" t="s">
        <v>2316</v>
      </c>
      <c r="I318" s="293" t="s">
        <v>417</v>
      </c>
      <c r="J318" s="293" t="s">
        <v>287</v>
      </c>
      <c r="K318" s="294">
        <v>44951</v>
      </c>
      <c r="L318" s="294">
        <v>44951</v>
      </c>
      <c r="M318" s="293" t="s">
        <v>348</v>
      </c>
      <c r="N318" s="295">
        <v>22445.360000000001</v>
      </c>
      <c r="O318" s="293" t="s">
        <v>287</v>
      </c>
      <c r="P318" s="293" t="s">
        <v>356</v>
      </c>
      <c r="Q318" s="293" t="s">
        <v>287</v>
      </c>
      <c r="R318" s="293" t="s">
        <v>418</v>
      </c>
      <c r="S318" s="293" t="s">
        <v>1029</v>
      </c>
      <c r="T318" s="293" t="s">
        <v>287</v>
      </c>
      <c r="U318" s="293" t="s">
        <v>1693</v>
      </c>
    </row>
    <row r="319" spans="1:21">
      <c r="A319" s="292" t="s">
        <v>287</v>
      </c>
      <c r="B319" s="293" t="s">
        <v>288</v>
      </c>
      <c r="C319" s="293" t="s">
        <v>1683</v>
      </c>
      <c r="D319" s="293" t="s">
        <v>2317</v>
      </c>
      <c r="E319" s="293" t="s">
        <v>410</v>
      </c>
      <c r="F319" s="293" t="s">
        <v>370</v>
      </c>
      <c r="G319" s="293" t="s">
        <v>293</v>
      </c>
      <c r="H319" s="293" t="s">
        <v>2318</v>
      </c>
      <c r="I319" s="293" t="s">
        <v>417</v>
      </c>
      <c r="J319" s="293" t="s">
        <v>287</v>
      </c>
      <c r="K319" s="294">
        <v>44938</v>
      </c>
      <c r="L319" s="294">
        <v>44938</v>
      </c>
      <c r="M319" s="293" t="s">
        <v>348</v>
      </c>
      <c r="N319" s="295">
        <v>5729.92</v>
      </c>
      <c r="O319" s="293" t="s">
        <v>287</v>
      </c>
      <c r="P319" s="293" t="s">
        <v>356</v>
      </c>
      <c r="Q319" s="293" t="s">
        <v>287</v>
      </c>
      <c r="R319" s="293" t="s">
        <v>418</v>
      </c>
      <c r="S319" s="293" t="s">
        <v>1029</v>
      </c>
      <c r="T319" s="293" t="s">
        <v>287</v>
      </c>
      <c r="U319" s="293" t="s">
        <v>1686</v>
      </c>
    </row>
    <row r="320" spans="1:21">
      <c r="A320" s="292" t="s">
        <v>287</v>
      </c>
      <c r="B320" s="293" t="s">
        <v>288</v>
      </c>
      <c r="C320" s="293" t="s">
        <v>1683</v>
      </c>
      <c r="D320" s="293" t="s">
        <v>2319</v>
      </c>
      <c r="E320" s="293" t="s">
        <v>410</v>
      </c>
      <c r="F320" s="293" t="s">
        <v>370</v>
      </c>
      <c r="G320" s="293" t="s">
        <v>293</v>
      </c>
      <c r="H320" s="293" t="s">
        <v>2320</v>
      </c>
      <c r="I320" s="293" t="s">
        <v>417</v>
      </c>
      <c r="J320" s="293" t="s">
        <v>287</v>
      </c>
      <c r="K320" s="294">
        <v>44938</v>
      </c>
      <c r="L320" s="294">
        <v>44938</v>
      </c>
      <c r="M320" s="293" t="s">
        <v>348</v>
      </c>
      <c r="N320" s="295">
        <v>3631.28</v>
      </c>
      <c r="O320" s="293" t="s">
        <v>287</v>
      </c>
      <c r="P320" s="293" t="s">
        <v>356</v>
      </c>
      <c r="Q320" s="293" t="s">
        <v>287</v>
      </c>
      <c r="R320" s="293" t="s">
        <v>418</v>
      </c>
      <c r="S320" s="293" t="s">
        <v>1029</v>
      </c>
      <c r="T320" s="293" t="s">
        <v>287</v>
      </c>
      <c r="U320" s="293" t="s">
        <v>1686</v>
      </c>
    </row>
    <row r="321" spans="1:21">
      <c r="A321" s="292" t="s">
        <v>287</v>
      </c>
      <c r="B321" s="293" t="s">
        <v>288</v>
      </c>
      <c r="C321" s="293" t="s">
        <v>1683</v>
      </c>
      <c r="D321" s="293" t="s">
        <v>2321</v>
      </c>
      <c r="E321" s="293" t="s">
        <v>410</v>
      </c>
      <c r="F321" s="293" t="s">
        <v>370</v>
      </c>
      <c r="G321" s="293" t="s">
        <v>293</v>
      </c>
      <c r="H321" s="293" t="s">
        <v>2322</v>
      </c>
      <c r="I321" s="293" t="s">
        <v>417</v>
      </c>
      <c r="J321" s="293" t="s">
        <v>287</v>
      </c>
      <c r="K321" s="294">
        <v>44938</v>
      </c>
      <c r="L321" s="294">
        <v>44938</v>
      </c>
      <c r="M321" s="293" t="s">
        <v>348</v>
      </c>
      <c r="N321" s="295">
        <v>13693.76</v>
      </c>
      <c r="O321" s="293" t="s">
        <v>287</v>
      </c>
      <c r="P321" s="293" t="s">
        <v>356</v>
      </c>
      <c r="Q321" s="293" t="s">
        <v>287</v>
      </c>
      <c r="R321" s="293" t="s">
        <v>418</v>
      </c>
      <c r="S321" s="293" t="s">
        <v>1029</v>
      </c>
      <c r="T321" s="293" t="s">
        <v>287</v>
      </c>
      <c r="U321" s="293" t="s">
        <v>1686</v>
      </c>
    </row>
    <row r="322" spans="1:21">
      <c r="A322" s="292" t="s">
        <v>287</v>
      </c>
      <c r="B322" s="293" t="s">
        <v>288</v>
      </c>
      <c r="C322" s="293" t="s">
        <v>1683</v>
      </c>
      <c r="D322" s="293" t="s">
        <v>2323</v>
      </c>
      <c r="E322" s="293" t="s">
        <v>410</v>
      </c>
      <c r="F322" s="293" t="s">
        <v>370</v>
      </c>
      <c r="G322" s="293" t="s">
        <v>293</v>
      </c>
      <c r="H322" s="293" t="s">
        <v>2324</v>
      </c>
      <c r="I322" s="293" t="s">
        <v>417</v>
      </c>
      <c r="J322" s="293" t="s">
        <v>287</v>
      </c>
      <c r="K322" s="294">
        <v>44938</v>
      </c>
      <c r="L322" s="294">
        <v>44938</v>
      </c>
      <c r="M322" s="293" t="s">
        <v>348</v>
      </c>
      <c r="N322" s="295">
        <v>1559.71</v>
      </c>
      <c r="O322" s="293" t="s">
        <v>287</v>
      </c>
      <c r="P322" s="293" t="s">
        <v>356</v>
      </c>
      <c r="Q322" s="293" t="s">
        <v>287</v>
      </c>
      <c r="R322" s="293" t="s">
        <v>418</v>
      </c>
      <c r="S322" s="293" t="s">
        <v>1029</v>
      </c>
      <c r="T322" s="293" t="s">
        <v>287</v>
      </c>
      <c r="U322" s="293" t="s">
        <v>1686</v>
      </c>
    </row>
    <row r="323" spans="1:21">
      <c r="A323" s="292" t="s">
        <v>287</v>
      </c>
      <c r="B323" s="293" t="s">
        <v>288</v>
      </c>
      <c r="C323" s="293" t="s">
        <v>1683</v>
      </c>
      <c r="D323" s="293" t="s">
        <v>2325</v>
      </c>
      <c r="E323" s="293" t="s">
        <v>410</v>
      </c>
      <c r="F323" s="293" t="s">
        <v>370</v>
      </c>
      <c r="G323" s="293" t="s">
        <v>293</v>
      </c>
      <c r="H323" s="293" t="s">
        <v>2326</v>
      </c>
      <c r="I323" s="293" t="s">
        <v>417</v>
      </c>
      <c r="J323" s="293" t="s">
        <v>287</v>
      </c>
      <c r="K323" s="294">
        <v>44938</v>
      </c>
      <c r="L323" s="294">
        <v>44938</v>
      </c>
      <c r="M323" s="293" t="s">
        <v>348</v>
      </c>
      <c r="N323" s="295">
        <v>12860.92</v>
      </c>
      <c r="O323" s="293" t="s">
        <v>287</v>
      </c>
      <c r="P323" s="293" t="s">
        <v>356</v>
      </c>
      <c r="Q323" s="293" t="s">
        <v>287</v>
      </c>
      <c r="R323" s="293" t="s">
        <v>418</v>
      </c>
      <c r="S323" s="293" t="s">
        <v>1029</v>
      </c>
      <c r="T323" s="293" t="s">
        <v>287</v>
      </c>
      <c r="U323" s="293" t="s">
        <v>1686</v>
      </c>
    </row>
    <row r="324" spans="1:21">
      <c r="A324" s="292" t="s">
        <v>287</v>
      </c>
      <c r="B324" s="293" t="s">
        <v>288</v>
      </c>
      <c r="C324" s="293" t="s">
        <v>1683</v>
      </c>
      <c r="D324" s="293" t="s">
        <v>2327</v>
      </c>
      <c r="E324" s="293" t="s">
        <v>410</v>
      </c>
      <c r="F324" s="293" t="s">
        <v>370</v>
      </c>
      <c r="G324" s="293" t="s">
        <v>293</v>
      </c>
      <c r="H324" s="293" t="s">
        <v>2328</v>
      </c>
      <c r="I324" s="293" t="s">
        <v>417</v>
      </c>
      <c r="J324" s="293" t="s">
        <v>287</v>
      </c>
      <c r="K324" s="294">
        <v>44938</v>
      </c>
      <c r="L324" s="294">
        <v>44938</v>
      </c>
      <c r="M324" s="293" t="s">
        <v>348</v>
      </c>
      <c r="N324" s="295">
        <v>17599.97</v>
      </c>
      <c r="O324" s="293" t="s">
        <v>287</v>
      </c>
      <c r="P324" s="293" t="s">
        <v>356</v>
      </c>
      <c r="Q324" s="293" t="s">
        <v>287</v>
      </c>
      <c r="R324" s="293" t="s">
        <v>418</v>
      </c>
      <c r="S324" s="293" t="s">
        <v>1029</v>
      </c>
      <c r="T324" s="293" t="s">
        <v>287</v>
      </c>
      <c r="U324" s="293" t="s">
        <v>1686</v>
      </c>
    </row>
    <row r="325" spans="1:21">
      <c r="A325" s="292" t="s">
        <v>287</v>
      </c>
      <c r="B325" s="293" t="s">
        <v>288</v>
      </c>
      <c r="C325" s="293" t="s">
        <v>1683</v>
      </c>
      <c r="D325" s="293" t="s">
        <v>2329</v>
      </c>
      <c r="E325" s="293" t="s">
        <v>410</v>
      </c>
      <c r="F325" s="293" t="s">
        <v>370</v>
      </c>
      <c r="G325" s="293" t="s">
        <v>293</v>
      </c>
      <c r="H325" s="293" t="s">
        <v>2330</v>
      </c>
      <c r="I325" s="293" t="s">
        <v>417</v>
      </c>
      <c r="J325" s="293" t="s">
        <v>287</v>
      </c>
      <c r="K325" s="294">
        <v>44938</v>
      </c>
      <c r="L325" s="294">
        <v>44938</v>
      </c>
      <c r="M325" s="293" t="s">
        <v>348</v>
      </c>
      <c r="N325" s="295">
        <v>26189.1</v>
      </c>
      <c r="O325" s="293" t="s">
        <v>287</v>
      </c>
      <c r="P325" s="293" t="s">
        <v>356</v>
      </c>
      <c r="Q325" s="293" t="s">
        <v>287</v>
      </c>
      <c r="R325" s="293" t="s">
        <v>418</v>
      </c>
      <c r="S325" s="293" t="s">
        <v>1029</v>
      </c>
      <c r="T325" s="293" t="s">
        <v>287</v>
      </c>
      <c r="U325" s="293" t="s">
        <v>1686</v>
      </c>
    </row>
    <row r="326" spans="1:21">
      <c r="A326" s="292" t="s">
        <v>287</v>
      </c>
      <c r="B326" s="293" t="s">
        <v>288</v>
      </c>
      <c r="C326" s="293" t="s">
        <v>1683</v>
      </c>
      <c r="D326" s="293" t="s">
        <v>2331</v>
      </c>
      <c r="E326" s="293" t="s">
        <v>410</v>
      </c>
      <c r="F326" s="293" t="s">
        <v>370</v>
      </c>
      <c r="G326" s="293" t="s">
        <v>293</v>
      </c>
      <c r="H326" s="293" t="s">
        <v>2332</v>
      </c>
      <c r="I326" s="293" t="s">
        <v>417</v>
      </c>
      <c r="J326" s="293" t="s">
        <v>287</v>
      </c>
      <c r="K326" s="294">
        <v>44938</v>
      </c>
      <c r="L326" s="294">
        <v>44938</v>
      </c>
      <c r="M326" s="293" t="s">
        <v>348</v>
      </c>
      <c r="N326" s="295">
        <v>312.61</v>
      </c>
      <c r="O326" s="293" t="s">
        <v>287</v>
      </c>
      <c r="P326" s="293" t="s">
        <v>356</v>
      </c>
      <c r="Q326" s="293" t="s">
        <v>287</v>
      </c>
      <c r="R326" s="293" t="s">
        <v>418</v>
      </c>
      <c r="S326" s="293" t="s">
        <v>1029</v>
      </c>
      <c r="T326" s="293" t="s">
        <v>287</v>
      </c>
      <c r="U326" s="293" t="s">
        <v>1686</v>
      </c>
    </row>
    <row r="327" spans="1:21">
      <c r="A327" s="292" t="s">
        <v>287</v>
      </c>
      <c r="B327" s="293" t="s">
        <v>288</v>
      </c>
      <c r="C327" s="293" t="s">
        <v>1683</v>
      </c>
      <c r="D327" s="293" t="s">
        <v>2333</v>
      </c>
      <c r="E327" s="293" t="s">
        <v>410</v>
      </c>
      <c r="F327" s="293" t="s">
        <v>370</v>
      </c>
      <c r="G327" s="293" t="s">
        <v>293</v>
      </c>
      <c r="H327" s="293" t="s">
        <v>2334</v>
      </c>
      <c r="I327" s="293" t="s">
        <v>417</v>
      </c>
      <c r="J327" s="293" t="s">
        <v>287</v>
      </c>
      <c r="K327" s="294">
        <v>44938</v>
      </c>
      <c r="L327" s="294">
        <v>44938</v>
      </c>
      <c r="M327" s="293" t="s">
        <v>348</v>
      </c>
      <c r="N327" s="295">
        <v>22965.68</v>
      </c>
      <c r="O327" s="293" t="s">
        <v>287</v>
      </c>
      <c r="P327" s="293" t="s">
        <v>356</v>
      </c>
      <c r="Q327" s="293" t="s">
        <v>287</v>
      </c>
      <c r="R327" s="293" t="s">
        <v>418</v>
      </c>
      <c r="S327" s="293" t="s">
        <v>1029</v>
      </c>
      <c r="T327" s="293" t="s">
        <v>287</v>
      </c>
      <c r="U327" s="293" t="s">
        <v>1686</v>
      </c>
    </row>
    <row r="328" spans="1:21">
      <c r="A328" s="292" t="s">
        <v>287</v>
      </c>
      <c r="B328" s="293" t="s">
        <v>288</v>
      </c>
      <c r="C328" s="293" t="s">
        <v>1683</v>
      </c>
      <c r="D328" s="293" t="s">
        <v>2335</v>
      </c>
      <c r="E328" s="293" t="s">
        <v>410</v>
      </c>
      <c r="F328" s="293" t="s">
        <v>370</v>
      </c>
      <c r="G328" s="293" t="s">
        <v>293</v>
      </c>
      <c r="H328" s="293" t="s">
        <v>2336</v>
      </c>
      <c r="I328" s="293" t="s">
        <v>417</v>
      </c>
      <c r="J328" s="293" t="s">
        <v>287</v>
      </c>
      <c r="K328" s="294">
        <v>44938</v>
      </c>
      <c r="L328" s="294">
        <v>44938</v>
      </c>
      <c r="M328" s="293" t="s">
        <v>348</v>
      </c>
      <c r="N328" s="295">
        <v>9220.66</v>
      </c>
      <c r="O328" s="293" t="s">
        <v>287</v>
      </c>
      <c r="P328" s="293" t="s">
        <v>356</v>
      </c>
      <c r="Q328" s="293" t="s">
        <v>287</v>
      </c>
      <c r="R328" s="293" t="s">
        <v>418</v>
      </c>
      <c r="S328" s="293" t="s">
        <v>1029</v>
      </c>
      <c r="T328" s="293" t="s">
        <v>287</v>
      </c>
      <c r="U328" s="293" t="s">
        <v>1686</v>
      </c>
    </row>
    <row r="329" spans="1:21">
      <c r="A329" s="292" t="s">
        <v>287</v>
      </c>
      <c r="B329" s="293" t="s">
        <v>288</v>
      </c>
      <c r="C329" s="293" t="s">
        <v>1683</v>
      </c>
      <c r="D329" s="293" t="s">
        <v>2337</v>
      </c>
      <c r="E329" s="293" t="s">
        <v>410</v>
      </c>
      <c r="F329" s="293" t="s">
        <v>370</v>
      </c>
      <c r="G329" s="293" t="s">
        <v>293</v>
      </c>
      <c r="H329" s="293" t="s">
        <v>2338</v>
      </c>
      <c r="I329" s="293" t="s">
        <v>417</v>
      </c>
      <c r="J329" s="293" t="s">
        <v>287</v>
      </c>
      <c r="K329" s="294">
        <v>44938</v>
      </c>
      <c r="L329" s="294">
        <v>44938</v>
      </c>
      <c r="M329" s="293" t="s">
        <v>348</v>
      </c>
      <c r="N329" s="295">
        <v>6456.6</v>
      </c>
      <c r="O329" s="293" t="s">
        <v>287</v>
      </c>
      <c r="P329" s="293" t="s">
        <v>356</v>
      </c>
      <c r="Q329" s="293" t="s">
        <v>287</v>
      </c>
      <c r="R329" s="293" t="s">
        <v>418</v>
      </c>
      <c r="S329" s="293" t="s">
        <v>1029</v>
      </c>
      <c r="T329" s="293" t="s">
        <v>287</v>
      </c>
      <c r="U329" s="293" t="s">
        <v>1686</v>
      </c>
    </row>
    <row r="330" spans="1:21">
      <c r="A330" s="292" t="s">
        <v>287</v>
      </c>
      <c r="B330" s="293" t="s">
        <v>288</v>
      </c>
      <c r="C330" s="293" t="s">
        <v>1683</v>
      </c>
      <c r="D330" s="293" t="s">
        <v>2339</v>
      </c>
      <c r="E330" s="293" t="s">
        <v>410</v>
      </c>
      <c r="F330" s="293" t="s">
        <v>370</v>
      </c>
      <c r="G330" s="293" t="s">
        <v>293</v>
      </c>
      <c r="H330" s="293" t="s">
        <v>2340</v>
      </c>
      <c r="I330" s="293" t="s">
        <v>417</v>
      </c>
      <c r="J330" s="293" t="s">
        <v>287</v>
      </c>
      <c r="K330" s="294">
        <v>44938</v>
      </c>
      <c r="L330" s="294">
        <v>44938</v>
      </c>
      <c r="M330" s="293" t="s">
        <v>348</v>
      </c>
      <c r="N330" s="295">
        <v>5052.26</v>
      </c>
      <c r="O330" s="293" t="s">
        <v>287</v>
      </c>
      <c r="P330" s="293" t="s">
        <v>356</v>
      </c>
      <c r="Q330" s="293" t="s">
        <v>287</v>
      </c>
      <c r="R330" s="293" t="s">
        <v>418</v>
      </c>
      <c r="S330" s="293" t="s">
        <v>1029</v>
      </c>
      <c r="T330" s="293" t="s">
        <v>287</v>
      </c>
      <c r="U330" s="293" t="s">
        <v>1686</v>
      </c>
    </row>
    <row r="331" spans="1:21">
      <c r="A331" s="292" t="s">
        <v>287</v>
      </c>
      <c r="B331" s="293" t="s">
        <v>288</v>
      </c>
      <c r="C331" s="293" t="s">
        <v>1683</v>
      </c>
      <c r="D331" s="293" t="s">
        <v>2341</v>
      </c>
      <c r="E331" s="293" t="s">
        <v>410</v>
      </c>
      <c r="F331" s="293" t="s">
        <v>370</v>
      </c>
      <c r="G331" s="293" t="s">
        <v>293</v>
      </c>
      <c r="H331" s="293" t="s">
        <v>2342</v>
      </c>
      <c r="I331" s="293" t="s">
        <v>417</v>
      </c>
      <c r="J331" s="293" t="s">
        <v>287</v>
      </c>
      <c r="K331" s="294">
        <v>44938</v>
      </c>
      <c r="L331" s="294">
        <v>44938</v>
      </c>
      <c r="M331" s="293" t="s">
        <v>348</v>
      </c>
      <c r="N331" s="295">
        <v>4703.97</v>
      </c>
      <c r="O331" s="293" t="s">
        <v>287</v>
      </c>
      <c r="P331" s="293" t="s">
        <v>356</v>
      </c>
      <c r="Q331" s="293" t="s">
        <v>287</v>
      </c>
      <c r="R331" s="293" t="s">
        <v>418</v>
      </c>
      <c r="S331" s="293" t="s">
        <v>1029</v>
      </c>
      <c r="T331" s="293" t="s">
        <v>287</v>
      </c>
      <c r="U331" s="293" t="s">
        <v>1686</v>
      </c>
    </row>
    <row r="332" spans="1:21">
      <c r="A332" s="292" t="s">
        <v>287</v>
      </c>
      <c r="B332" s="293" t="s">
        <v>288</v>
      </c>
      <c r="C332" s="293" t="s">
        <v>1683</v>
      </c>
      <c r="D332" s="293" t="s">
        <v>2343</v>
      </c>
      <c r="E332" s="293" t="s">
        <v>410</v>
      </c>
      <c r="F332" s="293" t="s">
        <v>370</v>
      </c>
      <c r="G332" s="293" t="s">
        <v>293</v>
      </c>
      <c r="H332" s="293" t="s">
        <v>2344</v>
      </c>
      <c r="I332" s="293" t="s">
        <v>417</v>
      </c>
      <c r="J332" s="293" t="s">
        <v>287</v>
      </c>
      <c r="K332" s="294">
        <v>44938</v>
      </c>
      <c r="L332" s="294">
        <v>44938</v>
      </c>
      <c r="M332" s="293" t="s">
        <v>348</v>
      </c>
      <c r="N332" s="295">
        <v>30043.040000000001</v>
      </c>
      <c r="O332" s="293" t="s">
        <v>287</v>
      </c>
      <c r="P332" s="293" t="s">
        <v>356</v>
      </c>
      <c r="Q332" s="293" t="s">
        <v>287</v>
      </c>
      <c r="R332" s="293" t="s">
        <v>418</v>
      </c>
      <c r="S332" s="293" t="s">
        <v>1029</v>
      </c>
      <c r="T332" s="293" t="s">
        <v>287</v>
      </c>
      <c r="U332" s="293" t="s">
        <v>1686</v>
      </c>
    </row>
    <row r="333" spans="1:21">
      <c r="A333" s="292" t="s">
        <v>287</v>
      </c>
      <c r="B333" s="293" t="s">
        <v>288</v>
      </c>
      <c r="C333" s="293" t="s">
        <v>1683</v>
      </c>
      <c r="D333" s="293" t="s">
        <v>2345</v>
      </c>
      <c r="E333" s="293" t="s">
        <v>410</v>
      </c>
      <c r="F333" s="293" t="s">
        <v>370</v>
      </c>
      <c r="G333" s="293" t="s">
        <v>293</v>
      </c>
      <c r="H333" s="293" t="s">
        <v>2346</v>
      </c>
      <c r="I333" s="293" t="s">
        <v>417</v>
      </c>
      <c r="J333" s="293" t="s">
        <v>287</v>
      </c>
      <c r="K333" s="294">
        <v>44938</v>
      </c>
      <c r="L333" s="294">
        <v>44938</v>
      </c>
      <c r="M333" s="293" t="s">
        <v>348</v>
      </c>
      <c r="N333" s="295">
        <v>7104.47</v>
      </c>
      <c r="O333" s="293" t="s">
        <v>287</v>
      </c>
      <c r="P333" s="293" t="s">
        <v>356</v>
      </c>
      <c r="Q333" s="293" t="s">
        <v>287</v>
      </c>
      <c r="R333" s="293" t="s">
        <v>418</v>
      </c>
      <c r="S333" s="293" t="s">
        <v>1029</v>
      </c>
      <c r="T333" s="293" t="s">
        <v>287</v>
      </c>
      <c r="U333" s="293" t="s">
        <v>1686</v>
      </c>
    </row>
    <row r="334" spans="1:21">
      <c r="A334" s="292" t="s">
        <v>287</v>
      </c>
      <c r="B334" s="293" t="s">
        <v>288</v>
      </c>
      <c r="C334" s="293" t="s">
        <v>1683</v>
      </c>
      <c r="D334" s="293" t="s">
        <v>2347</v>
      </c>
      <c r="E334" s="293" t="s">
        <v>410</v>
      </c>
      <c r="F334" s="293" t="s">
        <v>370</v>
      </c>
      <c r="G334" s="293" t="s">
        <v>293</v>
      </c>
      <c r="H334" s="293" t="s">
        <v>2348</v>
      </c>
      <c r="I334" s="293" t="s">
        <v>417</v>
      </c>
      <c r="J334" s="293" t="s">
        <v>287</v>
      </c>
      <c r="K334" s="294">
        <v>44938</v>
      </c>
      <c r="L334" s="294">
        <v>44938</v>
      </c>
      <c r="M334" s="293" t="s">
        <v>348</v>
      </c>
      <c r="N334" s="295">
        <v>2899.68</v>
      </c>
      <c r="O334" s="293" t="s">
        <v>287</v>
      </c>
      <c r="P334" s="293" t="s">
        <v>356</v>
      </c>
      <c r="Q334" s="293" t="s">
        <v>287</v>
      </c>
      <c r="R334" s="293" t="s">
        <v>418</v>
      </c>
      <c r="S334" s="293" t="s">
        <v>1029</v>
      </c>
      <c r="T334" s="293" t="s">
        <v>287</v>
      </c>
      <c r="U334" s="293" t="s">
        <v>1686</v>
      </c>
    </row>
    <row r="335" spans="1:21">
      <c r="A335" s="292" t="s">
        <v>287</v>
      </c>
      <c r="B335" s="293" t="s">
        <v>288</v>
      </c>
      <c r="C335" s="293" t="s">
        <v>1683</v>
      </c>
      <c r="D335" s="293" t="s">
        <v>2349</v>
      </c>
      <c r="E335" s="293" t="s">
        <v>410</v>
      </c>
      <c r="F335" s="293" t="s">
        <v>370</v>
      </c>
      <c r="G335" s="293" t="s">
        <v>293</v>
      </c>
      <c r="H335" s="293" t="s">
        <v>2350</v>
      </c>
      <c r="I335" s="293" t="s">
        <v>417</v>
      </c>
      <c r="J335" s="293" t="s">
        <v>287</v>
      </c>
      <c r="K335" s="294">
        <v>44938</v>
      </c>
      <c r="L335" s="294">
        <v>44938</v>
      </c>
      <c r="M335" s="293" t="s">
        <v>348</v>
      </c>
      <c r="N335" s="295">
        <v>3692.94</v>
      </c>
      <c r="O335" s="293" t="s">
        <v>287</v>
      </c>
      <c r="P335" s="293" t="s">
        <v>356</v>
      </c>
      <c r="Q335" s="293" t="s">
        <v>287</v>
      </c>
      <c r="R335" s="293" t="s">
        <v>418</v>
      </c>
      <c r="S335" s="293" t="s">
        <v>1029</v>
      </c>
      <c r="T335" s="293" t="s">
        <v>287</v>
      </c>
      <c r="U335" s="293" t="s">
        <v>1686</v>
      </c>
    </row>
    <row r="336" spans="1:21">
      <c r="A336" s="292" t="s">
        <v>287</v>
      </c>
      <c r="B336" s="293" t="s">
        <v>288</v>
      </c>
      <c r="C336" s="293" t="s">
        <v>1683</v>
      </c>
      <c r="D336" s="293" t="s">
        <v>2351</v>
      </c>
      <c r="E336" s="293" t="s">
        <v>410</v>
      </c>
      <c r="F336" s="293" t="s">
        <v>370</v>
      </c>
      <c r="G336" s="293" t="s">
        <v>293</v>
      </c>
      <c r="H336" s="293" t="s">
        <v>2352</v>
      </c>
      <c r="I336" s="293" t="s">
        <v>417</v>
      </c>
      <c r="J336" s="293" t="s">
        <v>287</v>
      </c>
      <c r="K336" s="294">
        <v>44938</v>
      </c>
      <c r="L336" s="294">
        <v>44938</v>
      </c>
      <c r="M336" s="293" t="s">
        <v>348</v>
      </c>
      <c r="N336" s="295">
        <v>1947.53</v>
      </c>
      <c r="O336" s="293" t="s">
        <v>287</v>
      </c>
      <c r="P336" s="293" t="s">
        <v>356</v>
      </c>
      <c r="Q336" s="293" t="s">
        <v>287</v>
      </c>
      <c r="R336" s="293" t="s">
        <v>418</v>
      </c>
      <c r="S336" s="293" t="s">
        <v>1029</v>
      </c>
      <c r="T336" s="293" t="s">
        <v>287</v>
      </c>
      <c r="U336" s="293" t="s">
        <v>1686</v>
      </c>
    </row>
    <row r="337" spans="1:21">
      <c r="A337" s="292" t="s">
        <v>287</v>
      </c>
      <c r="B337" s="293" t="s">
        <v>288</v>
      </c>
      <c r="C337" s="293" t="s">
        <v>1683</v>
      </c>
      <c r="D337" s="293" t="s">
        <v>2353</v>
      </c>
      <c r="E337" s="293" t="s">
        <v>410</v>
      </c>
      <c r="F337" s="293" t="s">
        <v>370</v>
      </c>
      <c r="G337" s="293" t="s">
        <v>293</v>
      </c>
      <c r="H337" s="293" t="s">
        <v>2354</v>
      </c>
      <c r="I337" s="293" t="s">
        <v>417</v>
      </c>
      <c r="J337" s="293" t="s">
        <v>287</v>
      </c>
      <c r="K337" s="294">
        <v>44938</v>
      </c>
      <c r="L337" s="294">
        <v>44938</v>
      </c>
      <c r="M337" s="293" t="s">
        <v>348</v>
      </c>
      <c r="N337" s="295">
        <v>5682.72</v>
      </c>
      <c r="O337" s="293" t="s">
        <v>287</v>
      </c>
      <c r="P337" s="293" t="s">
        <v>356</v>
      </c>
      <c r="Q337" s="293" t="s">
        <v>287</v>
      </c>
      <c r="R337" s="293" t="s">
        <v>418</v>
      </c>
      <c r="S337" s="293" t="s">
        <v>1029</v>
      </c>
      <c r="T337" s="293" t="s">
        <v>287</v>
      </c>
      <c r="U337" s="293" t="s">
        <v>1686</v>
      </c>
    </row>
    <row r="338" spans="1:21">
      <c r="A338" s="292" t="s">
        <v>287</v>
      </c>
      <c r="B338" s="293" t="s">
        <v>288</v>
      </c>
      <c r="C338" s="293" t="s">
        <v>1683</v>
      </c>
      <c r="D338" s="293" t="s">
        <v>2355</v>
      </c>
      <c r="E338" s="293" t="s">
        <v>410</v>
      </c>
      <c r="F338" s="293" t="s">
        <v>370</v>
      </c>
      <c r="G338" s="293" t="s">
        <v>293</v>
      </c>
      <c r="H338" s="293" t="s">
        <v>2356</v>
      </c>
      <c r="I338" s="293" t="s">
        <v>417</v>
      </c>
      <c r="J338" s="293" t="s">
        <v>287</v>
      </c>
      <c r="K338" s="294">
        <v>44938</v>
      </c>
      <c r="L338" s="294">
        <v>44938</v>
      </c>
      <c r="M338" s="293" t="s">
        <v>348</v>
      </c>
      <c r="N338" s="295">
        <v>872.5</v>
      </c>
      <c r="O338" s="293" t="s">
        <v>287</v>
      </c>
      <c r="P338" s="293" t="s">
        <v>356</v>
      </c>
      <c r="Q338" s="293" t="s">
        <v>287</v>
      </c>
      <c r="R338" s="293" t="s">
        <v>418</v>
      </c>
      <c r="S338" s="293" t="s">
        <v>1029</v>
      </c>
      <c r="T338" s="293" t="s">
        <v>287</v>
      </c>
      <c r="U338" s="293" t="s">
        <v>1686</v>
      </c>
    </row>
    <row r="339" spans="1:21">
      <c r="A339" s="292" t="s">
        <v>287</v>
      </c>
      <c r="B339" s="293" t="s">
        <v>288</v>
      </c>
      <c r="C339" s="293" t="s">
        <v>1683</v>
      </c>
      <c r="D339" s="293" t="s">
        <v>2357</v>
      </c>
      <c r="E339" s="293" t="s">
        <v>410</v>
      </c>
      <c r="F339" s="293" t="s">
        <v>370</v>
      </c>
      <c r="G339" s="293" t="s">
        <v>293</v>
      </c>
      <c r="H339" s="293" t="s">
        <v>2358</v>
      </c>
      <c r="I339" s="293" t="s">
        <v>417</v>
      </c>
      <c r="J339" s="293" t="s">
        <v>287</v>
      </c>
      <c r="K339" s="294">
        <v>44938</v>
      </c>
      <c r="L339" s="294">
        <v>44938</v>
      </c>
      <c r="M339" s="293" t="s">
        <v>348</v>
      </c>
      <c r="N339" s="295">
        <v>2702.3</v>
      </c>
      <c r="O339" s="293" t="s">
        <v>287</v>
      </c>
      <c r="P339" s="293" t="s">
        <v>356</v>
      </c>
      <c r="Q339" s="293" t="s">
        <v>287</v>
      </c>
      <c r="R339" s="293" t="s">
        <v>418</v>
      </c>
      <c r="S339" s="293" t="s">
        <v>1029</v>
      </c>
      <c r="T339" s="293" t="s">
        <v>287</v>
      </c>
      <c r="U339" s="293" t="s">
        <v>1686</v>
      </c>
    </row>
    <row r="340" spans="1:21">
      <c r="A340" s="292" t="s">
        <v>287</v>
      </c>
      <c r="B340" s="293" t="s">
        <v>288</v>
      </c>
      <c r="C340" s="293" t="s">
        <v>1683</v>
      </c>
      <c r="D340" s="293" t="s">
        <v>2359</v>
      </c>
      <c r="E340" s="293" t="s">
        <v>410</v>
      </c>
      <c r="F340" s="293" t="s">
        <v>370</v>
      </c>
      <c r="G340" s="293" t="s">
        <v>293</v>
      </c>
      <c r="H340" s="293" t="s">
        <v>2360</v>
      </c>
      <c r="I340" s="293" t="s">
        <v>417</v>
      </c>
      <c r="J340" s="293" t="s">
        <v>287</v>
      </c>
      <c r="K340" s="294">
        <v>44938</v>
      </c>
      <c r="L340" s="294">
        <v>44938</v>
      </c>
      <c r="M340" s="293" t="s">
        <v>348</v>
      </c>
      <c r="N340" s="295">
        <v>7528.2</v>
      </c>
      <c r="O340" s="293" t="s">
        <v>287</v>
      </c>
      <c r="P340" s="293" t="s">
        <v>356</v>
      </c>
      <c r="Q340" s="293" t="s">
        <v>287</v>
      </c>
      <c r="R340" s="293" t="s">
        <v>418</v>
      </c>
      <c r="S340" s="293" t="s">
        <v>1029</v>
      </c>
      <c r="T340" s="293" t="s">
        <v>287</v>
      </c>
      <c r="U340" s="293" t="s">
        <v>1686</v>
      </c>
    </row>
    <row r="341" spans="1:21">
      <c r="A341" s="292" t="s">
        <v>287</v>
      </c>
      <c r="B341" s="293" t="s">
        <v>288</v>
      </c>
      <c r="C341" s="293" t="s">
        <v>1683</v>
      </c>
      <c r="D341" s="293" t="s">
        <v>2361</v>
      </c>
      <c r="E341" s="293" t="s">
        <v>410</v>
      </c>
      <c r="F341" s="293" t="s">
        <v>370</v>
      </c>
      <c r="G341" s="293" t="s">
        <v>293</v>
      </c>
      <c r="H341" s="293" t="s">
        <v>2362</v>
      </c>
      <c r="I341" s="293" t="s">
        <v>417</v>
      </c>
      <c r="J341" s="293" t="s">
        <v>287</v>
      </c>
      <c r="K341" s="294">
        <v>44938</v>
      </c>
      <c r="L341" s="294">
        <v>44938</v>
      </c>
      <c r="M341" s="293" t="s">
        <v>348</v>
      </c>
      <c r="N341" s="295">
        <v>4027.62</v>
      </c>
      <c r="O341" s="293" t="s">
        <v>287</v>
      </c>
      <c r="P341" s="293" t="s">
        <v>356</v>
      </c>
      <c r="Q341" s="293" t="s">
        <v>287</v>
      </c>
      <c r="R341" s="293" t="s">
        <v>418</v>
      </c>
      <c r="S341" s="293" t="s">
        <v>1029</v>
      </c>
      <c r="T341" s="293" t="s">
        <v>287</v>
      </c>
      <c r="U341" s="293" t="s">
        <v>1686</v>
      </c>
    </row>
    <row r="342" spans="1:21">
      <c r="A342" s="292" t="s">
        <v>287</v>
      </c>
      <c r="B342" s="293" t="s">
        <v>288</v>
      </c>
      <c r="C342" s="293" t="s">
        <v>1683</v>
      </c>
      <c r="D342" s="293" t="s">
        <v>2363</v>
      </c>
      <c r="E342" s="293" t="s">
        <v>410</v>
      </c>
      <c r="F342" s="293" t="s">
        <v>370</v>
      </c>
      <c r="G342" s="293" t="s">
        <v>293</v>
      </c>
      <c r="H342" s="293" t="s">
        <v>2364</v>
      </c>
      <c r="I342" s="293" t="s">
        <v>417</v>
      </c>
      <c r="J342" s="293" t="s">
        <v>287</v>
      </c>
      <c r="K342" s="294">
        <v>44938</v>
      </c>
      <c r="L342" s="294">
        <v>44938</v>
      </c>
      <c r="M342" s="293" t="s">
        <v>348</v>
      </c>
      <c r="N342" s="295">
        <v>9626.26</v>
      </c>
      <c r="O342" s="293" t="s">
        <v>287</v>
      </c>
      <c r="P342" s="293" t="s">
        <v>356</v>
      </c>
      <c r="Q342" s="293" t="s">
        <v>287</v>
      </c>
      <c r="R342" s="293" t="s">
        <v>418</v>
      </c>
      <c r="S342" s="293" t="s">
        <v>1029</v>
      </c>
      <c r="T342" s="293" t="s">
        <v>287</v>
      </c>
      <c r="U342" s="293" t="s">
        <v>1686</v>
      </c>
    </row>
    <row r="343" spans="1:21">
      <c r="A343" s="292" t="s">
        <v>287</v>
      </c>
      <c r="B343" s="293" t="s">
        <v>288</v>
      </c>
      <c r="C343" s="293" t="s">
        <v>1683</v>
      </c>
      <c r="D343" s="293" t="s">
        <v>2365</v>
      </c>
      <c r="E343" s="293" t="s">
        <v>410</v>
      </c>
      <c r="F343" s="293" t="s">
        <v>370</v>
      </c>
      <c r="G343" s="293" t="s">
        <v>293</v>
      </c>
      <c r="H343" s="293" t="s">
        <v>2366</v>
      </c>
      <c r="I343" s="293" t="s">
        <v>417</v>
      </c>
      <c r="J343" s="293" t="s">
        <v>287</v>
      </c>
      <c r="K343" s="294">
        <v>44938</v>
      </c>
      <c r="L343" s="294">
        <v>44938</v>
      </c>
      <c r="M343" s="293" t="s">
        <v>348</v>
      </c>
      <c r="N343" s="295">
        <v>9839.76</v>
      </c>
      <c r="O343" s="293" t="s">
        <v>287</v>
      </c>
      <c r="P343" s="293" t="s">
        <v>356</v>
      </c>
      <c r="Q343" s="293" t="s">
        <v>287</v>
      </c>
      <c r="R343" s="293" t="s">
        <v>418</v>
      </c>
      <c r="S343" s="293" t="s">
        <v>1029</v>
      </c>
      <c r="T343" s="293" t="s">
        <v>287</v>
      </c>
      <c r="U343" s="293" t="s">
        <v>1686</v>
      </c>
    </row>
    <row r="344" spans="1:21">
      <c r="A344" s="292" t="s">
        <v>287</v>
      </c>
      <c r="B344" s="293" t="s">
        <v>288</v>
      </c>
      <c r="C344" s="293" t="s">
        <v>1683</v>
      </c>
      <c r="D344" s="293" t="s">
        <v>2367</v>
      </c>
      <c r="E344" s="293" t="s">
        <v>410</v>
      </c>
      <c r="F344" s="293" t="s">
        <v>370</v>
      </c>
      <c r="G344" s="293" t="s">
        <v>293</v>
      </c>
      <c r="H344" s="293" t="s">
        <v>2368</v>
      </c>
      <c r="I344" s="293" t="s">
        <v>417</v>
      </c>
      <c r="J344" s="293" t="s">
        <v>287</v>
      </c>
      <c r="K344" s="294">
        <v>44938</v>
      </c>
      <c r="L344" s="294">
        <v>44938</v>
      </c>
      <c r="M344" s="293" t="s">
        <v>348</v>
      </c>
      <c r="N344" s="295">
        <v>659.28</v>
      </c>
      <c r="O344" s="293" t="s">
        <v>287</v>
      </c>
      <c r="P344" s="293" t="s">
        <v>356</v>
      </c>
      <c r="Q344" s="293" t="s">
        <v>287</v>
      </c>
      <c r="R344" s="293" t="s">
        <v>418</v>
      </c>
      <c r="S344" s="293" t="s">
        <v>1029</v>
      </c>
      <c r="T344" s="293" t="s">
        <v>287</v>
      </c>
      <c r="U344" s="293" t="s">
        <v>1686</v>
      </c>
    </row>
    <row r="345" spans="1:21">
      <c r="A345" s="292" t="s">
        <v>287</v>
      </c>
      <c r="B345" s="293" t="s">
        <v>288</v>
      </c>
      <c r="C345" s="293" t="s">
        <v>1683</v>
      </c>
      <c r="D345" s="293" t="s">
        <v>2369</v>
      </c>
      <c r="E345" s="293" t="s">
        <v>410</v>
      </c>
      <c r="F345" s="293" t="s">
        <v>370</v>
      </c>
      <c r="G345" s="293" t="s">
        <v>293</v>
      </c>
      <c r="H345" s="293" t="s">
        <v>2370</v>
      </c>
      <c r="I345" s="293" t="s">
        <v>417</v>
      </c>
      <c r="J345" s="293" t="s">
        <v>287</v>
      </c>
      <c r="K345" s="294">
        <v>44938</v>
      </c>
      <c r="L345" s="294">
        <v>44938</v>
      </c>
      <c r="M345" s="293" t="s">
        <v>348</v>
      </c>
      <c r="N345" s="295">
        <v>10492.84</v>
      </c>
      <c r="O345" s="293" t="s">
        <v>287</v>
      </c>
      <c r="P345" s="293" t="s">
        <v>356</v>
      </c>
      <c r="Q345" s="293" t="s">
        <v>287</v>
      </c>
      <c r="R345" s="293" t="s">
        <v>418</v>
      </c>
      <c r="S345" s="293" t="s">
        <v>1029</v>
      </c>
      <c r="T345" s="293" t="s">
        <v>287</v>
      </c>
      <c r="U345" s="293" t="s">
        <v>1686</v>
      </c>
    </row>
    <row r="346" spans="1:21">
      <c r="A346" s="292" t="s">
        <v>287</v>
      </c>
      <c r="B346" s="293" t="s">
        <v>288</v>
      </c>
      <c r="C346" s="293" t="s">
        <v>1683</v>
      </c>
      <c r="D346" s="293" t="s">
        <v>2371</v>
      </c>
      <c r="E346" s="293" t="s">
        <v>410</v>
      </c>
      <c r="F346" s="293" t="s">
        <v>370</v>
      </c>
      <c r="G346" s="293" t="s">
        <v>293</v>
      </c>
      <c r="H346" s="293" t="s">
        <v>2372</v>
      </c>
      <c r="I346" s="293" t="s">
        <v>417</v>
      </c>
      <c r="J346" s="293" t="s">
        <v>287</v>
      </c>
      <c r="K346" s="294">
        <v>44938</v>
      </c>
      <c r="L346" s="294">
        <v>44938</v>
      </c>
      <c r="M346" s="293" t="s">
        <v>348</v>
      </c>
      <c r="N346" s="295">
        <v>13451.13</v>
      </c>
      <c r="O346" s="293" t="s">
        <v>287</v>
      </c>
      <c r="P346" s="293" t="s">
        <v>356</v>
      </c>
      <c r="Q346" s="293" t="s">
        <v>287</v>
      </c>
      <c r="R346" s="293" t="s">
        <v>418</v>
      </c>
      <c r="S346" s="293" t="s">
        <v>1029</v>
      </c>
      <c r="T346" s="293" t="s">
        <v>287</v>
      </c>
      <c r="U346" s="293" t="s">
        <v>1686</v>
      </c>
    </row>
    <row r="347" spans="1:21">
      <c r="A347" s="292" t="s">
        <v>287</v>
      </c>
      <c r="B347" s="293" t="s">
        <v>288</v>
      </c>
      <c r="C347" s="293" t="s">
        <v>1683</v>
      </c>
      <c r="D347" s="293" t="s">
        <v>2373</v>
      </c>
      <c r="E347" s="293" t="s">
        <v>410</v>
      </c>
      <c r="F347" s="293" t="s">
        <v>370</v>
      </c>
      <c r="G347" s="293" t="s">
        <v>293</v>
      </c>
      <c r="H347" s="293" t="s">
        <v>2374</v>
      </c>
      <c r="I347" s="293" t="s">
        <v>417</v>
      </c>
      <c r="J347" s="293" t="s">
        <v>287</v>
      </c>
      <c r="K347" s="294">
        <v>44938</v>
      </c>
      <c r="L347" s="294">
        <v>44938</v>
      </c>
      <c r="M347" s="293" t="s">
        <v>348</v>
      </c>
      <c r="N347" s="295">
        <v>5414.52</v>
      </c>
      <c r="O347" s="293" t="s">
        <v>287</v>
      </c>
      <c r="P347" s="293" t="s">
        <v>356</v>
      </c>
      <c r="Q347" s="293" t="s">
        <v>287</v>
      </c>
      <c r="R347" s="293" t="s">
        <v>418</v>
      </c>
      <c r="S347" s="293" t="s">
        <v>1029</v>
      </c>
      <c r="T347" s="293" t="s">
        <v>287</v>
      </c>
      <c r="U347" s="293" t="s">
        <v>1686</v>
      </c>
    </row>
    <row r="348" spans="1:21">
      <c r="A348" s="292" t="s">
        <v>287</v>
      </c>
      <c r="B348" s="293" t="s">
        <v>288</v>
      </c>
      <c r="C348" s="293" t="s">
        <v>1683</v>
      </c>
      <c r="D348" s="293" t="s">
        <v>2375</v>
      </c>
      <c r="E348" s="293" t="s">
        <v>410</v>
      </c>
      <c r="F348" s="293" t="s">
        <v>370</v>
      </c>
      <c r="G348" s="293" t="s">
        <v>293</v>
      </c>
      <c r="H348" s="293" t="s">
        <v>2376</v>
      </c>
      <c r="I348" s="293" t="s">
        <v>417</v>
      </c>
      <c r="J348" s="293" t="s">
        <v>287</v>
      </c>
      <c r="K348" s="294">
        <v>44938</v>
      </c>
      <c r="L348" s="294">
        <v>44938</v>
      </c>
      <c r="M348" s="293" t="s">
        <v>348</v>
      </c>
      <c r="N348" s="295">
        <v>4093.92</v>
      </c>
      <c r="O348" s="293" t="s">
        <v>287</v>
      </c>
      <c r="P348" s="293" t="s">
        <v>356</v>
      </c>
      <c r="Q348" s="293" t="s">
        <v>287</v>
      </c>
      <c r="R348" s="293" t="s">
        <v>418</v>
      </c>
      <c r="S348" s="293" t="s">
        <v>1029</v>
      </c>
      <c r="T348" s="293" t="s">
        <v>287</v>
      </c>
      <c r="U348" s="293" t="s">
        <v>1686</v>
      </c>
    </row>
    <row r="349" spans="1:21">
      <c r="A349" s="292" t="s">
        <v>287</v>
      </c>
      <c r="B349" s="293" t="s">
        <v>288</v>
      </c>
      <c r="C349" s="293" t="s">
        <v>1683</v>
      </c>
      <c r="D349" s="293" t="s">
        <v>2377</v>
      </c>
      <c r="E349" s="293" t="s">
        <v>410</v>
      </c>
      <c r="F349" s="293" t="s">
        <v>370</v>
      </c>
      <c r="G349" s="293" t="s">
        <v>293</v>
      </c>
      <c r="H349" s="293" t="s">
        <v>2378</v>
      </c>
      <c r="I349" s="293" t="s">
        <v>417</v>
      </c>
      <c r="J349" s="293" t="s">
        <v>287</v>
      </c>
      <c r="K349" s="294">
        <v>44938</v>
      </c>
      <c r="L349" s="294">
        <v>44938</v>
      </c>
      <c r="M349" s="293" t="s">
        <v>348</v>
      </c>
      <c r="N349" s="295">
        <v>6269.91</v>
      </c>
      <c r="O349" s="293" t="s">
        <v>287</v>
      </c>
      <c r="P349" s="293" t="s">
        <v>356</v>
      </c>
      <c r="Q349" s="293" t="s">
        <v>287</v>
      </c>
      <c r="R349" s="293" t="s">
        <v>418</v>
      </c>
      <c r="S349" s="293" t="s">
        <v>1029</v>
      </c>
      <c r="T349" s="293" t="s">
        <v>287</v>
      </c>
      <c r="U349" s="293" t="s">
        <v>1686</v>
      </c>
    </row>
    <row r="350" spans="1:21">
      <c r="A350" s="292" t="s">
        <v>287</v>
      </c>
      <c r="B350" s="293" t="s">
        <v>288</v>
      </c>
      <c r="C350" s="293" t="s">
        <v>1683</v>
      </c>
      <c r="D350" s="293" t="s">
        <v>2379</v>
      </c>
      <c r="E350" s="293" t="s">
        <v>410</v>
      </c>
      <c r="F350" s="293" t="s">
        <v>370</v>
      </c>
      <c r="G350" s="293" t="s">
        <v>293</v>
      </c>
      <c r="H350" s="293" t="s">
        <v>2380</v>
      </c>
      <c r="I350" s="293" t="s">
        <v>417</v>
      </c>
      <c r="J350" s="293" t="s">
        <v>287</v>
      </c>
      <c r="K350" s="294">
        <v>44938</v>
      </c>
      <c r="L350" s="294">
        <v>44938</v>
      </c>
      <c r="M350" s="293" t="s">
        <v>348</v>
      </c>
      <c r="N350" s="295">
        <v>5307.84</v>
      </c>
      <c r="O350" s="293" t="s">
        <v>287</v>
      </c>
      <c r="P350" s="293" t="s">
        <v>356</v>
      </c>
      <c r="Q350" s="293" t="s">
        <v>287</v>
      </c>
      <c r="R350" s="293" t="s">
        <v>418</v>
      </c>
      <c r="S350" s="293" t="s">
        <v>1029</v>
      </c>
      <c r="T350" s="293" t="s">
        <v>287</v>
      </c>
      <c r="U350" s="293" t="s">
        <v>1686</v>
      </c>
    </row>
    <row r="351" spans="1:21">
      <c r="A351" s="292" t="s">
        <v>287</v>
      </c>
      <c r="B351" s="293" t="s">
        <v>288</v>
      </c>
      <c r="C351" s="293" t="s">
        <v>1683</v>
      </c>
      <c r="D351" s="293" t="s">
        <v>2381</v>
      </c>
      <c r="E351" s="293" t="s">
        <v>410</v>
      </c>
      <c r="F351" s="293" t="s">
        <v>370</v>
      </c>
      <c r="G351" s="293" t="s">
        <v>293</v>
      </c>
      <c r="H351" s="293" t="s">
        <v>2382</v>
      </c>
      <c r="I351" s="293" t="s">
        <v>417</v>
      </c>
      <c r="J351" s="293" t="s">
        <v>287</v>
      </c>
      <c r="K351" s="294">
        <v>44938</v>
      </c>
      <c r="L351" s="294">
        <v>44938</v>
      </c>
      <c r="M351" s="293" t="s">
        <v>348</v>
      </c>
      <c r="N351" s="295">
        <v>3941.8</v>
      </c>
      <c r="O351" s="293" t="s">
        <v>287</v>
      </c>
      <c r="P351" s="293" t="s">
        <v>356</v>
      </c>
      <c r="Q351" s="293" t="s">
        <v>287</v>
      </c>
      <c r="R351" s="293" t="s">
        <v>418</v>
      </c>
      <c r="S351" s="293" t="s">
        <v>1029</v>
      </c>
      <c r="T351" s="293" t="s">
        <v>287</v>
      </c>
      <c r="U351" s="293" t="s">
        <v>1686</v>
      </c>
    </row>
    <row r="352" spans="1:21">
      <c r="A352" s="292" t="s">
        <v>287</v>
      </c>
      <c r="B352" s="293" t="s">
        <v>288</v>
      </c>
      <c r="C352" s="293" t="s">
        <v>1683</v>
      </c>
      <c r="D352" s="293" t="s">
        <v>2383</v>
      </c>
      <c r="E352" s="293" t="s">
        <v>410</v>
      </c>
      <c r="F352" s="293" t="s">
        <v>370</v>
      </c>
      <c r="G352" s="293" t="s">
        <v>293</v>
      </c>
      <c r="H352" s="293" t="s">
        <v>2384</v>
      </c>
      <c r="I352" s="293" t="s">
        <v>417</v>
      </c>
      <c r="J352" s="293" t="s">
        <v>287</v>
      </c>
      <c r="K352" s="294">
        <v>44938</v>
      </c>
      <c r="L352" s="294">
        <v>44938</v>
      </c>
      <c r="M352" s="293" t="s">
        <v>348</v>
      </c>
      <c r="N352" s="295">
        <v>2406.96</v>
      </c>
      <c r="O352" s="293" t="s">
        <v>287</v>
      </c>
      <c r="P352" s="293" t="s">
        <v>356</v>
      </c>
      <c r="Q352" s="293" t="s">
        <v>287</v>
      </c>
      <c r="R352" s="293" t="s">
        <v>418</v>
      </c>
      <c r="S352" s="293" t="s">
        <v>1029</v>
      </c>
      <c r="T352" s="293" t="s">
        <v>287</v>
      </c>
      <c r="U352" s="293" t="s">
        <v>1686</v>
      </c>
    </row>
    <row r="353" spans="1:21">
      <c r="A353" s="292" t="s">
        <v>287</v>
      </c>
      <c r="B353" s="293" t="s">
        <v>288</v>
      </c>
      <c r="C353" s="293" t="s">
        <v>1683</v>
      </c>
      <c r="D353" s="293" t="s">
        <v>2385</v>
      </c>
      <c r="E353" s="293" t="s">
        <v>410</v>
      </c>
      <c r="F353" s="293" t="s">
        <v>370</v>
      </c>
      <c r="G353" s="293" t="s">
        <v>293</v>
      </c>
      <c r="H353" s="293" t="s">
        <v>2386</v>
      </c>
      <c r="I353" s="293" t="s">
        <v>417</v>
      </c>
      <c r="J353" s="293" t="s">
        <v>287</v>
      </c>
      <c r="K353" s="294">
        <v>44938</v>
      </c>
      <c r="L353" s="294">
        <v>44938</v>
      </c>
      <c r="M353" s="293" t="s">
        <v>348</v>
      </c>
      <c r="N353" s="295">
        <v>467.44</v>
      </c>
      <c r="O353" s="293" t="s">
        <v>287</v>
      </c>
      <c r="P353" s="293" t="s">
        <v>356</v>
      </c>
      <c r="Q353" s="293" t="s">
        <v>287</v>
      </c>
      <c r="R353" s="293" t="s">
        <v>418</v>
      </c>
      <c r="S353" s="293" t="s">
        <v>1029</v>
      </c>
      <c r="T353" s="293" t="s">
        <v>287</v>
      </c>
      <c r="U353" s="293" t="s">
        <v>1686</v>
      </c>
    </row>
    <row r="354" spans="1:21">
      <c r="A354" s="292" t="s">
        <v>287</v>
      </c>
      <c r="B354" s="293" t="s">
        <v>288</v>
      </c>
      <c r="C354" s="293" t="s">
        <v>1683</v>
      </c>
      <c r="D354" s="293" t="s">
        <v>2387</v>
      </c>
      <c r="E354" s="293" t="s">
        <v>410</v>
      </c>
      <c r="F354" s="293" t="s">
        <v>370</v>
      </c>
      <c r="G354" s="293" t="s">
        <v>293</v>
      </c>
      <c r="H354" s="293" t="s">
        <v>2388</v>
      </c>
      <c r="I354" s="293" t="s">
        <v>417</v>
      </c>
      <c r="J354" s="293" t="s">
        <v>287</v>
      </c>
      <c r="K354" s="294">
        <v>44938</v>
      </c>
      <c r="L354" s="294">
        <v>44938</v>
      </c>
      <c r="M354" s="293" t="s">
        <v>348</v>
      </c>
      <c r="N354" s="295">
        <v>3679.49</v>
      </c>
      <c r="O354" s="293" t="s">
        <v>287</v>
      </c>
      <c r="P354" s="293" t="s">
        <v>356</v>
      </c>
      <c r="Q354" s="293" t="s">
        <v>287</v>
      </c>
      <c r="R354" s="293" t="s">
        <v>418</v>
      </c>
      <c r="S354" s="293" t="s">
        <v>1029</v>
      </c>
      <c r="T354" s="293" t="s">
        <v>287</v>
      </c>
      <c r="U354" s="293" t="s">
        <v>1686</v>
      </c>
    </row>
    <row r="355" spans="1:21">
      <c r="A355" s="292" t="s">
        <v>287</v>
      </c>
      <c r="B355" s="293" t="s">
        <v>288</v>
      </c>
      <c r="C355" s="293" t="s">
        <v>1683</v>
      </c>
      <c r="D355" s="293" t="s">
        <v>2389</v>
      </c>
      <c r="E355" s="293" t="s">
        <v>410</v>
      </c>
      <c r="F355" s="293" t="s">
        <v>370</v>
      </c>
      <c r="G355" s="293" t="s">
        <v>293</v>
      </c>
      <c r="H355" s="293" t="s">
        <v>2390</v>
      </c>
      <c r="I355" s="293" t="s">
        <v>417</v>
      </c>
      <c r="J355" s="293" t="s">
        <v>287</v>
      </c>
      <c r="K355" s="294">
        <v>44938</v>
      </c>
      <c r="L355" s="294">
        <v>44938</v>
      </c>
      <c r="M355" s="293" t="s">
        <v>348</v>
      </c>
      <c r="N355" s="295">
        <v>2636.33</v>
      </c>
      <c r="O355" s="293" t="s">
        <v>287</v>
      </c>
      <c r="P355" s="293" t="s">
        <v>356</v>
      </c>
      <c r="Q355" s="293" t="s">
        <v>287</v>
      </c>
      <c r="R355" s="293" t="s">
        <v>418</v>
      </c>
      <c r="S355" s="293" t="s">
        <v>1029</v>
      </c>
      <c r="T355" s="293" t="s">
        <v>287</v>
      </c>
      <c r="U355" s="293" t="s">
        <v>1686</v>
      </c>
    </row>
    <row r="356" spans="1:21">
      <c r="A356" s="292" t="s">
        <v>287</v>
      </c>
      <c r="B356" s="293" t="s">
        <v>288</v>
      </c>
      <c r="C356" s="293" t="s">
        <v>1683</v>
      </c>
      <c r="D356" s="293" t="s">
        <v>2391</v>
      </c>
      <c r="E356" s="293" t="s">
        <v>410</v>
      </c>
      <c r="F356" s="293" t="s">
        <v>370</v>
      </c>
      <c r="G356" s="293" t="s">
        <v>293</v>
      </c>
      <c r="H356" s="293" t="s">
        <v>2392</v>
      </c>
      <c r="I356" s="293" t="s">
        <v>417</v>
      </c>
      <c r="J356" s="293" t="s">
        <v>287</v>
      </c>
      <c r="K356" s="294">
        <v>44938</v>
      </c>
      <c r="L356" s="294">
        <v>44938</v>
      </c>
      <c r="M356" s="293" t="s">
        <v>348</v>
      </c>
      <c r="N356" s="295">
        <v>10182.25</v>
      </c>
      <c r="O356" s="293" t="s">
        <v>287</v>
      </c>
      <c r="P356" s="293" t="s">
        <v>356</v>
      </c>
      <c r="Q356" s="293" t="s">
        <v>287</v>
      </c>
      <c r="R356" s="293" t="s">
        <v>418</v>
      </c>
      <c r="S356" s="293" t="s">
        <v>1029</v>
      </c>
      <c r="T356" s="293" t="s">
        <v>287</v>
      </c>
      <c r="U356" s="293" t="s">
        <v>1686</v>
      </c>
    </row>
    <row r="357" spans="1:21">
      <c r="A357" s="292" t="s">
        <v>287</v>
      </c>
      <c r="B357" s="293" t="s">
        <v>288</v>
      </c>
      <c r="C357" s="293" t="s">
        <v>1683</v>
      </c>
      <c r="D357" s="293" t="s">
        <v>2393</v>
      </c>
      <c r="E357" s="293" t="s">
        <v>410</v>
      </c>
      <c r="F357" s="293" t="s">
        <v>370</v>
      </c>
      <c r="G357" s="293" t="s">
        <v>293</v>
      </c>
      <c r="H357" s="293" t="s">
        <v>2394</v>
      </c>
      <c r="I357" s="293" t="s">
        <v>417</v>
      </c>
      <c r="J357" s="293" t="s">
        <v>287</v>
      </c>
      <c r="K357" s="294">
        <v>44938</v>
      </c>
      <c r="L357" s="294">
        <v>44938</v>
      </c>
      <c r="M357" s="293" t="s">
        <v>348</v>
      </c>
      <c r="N357" s="295">
        <v>23580.3</v>
      </c>
      <c r="O357" s="293" t="s">
        <v>287</v>
      </c>
      <c r="P357" s="293" t="s">
        <v>356</v>
      </c>
      <c r="Q357" s="293" t="s">
        <v>287</v>
      </c>
      <c r="R357" s="293" t="s">
        <v>418</v>
      </c>
      <c r="S357" s="293" t="s">
        <v>1029</v>
      </c>
      <c r="T357" s="293" t="s">
        <v>287</v>
      </c>
      <c r="U357" s="293" t="s">
        <v>1686</v>
      </c>
    </row>
    <row r="358" spans="1:21">
      <c r="A358" s="292" t="s">
        <v>287</v>
      </c>
      <c r="B358" s="293" t="s">
        <v>288</v>
      </c>
      <c r="C358" s="293" t="s">
        <v>1683</v>
      </c>
      <c r="D358" s="293" t="s">
        <v>2395</v>
      </c>
      <c r="E358" s="293" t="s">
        <v>410</v>
      </c>
      <c r="F358" s="293" t="s">
        <v>370</v>
      </c>
      <c r="G358" s="293" t="s">
        <v>293</v>
      </c>
      <c r="H358" s="293" t="s">
        <v>2396</v>
      </c>
      <c r="I358" s="293" t="s">
        <v>417</v>
      </c>
      <c r="J358" s="293" t="s">
        <v>287</v>
      </c>
      <c r="K358" s="294">
        <v>44938</v>
      </c>
      <c r="L358" s="294">
        <v>44938</v>
      </c>
      <c r="M358" s="293" t="s">
        <v>348</v>
      </c>
      <c r="N358" s="295">
        <v>11468.27</v>
      </c>
      <c r="O358" s="293" t="s">
        <v>287</v>
      </c>
      <c r="P358" s="293" t="s">
        <v>356</v>
      </c>
      <c r="Q358" s="293" t="s">
        <v>287</v>
      </c>
      <c r="R358" s="293" t="s">
        <v>418</v>
      </c>
      <c r="S358" s="293" t="s">
        <v>1029</v>
      </c>
      <c r="T358" s="293" t="s">
        <v>287</v>
      </c>
      <c r="U358" s="293" t="s">
        <v>1686</v>
      </c>
    </row>
    <row r="359" spans="1:21">
      <c r="A359" s="292" t="s">
        <v>287</v>
      </c>
      <c r="B359" s="293" t="s">
        <v>288</v>
      </c>
      <c r="C359" s="293" t="s">
        <v>1683</v>
      </c>
      <c r="D359" s="293" t="s">
        <v>2397</v>
      </c>
      <c r="E359" s="293" t="s">
        <v>410</v>
      </c>
      <c r="F359" s="293" t="s">
        <v>370</v>
      </c>
      <c r="G359" s="293" t="s">
        <v>293</v>
      </c>
      <c r="H359" s="293" t="s">
        <v>2398</v>
      </c>
      <c r="I359" s="293" t="s">
        <v>417</v>
      </c>
      <c r="J359" s="293" t="s">
        <v>287</v>
      </c>
      <c r="K359" s="294">
        <v>44938</v>
      </c>
      <c r="L359" s="294">
        <v>44938</v>
      </c>
      <c r="M359" s="293" t="s">
        <v>348</v>
      </c>
      <c r="N359" s="295">
        <v>2469.23</v>
      </c>
      <c r="O359" s="293" t="s">
        <v>287</v>
      </c>
      <c r="P359" s="293" t="s">
        <v>356</v>
      </c>
      <c r="Q359" s="293" t="s">
        <v>287</v>
      </c>
      <c r="R359" s="293" t="s">
        <v>418</v>
      </c>
      <c r="S359" s="293" t="s">
        <v>1029</v>
      </c>
      <c r="T359" s="293" t="s">
        <v>287</v>
      </c>
      <c r="U359" s="293" t="s">
        <v>1686</v>
      </c>
    </row>
    <row r="360" spans="1:21">
      <c r="A360" s="292" t="s">
        <v>287</v>
      </c>
      <c r="B360" s="293" t="s">
        <v>288</v>
      </c>
      <c r="C360" s="293" t="s">
        <v>1683</v>
      </c>
      <c r="D360" s="293" t="s">
        <v>2399</v>
      </c>
      <c r="E360" s="293" t="s">
        <v>410</v>
      </c>
      <c r="F360" s="293" t="s">
        <v>370</v>
      </c>
      <c r="G360" s="293" t="s">
        <v>293</v>
      </c>
      <c r="H360" s="293" t="s">
        <v>2400</v>
      </c>
      <c r="I360" s="293" t="s">
        <v>417</v>
      </c>
      <c r="J360" s="293" t="s">
        <v>287</v>
      </c>
      <c r="K360" s="294">
        <v>44938</v>
      </c>
      <c r="L360" s="294">
        <v>44938</v>
      </c>
      <c r="M360" s="293" t="s">
        <v>348</v>
      </c>
      <c r="N360" s="295">
        <v>9512.64</v>
      </c>
      <c r="O360" s="293" t="s">
        <v>287</v>
      </c>
      <c r="P360" s="293" t="s">
        <v>356</v>
      </c>
      <c r="Q360" s="293" t="s">
        <v>287</v>
      </c>
      <c r="R360" s="293" t="s">
        <v>418</v>
      </c>
      <c r="S360" s="293" t="s">
        <v>1029</v>
      </c>
      <c r="T360" s="293" t="s">
        <v>287</v>
      </c>
      <c r="U360" s="293" t="s">
        <v>1686</v>
      </c>
    </row>
    <row r="361" spans="1:21">
      <c r="A361" s="292" t="s">
        <v>287</v>
      </c>
      <c r="B361" s="293" t="s">
        <v>288</v>
      </c>
      <c r="C361" s="293" t="s">
        <v>1683</v>
      </c>
      <c r="D361" s="293" t="s">
        <v>2401</v>
      </c>
      <c r="E361" s="293" t="s">
        <v>410</v>
      </c>
      <c r="F361" s="293" t="s">
        <v>370</v>
      </c>
      <c r="G361" s="293" t="s">
        <v>293</v>
      </c>
      <c r="H361" s="293" t="s">
        <v>2402</v>
      </c>
      <c r="I361" s="293" t="s">
        <v>417</v>
      </c>
      <c r="J361" s="293" t="s">
        <v>287</v>
      </c>
      <c r="K361" s="294">
        <v>44938</v>
      </c>
      <c r="L361" s="294">
        <v>44938</v>
      </c>
      <c r="M361" s="293" t="s">
        <v>348</v>
      </c>
      <c r="N361" s="295">
        <v>9648.24</v>
      </c>
      <c r="O361" s="293" t="s">
        <v>287</v>
      </c>
      <c r="P361" s="293" t="s">
        <v>356</v>
      </c>
      <c r="Q361" s="293" t="s">
        <v>287</v>
      </c>
      <c r="R361" s="293" t="s">
        <v>418</v>
      </c>
      <c r="S361" s="293" t="s">
        <v>1029</v>
      </c>
      <c r="T361" s="293" t="s">
        <v>287</v>
      </c>
      <c r="U361" s="293" t="s">
        <v>1686</v>
      </c>
    </row>
    <row r="362" spans="1:21">
      <c r="A362" s="292" t="s">
        <v>287</v>
      </c>
      <c r="B362" s="293" t="s">
        <v>288</v>
      </c>
      <c r="C362" s="293" t="s">
        <v>1683</v>
      </c>
      <c r="D362" s="293" t="s">
        <v>2403</v>
      </c>
      <c r="E362" s="293" t="s">
        <v>410</v>
      </c>
      <c r="F362" s="293" t="s">
        <v>370</v>
      </c>
      <c r="G362" s="293" t="s">
        <v>293</v>
      </c>
      <c r="H362" s="293" t="s">
        <v>2404</v>
      </c>
      <c r="I362" s="293" t="s">
        <v>417</v>
      </c>
      <c r="J362" s="293" t="s">
        <v>287</v>
      </c>
      <c r="K362" s="294">
        <v>44938</v>
      </c>
      <c r="L362" s="294">
        <v>44938</v>
      </c>
      <c r="M362" s="293" t="s">
        <v>348</v>
      </c>
      <c r="N362" s="295">
        <v>1943.18</v>
      </c>
      <c r="O362" s="293" t="s">
        <v>287</v>
      </c>
      <c r="P362" s="293" t="s">
        <v>356</v>
      </c>
      <c r="Q362" s="293" t="s">
        <v>287</v>
      </c>
      <c r="R362" s="293" t="s">
        <v>418</v>
      </c>
      <c r="S362" s="293" t="s">
        <v>1029</v>
      </c>
      <c r="T362" s="293" t="s">
        <v>287</v>
      </c>
      <c r="U362" s="293" t="s">
        <v>1686</v>
      </c>
    </row>
    <row r="363" spans="1:21">
      <c r="A363" s="292" t="s">
        <v>287</v>
      </c>
      <c r="B363" s="293" t="s">
        <v>288</v>
      </c>
      <c r="C363" s="293" t="s">
        <v>1683</v>
      </c>
      <c r="D363" s="293" t="s">
        <v>2405</v>
      </c>
      <c r="E363" s="293" t="s">
        <v>410</v>
      </c>
      <c r="F363" s="293" t="s">
        <v>370</v>
      </c>
      <c r="G363" s="293" t="s">
        <v>293</v>
      </c>
      <c r="H363" s="293" t="s">
        <v>2406</v>
      </c>
      <c r="I363" s="293" t="s">
        <v>417</v>
      </c>
      <c r="J363" s="293" t="s">
        <v>287</v>
      </c>
      <c r="K363" s="294">
        <v>44938</v>
      </c>
      <c r="L363" s="294">
        <v>44938</v>
      </c>
      <c r="M363" s="293" t="s">
        <v>348</v>
      </c>
      <c r="N363" s="295">
        <v>6276.94</v>
      </c>
      <c r="O363" s="293" t="s">
        <v>287</v>
      </c>
      <c r="P363" s="293" t="s">
        <v>356</v>
      </c>
      <c r="Q363" s="293" t="s">
        <v>287</v>
      </c>
      <c r="R363" s="293" t="s">
        <v>418</v>
      </c>
      <c r="S363" s="293" t="s">
        <v>1029</v>
      </c>
      <c r="T363" s="293" t="s">
        <v>287</v>
      </c>
      <c r="U363" s="293" t="s">
        <v>1686</v>
      </c>
    </row>
    <row r="364" spans="1:21">
      <c r="A364" s="292" t="s">
        <v>287</v>
      </c>
      <c r="B364" s="293" t="s">
        <v>288</v>
      </c>
      <c r="C364" s="293" t="s">
        <v>1683</v>
      </c>
      <c r="D364" s="293" t="s">
        <v>2407</v>
      </c>
      <c r="E364" s="293" t="s">
        <v>410</v>
      </c>
      <c r="F364" s="293" t="s">
        <v>370</v>
      </c>
      <c r="G364" s="293" t="s">
        <v>293</v>
      </c>
      <c r="H364" s="293" t="s">
        <v>2408</v>
      </c>
      <c r="I364" s="293" t="s">
        <v>417</v>
      </c>
      <c r="J364" s="293" t="s">
        <v>287</v>
      </c>
      <c r="K364" s="294">
        <v>44938</v>
      </c>
      <c r="L364" s="294">
        <v>44938</v>
      </c>
      <c r="M364" s="293" t="s">
        <v>348</v>
      </c>
      <c r="N364" s="295">
        <v>5384.52</v>
      </c>
      <c r="O364" s="293" t="s">
        <v>287</v>
      </c>
      <c r="P364" s="293" t="s">
        <v>356</v>
      </c>
      <c r="Q364" s="293" t="s">
        <v>287</v>
      </c>
      <c r="R364" s="293" t="s">
        <v>418</v>
      </c>
      <c r="S364" s="293" t="s">
        <v>1029</v>
      </c>
      <c r="T364" s="293" t="s">
        <v>287</v>
      </c>
      <c r="U364" s="293" t="s">
        <v>1686</v>
      </c>
    </row>
    <row r="365" spans="1:21">
      <c r="A365" s="292" t="s">
        <v>287</v>
      </c>
      <c r="B365" s="293" t="s">
        <v>288</v>
      </c>
      <c r="C365" s="293" t="s">
        <v>1683</v>
      </c>
      <c r="D365" s="293" t="s">
        <v>2409</v>
      </c>
      <c r="E365" s="293" t="s">
        <v>410</v>
      </c>
      <c r="F365" s="293" t="s">
        <v>370</v>
      </c>
      <c r="G365" s="293" t="s">
        <v>293</v>
      </c>
      <c r="H365" s="293" t="s">
        <v>2410</v>
      </c>
      <c r="I365" s="293" t="s">
        <v>417</v>
      </c>
      <c r="J365" s="293" t="s">
        <v>287</v>
      </c>
      <c r="K365" s="294">
        <v>44938</v>
      </c>
      <c r="L365" s="294">
        <v>44938</v>
      </c>
      <c r="M365" s="293" t="s">
        <v>348</v>
      </c>
      <c r="N365" s="295">
        <v>177.92</v>
      </c>
      <c r="O365" s="293" t="s">
        <v>287</v>
      </c>
      <c r="P365" s="293" t="s">
        <v>356</v>
      </c>
      <c r="Q365" s="293" t="s">
        <v>287</v>
      </c>
      <c r="R365" s="293" t="s">
        <v>418</v>
      </c>
      <c r="S365" s="293" t="s">
        <v>1029</v>
      </c>
      <c r="T365" s="293" t="s">
        <v>287</v>
      </c>
      <c r="U365" s="293" t="s">
        <v>1686</v>
      </c>
    </row>
    <row r="366" spans="1:21">
      <c r="A366" s="292" t="s">
        <v>287</v>
      </c>
      <c r="B366" s="293" t="s">
        <v>288</v>
      </c>
      <c r="C366" s="293" t="s">
        <v>1683</v>
      </c>
      <c r="D366" s="293" t="s">
        <v>2411</v>
      </c>
      <c r="E366" s="293" t="s">
        <v>410</v>
      </c>
      <c r="F366" s="293" t="s">
        <v>370</v>
      </c>
      <c r="G366" s="293" t="s">
        <v>293</v>
      </c>
      <c r="H366" s="293" t="s">
        <v>2412</v>
      </c>
      <c r="I366" s="293" t="s">
        <v>417</v>
      </c>
      <c r="J366" s="293" t="s">
        <v>287</v>
      </c>
      <c r="K366" s="294">
        <v>44938</v>
      </c>
      <c r="L366" s="294">
        <v>44938</v>
      </c>
      <c r="M366" s="293" t="s">
        <v>348</v>
      </c>
      <c r="N366" s="295">
        <v>15340.68</v>
      </c>
      <c r="O366" s="293" t="s">
        <v>287</v>
      </c>
      <c r="P366" s="293" t="s">
        <v>356</v>
      </c>
      <c r="Q366" s="293" t="s">
        <v>287</v>
      </c>
      <c r="R366" s="293" t="s">
        <v>418</v>
      </c>
      <c r="S366" s="293" t="s">
        <v>1029</v>
      </c>
      <c r="T366" s="293" t="s">
        <v>287</v>
      </c>
      <c r="U366" s="293" t="s">
        <v>1686</v>
      </c>
    </row>
    <row r="367" spans="1:21">
      <c r="A367" s="292" t="s">
        <v>287</v>
      </c>
      <c r="B367" s="293" t="s">
        <v>288</v>
      </c>
      <c r="C367" s="293" t="s">
        <v>1683</v>
      </c>
      <c r="D367" s="293" t="s">
        <v>2413</v>
      </c>
      <c r="E367" s="293" t="s">
        <v>410</v>
      </c>
      <c r="F367" s="293" t="s">
        <v>370</v>
      </c>
      <c r="G367" s="293" t="s">
        <v>293</v>
      </c>
      <c r="H367" s="293" t="s">
        <v>2414</v>
      </c>
      <c r="I367" s="293" t="s">
        <v>417</v>
      </c>
      <c r="J367" s="293" t="s">
        <v>287</v>
      </c>
      <c r="K367" s="294">
        <v>44938</v>
      </c>
      <c r="L367" s="294">
        <v>44938</v>
      </c>
      <c r="M367" s="293" t="s">
        <v>348</v>
      </c>
      <c r="N367" s="295">
        <v>3788.91</v>
      </c>
      <c r="O367" s="293" t="s">
        <v>287</v>
      </c>
      <c r="P367" s="293" t="s">
        <v>356</v>
      </c>
      <c r="Q367" s="293" t="s">
        <v>287</v>
      </c>
      <c r="R367" s="293" t="s">
        <v>418</v>
      </c>
      <c r="S367" s="293" t="s">
        <v>1029</v>
      </c>
      <c r="T367" s="293" t="s">
        <v>287</v>
      </c>
      <c r="U367" s="293" t="s">
        <v>1686</v>
      </c>
    </row>
    <row r="368" spans="1:21">
      <c r="A368" s="292" t="s">
        <v>287</v>
      </c>
      <c r="B368" s="293" t="s">
        <v>288</v>
      </c>
      <c r="C368" s="293" t="s">
        <v>1683</v>
      </c>
      <c r="D368" s="293" t="s">
        <v>2415</v>
      </c>
      <c r="E368" s="293" t="s">
        <v>410</v>
      </c>
      <c r="F368" s="293" t="s">
        <v>370</v>
      </c>
      <c r="G368" s="293" t="s">
        <v>293</v>
      </c>
      <c r="H368" s="293" t="s">
        <v>2416</v>
      </c>
      <c r="I368" s="293" t="s">
        <v>417</v>
      </c>
      <c r="J368" s="293" t="s">
        <v>287</v>
      </c>
      <c r="K368" s="294">
        <v>44938</v>
      </c>
      <c r="L368" s="294">
        <v>44938</v>
      </c>
      <c r="M368" s="293" t="s">
        <v>348</v>
      </c>
      <c r="N368" s="295">
        <v>4876.07</v>
      </c>
      <c r="O368" s="293" t="s">
        <v>287</v>
      </c>
      <c r="P368" s="293" t="s">
        <v>356</v>
      </c>
      <c r="Q368" s="293" t="s">
        <v>287</v>
      </c>
      <c r="R368" s="293" t="s">
        <v>418</v>
      </c>
      <c r="S368" s="293" t="s">
        <v>1029</v>
      </c>
      <c r="T368" s="293" t="s">
        <v>287</v>
      </c>
      <c r="U368" s="293" t="s">
        <v>1686</v>
      </c>
    </row>
    <row r="369" spans="1:21">
      <c r="A369" s="292" t="s">
        <v>287</v>
      </c>
      <c r="B369" s="293" t="s">
        <v>288</v>
      </c>
      <c r="C369" s="293" t="s">
        <v>1683</v>
      </c>
      <c r="D369" s="293" t="s">
        <v>2417</v>
      </c>
      <c r="E369" s="293" t="s">
        <v>410</v>
      </c>
      <c r="F369" s="293" t="s">
        <v>370</v>
      </c>
      <c r="G369" s="293" t="s">
        <v>293</v>
      </c>
      <c r="H369" s="293" t="s">
        <v>2418</v>
      </c>
      <c r="I369" s="293" t="s">
        <v>417</v>
      </c>
      <c r="J369" s="293" t="s">
        <v>287</v>
      </c>
      <c r="K369" s="294">
        <v>44938</v>
      </c>
      <c r="L369" s="294">
        <v>44938</v>
      </c>
      <c r="M369" s="293" t="s">
        <v>348</v>
      </c>
      <c r="N369" s="295">
        <v>10410.27</v>
      </c>
      <c r="O369" s="293" t="s">
        <v>287</v>
      </c>
      <c r="P369" s="293" t="s">
        <v>356</v>
      </c>
      <c r="Q369" s="293" t="s">
        <v>287</v>
      </c>
      <c r="R369" s="293" t="s">
        <v>418</v>
      </c>
      <c r="S369" s="293" t="s">
        <v>1029</v>
      </c>
      <c r="T369" s="293" t="s">
        <v>287</v>
      </c>
      <c r="U369" s="293" t="s">
        <v>1686</v>
      </c>
    </row>
    <row r="370" spans="1:21">
      <c r="A370" s="292" t="s">
        <v>287</v>
      </c>
      <c r="B370" s="293" t="s">
        <v>288</v>
      </c>
      <c r="C370" s="293" t="s">
        <v>1683</v>
      </c>
      <c r="D370" s="293" t="s">
        <v>2419</v>
      </c>
      <c r="E370" s="293" t="s">
        <v>410</v>
      </c>
      <c r="F370" s="293" t="s">
        <v>370</v>
      </c>
      <c r="G370" s="293" t="s">
        <v>293</v>
      </c>
      <c r="H370" s="293" t="s">
        <v>2420</v>
      </c>
      <c r="I370" s="293" t="s">
        <v>417</v>
      </c>
      <c r="J370" s="293" t="s">
        <v>287</v>
      </c>
      <c r="K370" s="294">
        <v>44938</v>
      </c>
      <c r="L370" s="294">
        <v>44938</v>
      </c>
      <c r="M370" s="293" t="s">
        <v>348</v>
      </c>
      <c r="N370" s="295">
        <v>1946.83</v>
      </c>
      <c r="O370" s="293" t="s">
        <v>287</v>
      </c>
      <c r="P370" s="293" t="s">
        <v>356</v>
      </c>
      <c r="Q370" s="293" t="s">
        <v>287</v>
      </c>
      <c r="R370" s="293" t="s">
        <v>418</v>
      </c>
      <c r="S370" s="293" t="s">
        <v>1029</v>
      </c>
      <c r="T370" s="293" t="s">
        <v>287</v>
      </c>
      <c r="U370" s="293" t="s">
        <v>1686</v>
      </c>
    </row>
    <row r="371" spans="1:21">
      <c r="A371" s="292" t="s">
        <v>287</v>
      </c>
      <c r="B371" s="293" t="s">
        <v>288</v>
      </c>
      <c r="C371" s="293" t="s">
        <v>1683</v>
      </c>
      <c r="D371" s="293" t="s">
        <v>2421</v>
      </c>
      <c r="E371" s="293" t="s">
        <v>410</v>
      </c>
      <c r="F371" s="293" t="s">
        <v>370</v>
      </c>
      <c r="G371" s="293" t="s">
        <v>293</v>
      </c>
      <c r="H371" s="293" t="s">
        <v>2422</v>
      </c>
      <c r="I371" s="293" t="s">
        <v>417</v>
      </c>
      <c r="J371" s="293" t="s">
        <v>287</v>
      </c>
      <c r="K371" s="294">
        <v>44938</v>
      </c>
      <c r="L371" s="294">
        <v>44938</v>
      </c>
      <c r="M371" s="293" t="s">
        <v>348</v>
      </c>
      <c r="N371" s="295">
        <v>256.14</v>
      </c>
      <c r="O371" s="293" t="s">
        <v>287</v>
      </c>
      <c r="P371" s="293" t="s">
        <v>356</v>
      </c>
      <c r="Q371" s="293" t="s">
        <v>287</v>
      </c>
      <c r="R371" s="293" t="s">
        <v>418</v>
      </c>
      <c r="S371" s="293" t="s">
        <v>1029</v>
      </c>
      <c r="T371" s="293" t="s">
        <v>287</v>
      </c>
      <c r="U371" s="293" t="s">
        <v>1686</v>
      </c>
    </row>
    <row r="372" spans="1:21">
      <c r="A372" s="292" t="s">
        <v>287</v>
      </c>
      <c r="B372" s="293" t="s">
        <v>288</v>
      </c>
      <c r="C372" s="293" t="s">
        <v>1683</v>
      </c>
      <c r="D372" s="293" t="s">
        <v>2423</v>
      </c>
      <c r="E372" s="293" t="s">
        <v>410</v>
      </c>
      <c r="F372" s="293" t="s">
        <v>370</v>
      </c>
      <c r="G372" s="293" t="s">
        <v>293</v>
      </c>
      <c r="H372" s="293" t="s">
        <v>2424</v>
      </c>
      <c r="I372" s="293" t="s">
        <v>417</v>
      </c>
      <c r="J372" s="293" t="s">
        <v>287</v>
      </c>
      <c r="K372" s="294">
        <v>44938</v>
      </c>
      <c r="L372" s="294">
        <v>44938</v>
      </c>
      <c r="M372" s="293" t="s">
        <v>348</v>
      </c>
      <c r="N372" s="295">
        <v>16529.900000000001</v>
      </c>
      <c r="O372" s="293" t="s">
        <v>287</v>
      </c>
      <c r="P372" s="293" t="s">
        <v>356</v>
      </c>
      <c r="Q372" s="293" t="s">
        <v>287</v>
      </c>
      <c r="R372" s="293" t="s">
        <v>418</v>
      </c>
      <c r="S372" s="293" t="s">
        <v>1029</v>
      </c>
      <c r="T372" s="293" t="s">
        <v>287</v>
      </c>
      <c r="U372" s="293" t="s">
        <v>1686</v>
      </c>
    </row>
    <row r="373" spans="1:21">
      <c r="A373" s="292" t="s">
        <v>287</v>
      </c>
      <c r="B373" s="293" t="s">
        <v>288</v>
      </c>
      <c r="C373" s="293" t="s">
        <v>1683</v>
      </c>
      <c r="D373" s="293" t="s">
        <v>2425</v>
      </c>
      <c r="E373" s="293" t="s">
        <v>410</v>
      </c>
      <c r="F373" s="293" t="s">
        <v>370</v>
      </c>
      <c r="G373" s="293" t="s">
        <v>293</v>
      </c>
      <c r="H373" s="293" t="s">
        <v>2426</v>
      </c>
      <c r="I373" s="293" t="s">
        <v>417</v>
      </c>
      <c r="J373" s="293" t="s">
        <v>287</v>
      </c>
      <c r="K373" s="294">
        <v>44938</v>
      </c>
      <c r="L373" s="294">
        <v>44938</v>
      </c>
      <c r="M373" s="293" t="s">
        <v>348</v>
      </c>
      <c r="N373" s="295">
        <v>40038.25</v>
      </c>
      <c r="O373" s="293" t="s">
        <v>287</v>
      </c>
      <c r="P373" s="293" t="s">
        <v>356</v>
      </c>
      <c r="Q373" s="293" t="s">
        <v>287</v>
      </c>
      <c r="R373" s="293" t="s">
        <v>418</v>
      </c>
      <c r="S373" s="293" t="s">
        <v>1029</v>
      </c>
      <c r="T373" s="293" t="s">
        <v>287</v>
      </c>
      <c r="U373" s="293" t="s">
        <v>1686</v>
      </c>
    </row>
    <row r="374" spans="1:21">
      <c r="A374" s="292" t="s">
        <v>287</v>
      </c>
      <c r="B374" s="293" t="s">
        <v>288</v>
      </c>
      <c r="C374" s="293" t="s">
        <v>1683</v>
      </c>
      <c r="D374" s="293" t="s">
        <v>2427</v>
      </c>
      <c r="E374" s="293" t="s">
        <v>410</v>
      </c>
      <c r="F374" s="293" t="s">
        <v>370</v>
      </c>
      <c r="G374" s="293" t="s">
        <v>293</v>
      </c>
      <c r="H374" s="293" t="s">
        <v>2428</v>
      </c>
      <c r="I374" s="293" t="s">
        <v>417</v>
      </c>
      <c r="J374" s="293" t="s">
        <v>287</v>
      </c>
      <c r="K374" s="294">
        <v>44938</v>
      </c>
      <c r="L374" s="294">
        <v>44938</v>
      </c>
      <c r="M374" s="293" t="s">
        <v>348</v>
      </c>
      <c r="N374" s="295">
        <v>6061.77</v>
      </c>
      <c r="O374" s="293" t="s">
        <v>287</v>
      </c>
      <c r="P374" s="293" t="s">
        <v>356</v>
      </c>
      <c r="Q374" s="293" t="s">
        <v>287</v>
      </c>
      <c r="R374" s="293" t="s">
        <v>418</v>
      </c>
      <c r="S374" s="293" t="s">
        <v>1029</v>
      </c>
      <c r="T374" s="293" t="s">
        <v>287</v>
      </c>
      <c r="U374" s="293" t="s">
        <v>1686</v>
      </c>
    </row>
    <row r="375" spans="1:21">
      <c r="A375" s="292" t="s">
        <v>287</v>
      </c>
      <c r="B375" s="293" t="s">
        <v>288</v>
      </c>
      <c r="C375" s="293" t="s">
        <v>1683</v>
      </c>
      <c r="D375" s="293" t="s">
        <v>2429</v>
      </c>
      <c r="E375" s="293" t="s">
        <v>410</v>
      </c>
      <c r="F375" s="293" t="s">
        <v>370</v>
      </c>
      <c r="G375" s="293" t="s">
        <v>293</v>
      </c>
      <c r="H375" s="293" t="s">
        <v>2430</v>
      </c>
      <c r="I375" s="293" t="s">
        <v>417</v>
      </c>
      <c r="J375" s="293" t="s">
        <v>287</v>
      </c>
      <c r="K375" s="294">
        <v>44938</v>
      </c>
      <c r="L375" s="294">
        <v>44938</v>
      </c>
      <c r="M375" s="293" t="s">
        <v>348</v>
      </c>
      <c r="N375" s="295">
        <v>120726.31</v>
      </c>
      <c r="O375" s="293" t="s">
        <v>287</v>
      </c>
      <c r="P375" s="293" t="s">
        <v>356</v>
      </c>
      <c r="Q375" s="293" t="s">
        <v>287</v>
      </c>
      <c r="R375" s="293" t="s">
        <v>418</v>
      </c>
      <c r="S375" s="293" t="s">
        <v>1029</v>
      </c>
      <c r="T375" s="293" t="s">
        <v>287</v>
      </c>
      <c r="U375" s="293" t="s">
        <v>1686</v>
      </c>
    </row>
    <row r="376" spans="1:21">
      <c r="A376" s="292" t="s">
        <v>287</v>
      </c>
      <c r="B376" s="293" t="s">
        <v>288</v>
      </c>
      <c r="C376" s="293" t="s">
        <v>1683</v>
      </c>
      <c r="D376" s="293" t="s">
        <v>2431</v>
      </c>
      <c r="E376" s="293" t="s">
        <v>410</v>
      </c>
      <c r="F376" s="293" t="s">
        <v>370</v>
      </c>
      <c r="G376" s="293" t="s">
        <v>293</v>
      </c>
      <c r="H376" s="293" t="s">
        <v>2432</v>
      </c>
      <c r="I376" s="293" t="s">
        <v>417</v>
      </c>
      <c r="J376" s="293" t="s">
        <v>287</v>
      </c>
      <c r="K376" s="294">
        <v>44938</v>
      </c>
      <c r="L376" s="294">
        <v>44938</v>
      </c>
      <c r="M376" s="293" t="s">
        <v>348</v>
      </c>
      <c r="N376" s="295">
        <v>2671.62</v>
      </c>
      <c r="O376" s="293" t="s">
        <v>287</v>
      </c>
      <c r="P376" s="293" t="s">
        <v>356</v>
      </c>
      <c r="Q376" s="293" t="s">
        <v>287</v>
      </c>
      <c r="R376" s="293" t="s">
        <v>418</v>
      </c>
      <c r="S376" s="293" t="s">
        <v>1029</v>
      </c>
      <c r="T376" s="293" t="s">
        <v>287</v>
      </c>
      <c r="U376" s="293" t="s">
        <v>1686</v>
      </c>
    </row>
    <row r="377" spans="1:21">
      <c r="A377" s="292" t="s">
        <v>287</v>
      </c>
      <c r="B377" s="293" t="s">
        <v>288</v>
      </c>
      <c r="C377" s="293" t="s">
        <v>1683</v>
      </c>
      <c r="D377" s="293" t="s">
        <v>2433</v>
      </c>
      <c r="E377" s="293" t="s">
        <v>410</v>
      </c>
      <c r="F377" s="293" t="s">
        <v>370</v>
      </c>
      <c r="G377" s="293" t="s">
        <v>293</v>
      </c>
      <c r="H377" s="293" t="s">
        <v>2434</v>
      </c>
      <c r="I377" s="293" t="s">
        <v>417</v>
      </c>
      <c r="J377" s="293" t="s">
        <v>287</v>
      </c>
      <c r="K377" s="294">
        <v>44938</v>
      </c>
      <c r="L377" s="294">
        <v>44938</v>
      </c>
      <c r="M377" s="293" t="s">
        <v>348</v>
      </c>
      <c r="N377" s="295">
        <v>3445.58</v>
      </c>
      <c r="O377" s="293" t="s">
        <v>287</v>
      </c>
      <c r="P377" s="293" t="s">
        <v>356</v>
      </c>
      <c r="Q377" s="293" t="s">
        <v>287</v>
      </c>
      <c r="R377" s="293" t="s">
        <v>418</v>
      </c>
      <c r="S377" s="293" t="s">
        <v>1029</v>
      </c>
      <c r="T377" s="293" t="s">
        <v>287</v>
      </c>
      <c r="U377" s="293" t="s">
        <v>1686</v>
      </c>
    </row>
    <row r="378" spans="1:21">
      <c r="A378" s="292" t="s">
        <v>287</v>
      </c>
      <c r="B378" s="293" t="s">
        <v>288</v>
      </c>
      <c r="C378" s="293" t="s">
        <v>1683</v>
      </c>
      <c r="D378" s="293" t="s">
        <v>2435</v>
      </c>
      <c r="E378" s="293" t="s">
        <v>410</v>
      </c>
      <c r="F378" s="293" t="s">
        <v>370</v>
      </c>
      <c r="G378" s="293" t="s">
        <v>293</v>
      </c>
      <c r="H378" s="293" t="s">
        <v>2436</v>
      </c>
      <c r="I378" s="293" t="s">
        <v>417</v>
      </c>
      <c r="J378" s="293" t="s">
        <v>287</v>
      </c>
      <c r="K378" s="294">
        <v>44938</v>
      </c>
      <c r="L378" s="294">
        <v>44938</v>
      </c>
      <c r="M378" s="293" t="s">
        <v>348</v>
      </c>
      <c r="N378" s="295">
        <v>7635.5</v>
      </c>
      <c r="O378" s="293" t="s">
        <v>287</v>
      </c>
      <c r="P378" s="293" t="s">
        <v>356</v>
      </c>
      <c r="Q378" s="293" t="s">
        <v>287</v>
      </c>
      <c r="R378" s="293" t="s">
        <v>418</v>
      </c>
      <c r="S378" s="293" t="s">
        <v>1029</v>
      </c>
      <c r="T378" s="293" t="s">
        <v>287</v>
      </c>
      <c r="U378" s="293" t="s">
        <v>1686</v>
      </c>
    </row>
    <row r="379" spans="1:21">
      <c r="A379" s="292" t="s">
        <v>287</v>
      </c>
      <c r="B379" s="293" t="s">
        <v>288</v>
      </c>
      <c r="C379" s="293" t="s">
        <v>1683</v>
      </c>
      <c r="D379" s="293" t="s">
        <v>2437</v>
      </c>
      <c r="E379" s="293" t="s">
        <v>410</v>
      </c>
      <c r="F379" s="293" t="s">
        <v>370</v>
      </c>
      <c r="G379" s="293" t="s">
        <v>293</v>
      </c>
      <c r="H379" s="293" t="s">
        <v>2438</v>
      </c>
      <c r="I379" s="293" t="s">
        <v>417</v>
      </c>
      <c r="J379" s="293" t="s">
        <v>287</v>
      </c>
      <c r="K379" s="294">
        <v>44938</v>
      </c>
      <c r="L379" s="294">
        <v>44938</v>
      </c>
      <c r="M379" s="293" t="s">
        <v>348</v>
      </c>
      <c r="N379" s="295">
        <v>21213.919999999998</v>
      </c>
      <c r="O379" s="293" t="s">
        <v>287</v>
      </c>
      <c r="P379" s="293" t="s">
        <v>356</v>
      </c>
      <c r="Q379" s="293" t="s">
        <v>287</v>
      </c>
      <c r="R379" s="293" t="s">
        <v>418</v>
      </c>
      <c r="S379" s="293" t="s">
        <v>1029</v>
      </c>
      <c r="T379" s="293" t="s">
        <v>287</v>
      </c>
      <c r="U379" s="293" t="s">
        <v>1686</v>
      </c>
    </row>
    <row r="380" spans="1:21">
      <c r="A380" s="292" t="s">
        <v>287</v>
      </c>
      <c r="B380" s="293" t="s">
        <v>288</v>
      </c>
      <c r="C380" s="293" t="s">
        <v>1683</v>
      </c>
      <c r="D380" s="293" t="s">
        <v>2439</v>
      </c>
      <c r="E380" s="293" t="s">
        <v>410</v>
      </c>
      <c r="F380" s="293" t="s">
        <v>370</v>
      </c>
      <c r="G380" s="293" t="s">
        <v>293</v>
      </c>
      <c r="H380" s="293" t="s">
        <v>2440</v>
      </c>
      <c r="I380" s="293" t="s">
        <v>417</v>
      </c>
      <c r="J380" s="293" t="s">
        <v>287</v>
      </c>
      <c r="K380" s="294">
        <v>44938</v>
      </c>
      <c r="L380" s="294">
        <v>44938</v>
      </c>
      <c r="M380" s="293" t="s">
        <v>348</v>
      </c>
      <c r="N380" s="295">
        <v>5404.28</v>
      </c>
      <c r="O380" s="293" t="s">
        <v>287</v>
      </c>
      <c r="P380" s="293" t="s">
        <v>356</v>
      </c>
      <c r="Q380" s="293" t="s">
        <v>287</v>
      </c>
      <c r="R380" s="293" t="s">
        <v>418</v>
      </c>
      <c r="S380" s="293" t="s">
        <v>1029</v>
      </c>
      <c r="T380" s="293" t="s">
        <v>287</v>
      </c>
      <c r="U380" s="293" t="s">
        <v>1686</v>
      </c>
    </row>
    <row r="381" spans="1:21">
      <c r="A381" s="292" t="s">
        <v>287</v>
      </c>
      <c r="B381" s="293" t="s">
        <v>288</v>
      </c>
      <c r="C381" s="293" t="s">
        <v>1683</v>
      </c>
      <c r="D381" s="293" t="s">
        <v>2441</v>
      </c>
      <c r="E381" s="293" t="s">
        <v>410</v>
      </c>
      <c r="F381" s="293" t="s">
        <v>370</v>
      </c>
      <c r="G381" s="293" t="s">
        <v>293</v>
      </c>
      <c r="H381" s="293" t="s">
        <v>2442</v>
      </c>
      <c r="I381" s="293" t="s">
        <v>417</v>
      </c>
      <c r="J381" s="293" t="s">
        <v>287</v>
      </c>
      <c r="K381" s="294">
        <v>44938</v>
      </c>
      <c r="L381" s="294">
        <v>44938</v>
      </c>
      <c r="M381" s="293" t="s">
        <v>348</v>
      </c>
      <c r="N381" s="295">
        <v>5954.68</v>
      </c>
      <c r="O381" s="293" t="s">
        <v>287</v>
      </c>
      <c r="P381" s="293" t="s">
        <v>356</v>
      </c>
      <c r="Q381" s="293" t="s">
        <v>287</v>
      </c>
      <c r="R381" s="293" t="s">
        <v>418</v>
      </c>
      <c r="S381" s="293" t="s">
        <v>1029</v>
      </c>
      <c r="T381" s="293" t="s">
        <v>287</v>
      </c>
      <c r="U381" s="293" t="s">
        <v>1686</v>
      </c>
    </row>
    <row r="382" spans="1:21">
      <c r="A382" s="292" t="s">
        <v>287</v>
      </c>
      <c r="B382" s="293" t="s">
        <v>288</v>
      </c>
      <c r="C382" s="293" t="s">
        <v>1683</v>
      </c>
      <c r="D382" s="293" t="s">
        <v>2443</v>
      </c>
      <c r="E382" s="293" t="s">
        <v>410</v>
      </c>
      <c r="F382" s="293" t="s">
        <v>370</v>
      </c>
      <c r="G382" s="293" t="s">
        <v>293</v>
      </c>
      <c r="H382" s="293" t="s">
        <v>2444</v>
      </c>
      <c r="I382" s="293" t="s">
        <v>417</v>
      </c>
      <c r="J382" s="293" t="s">
        <v>287</v>
      </c>
      <c r="K382" s="294">
        <v>44938</v>
      </c>
      <c r="L382" s="294">
        <v>44938</v>
      </c>
      <c r="M382" s="293" t="s">
        <v>348</v>
      </c>
      <c r="N382" s="295">
        <v>17465.38</v>
      </c>
      <c r="O382" s="293" t="s">
        <v>287</v>
      </c>
      <c r="P382" s="293" t="s">
        <v>356</v>
      </c>
      <c r="Q382" s="293" t="s">
        <v>287</v>
      </c>
      <c r="R382" s="293" t="s">
        <v>418</v>
      </c>
      <c r="S382" s="293" t="s">
        <v>1029</v>
      </c>
      <c r="T382" s="293" t="s">
        <v>287</v>
      </c>
      <c r="U382" s="293" t="s">
        <v>1686</v>
      </c>
    </row>
    <row r="383" spans="1:21">
      <c r="A383" s="292" t="s">
        <v>287</v>
      </c>
      <c r="B383" s="293" t="s">
        <v>288</v>
      </c>
      <c r="C383" s="293" t="s">
        <v>1683</v>
      </c>
      <c r="D383" s="293" t="s">
        <v>2445</v>
      </c>
      <c r="E383" s="293" t="s">
        <v>410</v>
      </c>
      <c r="F383" s="293" t="s">
        <v>370</v>
      </c>
      <c r="G383" s="293" t="s">
        <v>293</v>
      </c>
      <c r="H383" s="293" t="s">
        <v>2446</v>
      </c>
      <c r="I383" s="293" t="s">
        <v>417</v>
      </c>
      <c r="J383" s="293" t="s">
        <v>287</v>
      </c>
      <c r="K383" s="294">
        <v>44938</v>
      </c>
      <c r="L383" s="294">
        <v>44938</v>
      </c>
      <c r="M383" s="293" t="s">
        <v>348</v>
      </c>
      <c r="N383" s="295">
        <v>16017.59</v>
      </c>
      <c r="O383" s="293" t="s">
        <v>287</v>
      </c>
      <c r="P383" s="293" t="s">
        <v>356</v>
      </c>
      <c r="Q383" s="293" t="s">
        <v>287</v>
      </c>
      <c r="R383" s="293" t="s">
        <v>418</v>
      </c>
      <c r="S383" s="293" t="s">
        <v>1029</v>
      </c>
      <c r="T383" s="293" t="s">
        <v>287</v>
      </c>
      <c r="U383" s="293" t="s">
        <v>1686</v>
      </c>
    </row>
    <row r="384" spans="1:21">
      <c r="A384" s="292" t="s">
        <v>287</v>
      </c>
      <c r="B384" s="293" t="s">
        <v>288</v>
      </c>
      <c r="C384" s="293" t="s">
        <v>1683</v>
      </c>
      <c r="D384" s="293" t="s">
        <v>2447</v>
      </c>
      <c r="E384" s="293" t="s">
        <v>410</v>
      </c>
      <c r="F384" s="293" t="s">
        <v>370</v>
      </c>
      <c r="G384" s="293" t="s">
        <v>293</v>
      </c>
      <c r="H384" s="293" t="s">
        <v>2448</v>
      </c>
      <c r="I384" s="293" t="s">
        <v>417</v>
      </c>
      <c r="J384" s="293" t="s">
        <v>287</v>
      </c>
      <c r="K384" s="294">
        <v>44938</v>
      </c>
      <c r="L384" s="294">
        <v>44938</v>
      </c>
      <c r="M384" s="293" t="s">
        <v>348</v>
      </c>
      <c r="N384" s="295">
        <v>5544.91</v>
      </c>
      <c r="O384" s="293" t="s">
        <v>287</v>
      </c>
      <c r="P384" s="293" t="s">
        <v>356</v>
      </c>
      <c r="Q384" s="293" t="s">
        <v>287</v>
      </c>
      <c r="R384" s="293" t="s">
        <v>418</v>
      </c>
      <c r="S384" s="293" t="s">
        <v>1029</v>
      </c>
      <c r="T384" s="293" t="s">
        <v>287</v>
      </c>
      <c r="U384" s="293" t="s">
        <v>1686</v>
      </c>
    </row>
    <row r="385" spans="1:21">
      <c r="A385" s="292" t="s">
        <v>287</v>
      </c>
      <c r="B385" s="293" t="s">
        <v>288</v>
      </c>
      <c r="C385" s="293" t="s">
        <v>1683</v>
      </c>
      <c r="D385" s="293" t="s">
        <v>2449</v>
      </c>
      <c r="E385" s="293" t="s">
        <v>410</v>
      </c>
      <c r="F385" s="293" t="s">
        <v>370</v>
      </c>
      <c r="G385" s="293" t="s">
        <v>293</v>
      </c>
      <c r="H385" s="293" t="s">
        <v>2450</v>
      </c>
      <c r="I385" s="293" t="s">
        <v>417</v>
      </c>
      <c r="J385" s="293" t="s">
        <v>287</v>
      </c>
      <c r="K385" s="294">
        <v>44938</v>
      </c>
      <c r="L385" s="294">
        <v>44938</v>
      </c>
      <c r="M385" s="293" t="s">
        <v>348</v>
      </c>
      <c r="N385" s="295">
        <v>6289.66</v>
      </c>
      <c r="O385" s="293" t="s">
        <v>287</v>
      </c>
      <c r="P385" s="293" t="s">
        <v>356</v>
      </c>
      <c r="Q385" s="293" t="s">
        <v>287</v>
      </c>
      <c r="R385" s="293" t="s">
        <v>418</v>
      </c>
      <c r="S385" s="293" t="s">
        <v>1029</v>
      </c>
      <c r="T385" s="293" t="s">
        <v>287</v>
      </c>
      <c r="U385" s="293" t="s">
        <v>1686</v>
      </c>
    </row>
    <row r="386" spans="1:21">
      <c r="A386" s="292" t="s">
        <v>287</v>
      </c>
      <c r="B386" s="293" t="s">
        <v>288</v>
      </c>
      <c r="C386" s="293" t="s">
        <v>1683</v>
      </c>
      <c r="D386" s="293" t="s">
        <v>2451</v>
      </c>
      <c r="E386" s="293" t="s">
        <v>410</v>
      </c>
      <c r="F386" s="293" t="s">
        <v>370</v>
      </c>
      <c r="G386" s="293" t="s">
        <v>293</v>
      </c>
      <c r="H386" s="293" t="s">
        <v>2452</v>
      </c>
      <c r="I386" s="293" t="s">
        <v>417</v>
      </c>
      <c r="J386" s="293" t="s">
        <v>287</v>
      </c>
      <c r="K386" s="294">
        <v>44938</v>
      </c>
      <c r="L386" s="294">
        <v>44938</v>
      </c>
      <c r="M386" s="293" t="s">
        <v>348</v>
      </c>
      <c r="N386" s="295">
        <v>14828.54</v>
      </c>
      <c r="O386" s="293" t="s">
        <v>287</v>
      </c>
      <c r="P386" s="293" t="s">
        <v>356</v>
      </c>
      <c r="Q386" s="293" t="s">
        <v>287</v>
      </c>
      <c r="R386" s="293" t="s">
        <v>418</v>
      </c>
      <c r="S386" s="293" t="s">
        <v>1029</v>
      </c>
      <c r="T386" s="293" t="s">
        <v>287</v>
      </c>
      <c r="U386" s="293" t="s">
        <v>1686</v>
      </c>
    </row>
    <row r="387" spans="1:21">
      <c r="A387" s="292" t="s">
        <v>287</v>
      </c>
      <c r="B387" s="293" t="s">
        <v>288</v>
      </c>
      <c r="C387" s="293" t="s">
        <v>1683</v>
      </c>
      <c r="D387" s="293" t="s">
        <v>2453</v>
      </c>
      <c r="E387" s="293" t="s">
        <v>410</v>
      </c>
      <c r="F387" s="293" t="s">
        <v>370</v>
      </c>
      <c r="G387" s="293" t="s">
        <v>293</v>
      </c>
      <c r="H387" s="293" t="s">
        <v>2454</v>
      </c>
      <c r="I387" s="293" t="s">
        <v>417</v>
      </c>
      <c r="J387" s="293" t="s">
        <v>287</v>
      </c>
      <c r="K387" s="294">
        <v>44938</v>
      </c>
      <c r="L387" s="294">
        <v>44938</v>
      </c>
      <c r="M387" s="293" t="s">
        <v>348</v>
      </c>
      <c r="N387" s="295">
        <v>5381.68</v>
      </c>
      <c r="O387" s="293" t="s">
        <v>287</v>
      </c>
      <c r="P387" s="293" t="s">
        <v>356</v>
      </c>
      <c r="Q387" s="293" t="s">
        <v>287</v>
      </c>
      <c r="R387" s="293" t="s">
        <v>418</v>
      </c>
      <c r="S387" s="293" t="s">
        <v>1029</v>
      </c>
      <c r="T387" s="293" t="s">
        <v>287</v>
      </c>
      <c r="U387" s="293" t="s">
        <v>1686</v>
      </c>
    </row>
    <row r="388" spans="1:21">
      <c r="A388" s="292" t="s">
        <v>287</v>
      </c>
      <c r="B388" s="293" t="s">
        <v>288</v>
      </c>
      <c r="C388" s="293" t="s">
        <v>1683</v>
      </c>
      <c r="D388" s="293" t="s">
        <v>2455</v>
      </c>
      <c r="E388" s="293" t="s">
        <v>410</v>
      </c>
      <c r="F388" s="293" t="s">
        <v>370</v>
      </c>
      <c r="G388" s="293" t="s">
        <v>293</v>
      </c>
      <c r="H388" s="293" t="s">
        <v>2456</v>
      </c>
      <c r="I388" s="293" t="s">
        <v>417</v>
      </c>
      <c r="J388" s="293" t="s">
        <v>287</v>
      </c>
      <c r="K388" s="294">
        <v>44938</v>
      </c>
      <c r="L388" s="294">
        <v>44938</v>
      </c>
      <c r="M388" s="293" t="s">
        <v>348</v>
      </c>
      <c r="N388" s="295">
        <v>19114.89</v>
      </c>
      <c r="O388" s="293" t="s">
        <v>287</v>
      </c>
      <c r="P388" s="293" t="s">
        <v>356</v>
      </c>
      <c r="Q388" s="293" t="s">
        <v>287</v>
      </c>
      <c r="R388" s="293" t="s">
        <v>418</v>
      </c>
      <c r="S388" s="293" t="s">
        <v>1029</v>
      </c>
      <c r="T388" s="293" t="s">
        <v>287</v>
      </c>
      <c r="U388" s="293" t="s">
        <v>1686</v>
      </c>
    </row>
    <row r="389" spans="1:21">
      <c r="A389" s="292" t="s">
        <v>287</v>
      </c>
      <c r="B389" s="293" t="s">
        <v>288</v>
      </c>
      <c r="C389" s="293" t="s">
        <v>1683</v>
      </c>
      <c r="D389" s="293" t="s">
        <v>2457</v>
      </c>
      <c r="E389" s="293" t="s">
        <v>410</v>
      </c>
      <c r="F389" s="293" t="s">
        <v>370</v>
      </c>
      <c r="G389" s="293" t="s">
        <v>293</v>
      </c>
      <c r="H389" s="293" t="s">
        <v>2458</v>
      </c>
      <c r="I389" s="293" t="s">
        <v>417</v>
      </c>
      <c r="J389" s="293" t="s">
        <v>287</v>
      </c>
      <c r="K389" s="294">
        <v>44938</v>
      </c>
      <c r="L389" s="294">
        <v>44938</v>
      </c>
      <c r="M389" s="293" t="s">
        <v>348</v>
      </c>
      <c r="N389" s="295">
        <v>4474.6499999999996</v>
      </c>
      <c r="O389" s="293" t="s">
        <v>287</v>
      </c>
      <c r="P389" s="293" t="s">
        <v>356</v>
      </c>
      <c r="Q389" s="293" t="s">
        <v>287</v>
      </c>
      <c r="R389" s="293" t="s">
        <v>418</v>
      </c>
      <c r="S389" s="293" t="s">
        <v>1029</v>
      </c>
      <c r="T389" s="293" t="s">
        <v>287</v>
      </c>
      <c r="U389" s="293" t="s">
        <v>1686</v>
      </c>
    </row>
    <row r="390" spans="1:21">
      <c r="A390" s="292" t="s">
        <v>287</v>
      </c>
      <c r="B390" s="293" t="s">
        <v>288</v>
      </c>
      <c r="C390" s="293" t="s">
        <v>1683</v>
      </c>
      <c r="D390" s="293" t="s">
        <v>2459</v>
      </c>
      <c r="E390" s="293" t="s">
        <v>410</v>
      </c>
      <c r="F390" s="293" t="s">
        <v>370</v>
      </c>
      <c r="G390" s="293" t="s">
        <v>293</v>
      </c>
      <c r="H390" s="293" t="s">
        <v>2460</v>
      </c>
      <c r="I390" s="293" t="s">
        <v>417</v>
      </c>
      <c r="J390" s="293" t="s">
        <v>287</v>
      </c>
      <c r="K390" s="294">
        <v>44938</v>
      </c>
      <c r="L390" s="294">
        <v>44938</v>
      </c>
      <c r="M390" s="293" t="s">
        <v>348</v>
      </c>
      <c r="N390" s="295">
        <v>4629.6899999999996</v>
      </c>
      <c r="O390" s="293" t="s">
        <v>287</v>
      </c>
      <c r="P390" s="293" t="s">
        <v>356</v>
      </c>
      <c r="Q390" s="293" t="s">
        <v>287</v>
      </c>
      <c r="R390" s="293" t="s">
        <v>418</v>
      </c>
      <c r="S390" s="293" t="s">
        <v>1029</v>
      </c>
      <c r="T390" s="293" t="s">
        <v>287</v>
      </c>
      <c r="U390" s="293" t="s">
        <v>1686</v>
      </c>
    </row>
    <row r="391" spans="1:21">
      <c r="A391" s="292" t="s">
        <v>287</v>
      </c>
      <c r="B391" s="293" t="s">
        <v>288</v>
      </c>
      <c r="C391" s="293" t="s">
        <v>1683</v>
      </c>
      <c r="D391" s="293" t="s">
        <v>2461</v>
      </c>
      <c r="E391" s="293" t="s">
        <v>410</v>
      </c>
      <c r="F391" s="293" t="s">
        <v>370</v>
      </c>
      <c r="G391" s="293" t="s">
        <v>293</v>
      </c>
      <c r="H391" s="293" t="s">
        <v>2462</v>
      </c>
      <c r="I391" s="293" t="s">
        <v>417</v>
      </c>
      <c r="J391" s="293" t="s">
        <v>287</v>
      </c>
      <c r="K391" s="294">
        <v>44938</v>
      </c>
      <c r="L391" s="294">
        <v>44938</v>
      </c>
      <c r="M391" s="293" t="s">
        <v>348</v>
      </c>
      <c r="N391" s="295">
        <v>1413.89</v>
      </c>
      <c r="O391" s="293" t="s">
        <v>287</v>
      </c>
      <c r="P391" s="293" t="s">
        <v>356</v>
      </c>
      <c r="Q391" s="293" t="s">
        <v>287</v>
      </c>
      <c r="R391" s="293" t="s">
        <v>418</v>
      </c>
      <c r="S391" s="293" t="s">
        <v>1029</v>
      </c>
      <c r="T391" s="293" t="s">
        <v>287</v>
      </c>
      <c r="U391" s="293" t="s">
        <v>1686</v>
      </c>
    </row>
    <row r="392" spans="1:21">
      <c r="A392" s="292" t="s">
        <v>287</v>
      </c>
      <c r="B392" s="293" t="s">
        <v>288</v>
      </c>
      <c r="C392" s="293" t="s">
        <v>1683</v>
      </c>
      <c r="D392" s="293" t="s">
        <v>2463</v>
      </c>
      <c r="E392" s="293" t="s">
        <v>410</v>
      </c>
      <c r="F392" s="293" t="s">
        <v>370</v>
      </c>
      <c r="G392" s="293" t="s">
        <v>293</v>
      </c>
      <c r="H392" s="293" t="s">
        <v>2464</v>
      </c>
      <c r="I392" s="293" t="s">
        <v>417</v>
      </c>
      <c r="J392" s="293" t="s">
        <v>287</v>
      </c>
      <c r="K392" s="294">
        <v>44938</v>
      </c>
      <c r="L392" s="294">
        <v>44938</v>
      </c>
      <c r="M392" s="293" t="s">
        <v>348</v>
      </c>
      <c r="N392" s="295">
        <v>3664.36</v>
      </c>
      <c r="O392" s="293" t="s">
        <v>287</v>
      </c>
      <c r="P392" s="293" t="s">
        <v>356</v>
      </c>
      <c r="Q392" s="293" t="s">
        <v>287</v>
      </c>
      <c r="R392" s="293" t="s">
        <v>418</v>
      </c>
      <c r="S392" s="293" t="s">
        <v>1029</v>
      </c>
      <c r="T392" s="293" t="s">
        <v>287</v>
      </c>
      <c r="U392" s="293" t="s">
        <v>1686</v>
      </c>
    </row>
    <row r="393" spans="1:21">
      <c r="A393" s="292" t="s">
        <v>287</v>
      </c>
      <c r="B393" s="293" t="s">
        <v>288</v>
      </c>
      <c r="C393" s="293" t="s">
        <v>1683</v>
      </c>
      <c r="D393" s="293" t="s">
        <v>2465</v>
      </c>
      <c r="E393" s="293" t="s">
        <v>410</v>
      </c>
      <c r="F393" s="293" t="s">
        <v>370</v>
      </c>
      <c r="G393" s="293" t="s">
        <v>293</v>
      </c>
      <c r="H393" s="293" t="s">
        <v>2466</v>
      </c>
      <c r="I393" s="293" t="s">
        <v>417</v>
      </c>
      <c r="J393" s="293" t="s">
        <v>287</v>
      </c>
      <c r="K393" s="294">
        <v>44938</v>
      </c>
      <c r="L393" s="294">
        <v>44938</v>
      </c>
      <c r="M393" s="293" t="s">
        <v>348</v>
      </c>
      <c r="N393" s="295">
        <v>4172.8999999999996</v>
      </c>
      <c r="O393" s="293" t="s">
        <v>287</v>
      </c>
      <c r="P393" s="293" t="s">
        <v>356</v>
      </c>
      <c r="Q393" s="293" t="s">
        <v>287</v>
      </c>
      <c r="R393" s="293" t="s">
        <v>418</v>
      </c>
      <c r="S393" s="293" t="s">
        <v>1029</v>
      </c>
      <c r="T393" s="293" t="s">
        <v>287</v>
      </c>
      <c r="U393" s="293" t="s">
        <v>1686</v>
      </c>
    </row>
    <row r="394" spans="1:21">
      <c r="A394" s="292" t="s">
        <v>287</v>
      </c>
      <c r="B394" s="293" t="s">
        <v>288</v>
      </c>
      <c r="C394" s="293" t="s">
        <v>1683</v>
      </c>
      <c r="D394" s="293" t="s">
        <v>2467</v>
      </c>
      <c r="E394" s="293" t="s">
        <v>410</v>
      </c>
      <c r="F394" s="293" t="s">
        <v>370</v>
      </c>
      <c r="G394" s="293" t="s">
        <v>293</v>
      </c>
      <c r="H394" s="293" t="s">
        <v>2468</v>
      </c>
      <c r="I394" s="293" t="s">
        <v>417</v>
      </c>
      <c r="J394" s="293" t="s">
        <v>287</v>
      </c>
      <c r="K394" s="294">
        <v>44938</v>
      </c>
      <c r="L394" s="294">
        <v>44938</v>
      </c>
      <c r="M394" s="293" t="s">
        <v>348</v>
      </c>
      <c r="N394" s="295">
        <v>11285.48</v>
      </c>
      <c r="O394" s="293" t="s">
        <v>287</v>
      </c>
      <c r="P394" s="293" t="s">
        <v>356</v>
      </c>
      <c r="Q394" s="293" t="s">
        <v>287</v>
      </c>
      <c r="R394" s="293" t="s">
        <v>418</v>
      </c>
      <c r="S394" s="293" t="s">
        <v>1029</v>
      </c>
      <c r="T394" s="293" t="s">
        <v>287</v>
      </c>
      <c r="U394" s="293" t="s">
        <v>1686</v>
      </c>
    </row>
    <row r="395" spans="1:21">
      <c r="A395" s="292" t="s">
        <v>287</v>
      </c>
      <c r="B395" s="293" t="s">
        <v>288</v>
      </c>
      <c r="C395" s="293" t="s">
        <v>1683</v>
      </c>
      <c r="D395" s="293" t="s">
        <v>2469</v>
      </c>
      <c r="E395" s="293" t="s">
        <v>410</v>
      </c>
      <c r="F395" s="293" t="s">
        <v>370</v>
      </c>
      <c r="G395" s="293" t="s">
        <v>293</v>
      </c>
      <c r="H395" s="293" t="s">
        <v>2470</v>
      </c>
      <c r="I395" s="293" t="s">
        <v>417</v>
      </c>
      <c r="J395" s="293" t="s">
        <v>287</v>
      </c>
      <c r="K395" s="294">
        <v>44938</v>
      </c>
      <c r="L395" s="294">
        <v>44938</v>
      </c>
      <c r="M395" s="293" t="s">
        <v>348</v>
      </c>
      <c r="N395" s="295">
        <v>1941.76</v>
      </c>
      <c r="O395" s="293" t="s">
        <v>287</v>
      </c>
      <c r="P395" s="293" t="s">
        <v>356</v>
      </c>
      <c r="Q395" s="293" t="s">
        <v>287</v>
      </c>
      <c r="R395" s="293" t="s">
        <v>418</v>
      </c>
      <c r="S395" s="293" t="s">
        <v>1029</v>
      </c>
      <c r="T395" s="293" t="s">
        <v>287</v>
      </c>
      <c r="U395" s="293" t="s">
        <v>1686</v>
      </c>
    </row>
    <row r="396" spans="1:21">
      <c r="A396" s="292" t="s">
        <v>287</v>
      </c>
      <c r="B396" s="293" t="s">
        <v>288</v>
      </c>
      <c r="C396" s="293" t="s">
        <v>1683</v>
      </c>
      <c r="D396" s="293" t="s">
        <v>2471</v>
      </c>
      <c r="E396" s="293" t="s">
        <v>410</v>
      </c>
      <c r="F396" s="293" t="s">
        <v>370</v>
      </c>
      <c r="G396" s="293" t="s">
        <v>293</v>
      </c>
      <c r="H396" s="293" t="s">
        <v>2472</v>
      </c>
      <c r="I396" s="293" t="s">
        <v>417</v>
      </c>
      <c r="J396" s="293" t="s">
        <v>287</v>
      </c>
      <c r="K396" s="294">
        <v>44938</v>
      </c>
      <c r="L396" s="294">
        <v>44938</v>
      </c>
      <c r="M396" s="293" t="s">
        <v>348</v>
      </c>
      <c r="N396" s="295">
        <v>15022.18</v>
      </c>
      <c r="O396" s="293" t="s">
        <v>287</v>
      </c>
      <c r="P396" s="293" t="s">
        <v>356</v>
      </c>
      <c r="Q396" s="293" t="s">
        <v>287</v>
      </c>
      <c r="R396" s="293" t="s">
        <v>418</v>
      </c>
      <c r="S396" s="293" t="s">
        <v>1029</v>
      </c>
      <c r="T396" s="293" t="s">
        <v>287</v>
      </c>
      <c r="U396" s="293" t="s">
        <v>1686</v>
      </c>
    </row>
    <row r="397" spans="1:21">
      <c r="A397" s="292" t="s">
        <v>287</v>
      </c>
      <c r="B397" s="293" t="s">
        <v>288</v>
      </c>
      <c r="C397" s="293" t="s">
        <v>1683</v>
      </c>
      <c r="D397" s="293" t="s">
        <v>2473</v>
      </c>
      <c r="E397" s="293" t="s">
        <v>410</v>
      </c>
      <c r="F397" s="293" t="s">
        <v>370</v>
      </c>
      <c r="G397" s="293" t="s">
        <v>293</v>
      </c>
      <c r="H397" s="293" t="s">
        <v>2474</v>
      </c>
      <c r="I397" s="293" t="s">
        <v>417</v>
      </c>
      <c r="J397" s="293" t="s">
        <v>287</v>
      </c>
      <c r="K397" s="294">
        <v>44938</v>
      </c>
      <c r="L397" s="294">
        <v>44938</v>
      </c>
      <c r="M397" s="293" t="s">
        <v>348</v>
      </c>
      <c r="N397" s="295">
        <v>9178.66</v>
      </c>
      <c r="O397" s="293" t="s">
        <v>287</v>
      </c>
      <c r="P397" s="293" t="s">
        <v>356</v>
      </c>
      <c r="Q397" s="293" t="s">
        <v>287</v>
      </c>
      <c r="R397" s="293" t="s">
        <v>418</v>
      </c>
      <c r="S397" s="293" t="s">
        <v>1029</v>
      </c>
      <c r="T397" s="293" t="s">
        <v>287</v>
      </c>
      <c r="U397" s="293" t="s">
        <v>1686</v>
      </c>
    </row>
    <row r="398" spans="1:21">
      <c r="A398" s="292" t="s">
        <v>287</v>
      </c>
      <c r="B398" s="293" t="s">
        <v>288</v>
      </c>
      <c r="C398" s="293" t="s">
        <v>1683</v>
      </c>
      <c r="D398" s="293" t="s">
        <v>2475</v>
      </c>
      <c r="E398" s="293" t="s">
        <v>410</v>
      </c>
      <c r="F398" s="293" t="s">
        <v>370</v>
      </c>
      <c r="G398" s="293" t="s">
        <v>293</v>
      </c>
      <c r="H398" s="293" t="s">
        <v>2476</v>
      </c>
      <c r="I398" s="293" t="s">
        <v>417</v>
      </c>
      <c r="J398" s="293" t="s">
        <v>287</v>
      </c>
      <c r="K398" s="294">
        <v>44938</v>
      </c>
      <c r="L398" s="294">
        <v>44938</v>
      </c>
      <c r="M398" s="293" t="s">
        <v>348</v>
      </c>
      <c r="N398" s="295">
        <v>9117.2900000000009</v>
      </c>
      <c r="O398" s="293" t="s">
        <v>287</v>
      </c>
      <c r="P398" s="293" t="s">
        <v>356</v>
      </c>
      <c r="Q398" s="293" t="s">
        <v>287</v>
      </c>
      <c r="R398" s="293" t="s">
        <v>418</v>
      </c>
      <c r="S398" s="293" t="s">
        <v>1029</v>
      </c>
      <c r="T398" s="293" t="s">
        <v>287</v>
      </c>
      <c r="U398" s="293" t="s">
        <v>1686</v>
      </c>
    </row>
    <row r="399" spans="1:21">
      <c r="A399" s="292" t="s">
        <v>287</v>
      </c>
      <c r="B399" s="293" t="s">
        <v>288</v>
      </c>
      <c r="C399" s="293" t="s">
        <v>1683</v>
      </c>
      <c r="D399" s="293" t="s">
        <v>2477</v>
      </c>
      <c r="E399" s="293" t="s">
        <v>410</v>
      </c>
      <c r="F399" s="293" t="s">
        <v>370</v>
      </c>
      <c r="G399" s="293" t="s">
        <v>293</v>
      </c>
      <c r="H399" s="293" t="s">
        <v>2478</v>
      </c>
      <c r="I399" s="293" t="s">
        <v>417</v>
      </c>
      <c r="J399" s="293" t="s">
        <v>287</v>
      </c>
      <c r="K399" s="294">
        <v>44938</v>
      </c>
      <c r="L399" s="294">
        <v>44938</v>
      </c>
      <c r="M399" s="293" t="s">
        <v>348</v>
      </c>
      <c r="N399" s="295">
        <v>15268.37</v>
      </c>
      <c r="O399" s="293" t="s">
        <v>287</v>
      </c>
      <c r="P399" s="293" t="s">
        <v>356</v>
      </c>
      <c r="Q399" s="293" t="s">
        <v>287</v>
      </c>
      <c r="R399" s="293" t="s">
        <v>418</v>
      </c>
      <c r="S399" s="293" t="s">
        <v>1029</v>
      </c>
      <c r="T399" s="293" t="s">
        <v>287</v>
      </c>
      <c r="U399" s="293" t="s">
        <v>1686</v>
      </c>
    </row>
    <row r="400" spans="1:21">
      <c r="A400" s="292" t="s">
        <v>287</v>
      </c>
      <c r="B400" s="293" t="s">
        <v>288</v>
      </c>
      <c r="C400" s="293" t="s">
        <v>1683</v>
      </c>
      <c r="D400" s="293" t="s">
        <v>2479</v>
      </c>
      <c r="E400" s="293" t="s">
        <v>410</v>
      </c>
      <c r="F400" s="293" t="s">
        <v>370</v>
      </c>
      <c r="G400" s="293" t="s">
        <v>293</v>
      </c>
      <c r="H400" s="293" t="s">
        <v>2480</v>
      </c>
      <c r="I400" s="293" t="s">
        <v>417</v>
      </c>
      <c r="J400" s="293" t="s">
        <v>287</v>
      </c>
      <c r="K400" s="294">
        <v>44938</v>
      </c>
      <c r="L400" s="294">
        <v>44938</v>
      </c>
      <c r="M400" s="293" t="s">
        <v>348</v>
      </c>
      <c r="N400" s="295">
        <v>11065.71</v>
      </c>
      <c r="O400" s="293" t="s">
        <v>287</v>
      </c>
      <c r="P400" s="293" t="s">
        <v>356</v>
      </c>
      <c r="Q400" s="293" t="s">
        <v>287</v>
      </c>
      <c r="R400" s="293" t="s">
        <v>418</v>
      </c>
      <c r="S400" s="293" t="s">
        <v>1029</v>
      </c>
      <c r="T400" s="293" t="s">
        <v>287</v>
      </c>
      <c r="U400" s="293" t="s">
        <v>1686</v>
      </c>
    </row>
    <row r="401" spans="1:21">
      <c r="A401" s="292" t="s">
        <v>287</v>
      </c>
      <c r="B401" s="293" t="s">
        <v>288</v>
      </c>
      <c r="C401" s="293" t="s">
        <v>1683</v>
      </c>
      <c r="D401" s="293" t="s">
        <v>2481</v>
      </c>
      <c r="E401" s="293" t="s">
        <v>410</v>
      </c>
      <c r="F401" s="293" t="s">
        <v>370</v>
      </c>
      <c r="G401" s="293" t="s">
        <v>293</v>
      </c>
      <c r="H401" s="293" t="s">
        <v>2482</v>
      </c>
      <c r="I401" s="293" t="s">
        <v>417</v>
      </c>
      <c r="J401" s="293" t="s">
        <v>287</v>
      </c>
      <c r="K401" s="294">
        <v>44938</v>
      </c>
      <c r="L401" s="294">
        <v>44938</v>
      </c>
      <c r="M401" s="293" t="s">
        <v>348</v>
      </c>
      <c r="N401" s="295">
        <v>25260.83</v>
      </c>
      <c r="O401" s="293" t="s">
        <v>287</v>
      </c>
      <c r="P401" s="293" t="s">
        <v>356</v>
      </c>
      <c r="Q401" s="293" t="s">
        <v>287</v>
      </c>
      <c r="R401" s="293" t="s">
        <v>418</v>
      </c>
      <c r="S401" s="293" t="s">
        <v>1029</v>
      </c>
      <c r="T401" s="293" t="s">
        <v>287</v>
      </c>
      <c r="U401" s="293" t="s">
        <v>1686</v>
      </c>
    </row>
    <row r="402" spans="1:21">
      <c r="A402" s="292" t="s">
        <v>287</v>
      </c>
      <c r="B402" s="293" t="s">
        <v>288</v>
      </c>
      <c r="C402" s="293" t="s">
        <v>1683</v>
      </c>
      <c r="D402" s="293" t="s">
        <v>2483</v>
      </c>
      <c r="E402" s="293" t="s">
        <v>410</v>
      </c>
      <c r="F402" s="293" t="s">
        <v>370</v>
      </c>
      <c r="G402" s="293" t="s">
        <v>293</v>
      </c>
      <c r="H402" s="293" t="s">
        <v>2484</v>
      </c>
      <c r="I402" s="293" t="s">
        <v>417</v>
      </c>
      <c r="J402" s="293" t="s">
        <v>287</v>
      </c>
      <c r="K402" s="294">
        <v>44938</v>
      </c>
      <c r="L402" s="294">
        <v>44938</v>
      </c>
      <c r="M402" s="293" t="s">
        <v>348</v>
      </c>
      <c r="N402" s="295">
        <v>5013.25</v>
      </c>
      <c r="O402" s="293" t="s">
        <v>287</v>
      </c>
      <c r="P402" s="293" t="s">
        <v>356</v>
      </c>
      <c r="Q402" s="293" t="s">
        <v>287</v>
      </c>
      <c r="R402" s="293" t="s">
        <v>418</v>
      </c>
      <c r="S402" s="293" t="s">
        <v>1029</v>
      </c>
      <c r="T402" s="293" t="s">
        <v>287</v>
      </c>
      <c r="U402" s="293" t="s">
        <v>1686</v>
      </c>
    </row>
    <row r="403" spans="1:21">
      <c r="A403" s="292" t="s">
        <v>287</v>
      </c>
      <c r="B403" s="293" t="s">
        <v>288</v>
      </c>
      <c r="C403" s="293" t="s">
        <v>1683</v>
      </c>
      <c r="D403" s="293" t="s">
        <v>2485</v>
      </c>
      <c r="E403" s="293" t="s">
        <v>410</v>
      </c>
      <c r="F403" s="293" t="s">
        <v>370</v>
      </c>
      <c r="G403" s="293" t="s">
        <v>293</v>
      </c>
      <c r="H403" s="293" t="s">
        <v>2486</v>
      </c>
      <c r="I403" s="293" t="s">
        <v>417</v>
      </c>
      <c r="J403" s="293" t="s">
        <v>287</v>
      </c>
      <c r="K403" s="294">
        <v>44938</v>
      </c>
      <c r="L403" s="294">
        <v>44938</v>
      </c>
      <c r="M403" s="293" t="s">
        <v>348</v>
      </c>
      <c r="N403" s="295">
        <v>14854.1</v>
      </c>
      <c r="O403" s="293" t="s">
        <v>287</v>
      </c>
      <c r="P403" s="293" t="s">
        <v>356</v>
      </c>
      <c r="Q403" s="293" t="s">
        <v>287</v>
      </c>
      <c r="R403" s="293" t="s">
        <v>418</v>
      </c>
      <c r="S403" s="293" t="s">
        <v>1029</v>
      </c>
      <c r="T403" s="293" t="s">
        <v>287</v>
      </c>
      <c r="U403" s="293" t="s">
        <v>1686</v>
      </c>
    </row>
    <row r="404" spans="1:21">
      <c r="A404" s="292" t="s">
        <v>287</v>
      </c>
      <c r="B404" s="293" t="s">
        <v>288</v>
      </c>
      <c r="C404" s="293" t="s">
        <v>1683</v>
      </c>
      <c r="D404" s="293" t="s">
        <v>2487</v>
      </c>
      <c r="E404" s="293" t="s">
        <v>410</v>
      </c>
      <c r="F404" s="293" t="s">
        <v>370</v>
      </c>
      <c r="G404" s="293" t="s">
        <v>293</v>
      </c>
      <c r="H404" s="293" t="s">
        <v>2488</v>
      </c>
      <c r="I404" s="293" t="s">
        <v>417</v>
      </c>
      <c r="J404" s="293" t="s">
        <v>287</v>
      </c>
      <c r="K404" s="294">
        <v>44938</v>
      </c>
      <c r="L404" s="294">
        <v>44938</v>
      </c>
      <c r="M404" s="293" t="s">
        <v>348</v>
      </c>
      <c r="N404" s="295">
        <v>10433.11</v>
      </c>
      <c r="O404" s="293" t="s">
        <v>287</v>
      </c>
      <c r="P404" s="293" t="s">
        <v>356</v>
      </c>
      <c r="Q404" s="293" t="s">
        <v>287</v>
      </c>
      <c r="R404" s="293" t="s">
        <v>418</v>
      </c>
      <c r="S404" s="293" t="s">
        <v>1029</v>
      </c>
      <c r="T404" s="293" t="s">
        <v>287</v>
      </c>
      <c r="U404" s="293" t="s">
        <v>1686</v>
      </c>
    </row>
    <row r="405" spans="1:21">
      <c r="A405" s="292" t="s">
        <v>287</v>
      </c>
      <c r="B405" s="293" t="s">
        <v>288</v>
      </c>
      <c r="C405" s="293" t="s">
        <v>1683</v>
      </c>
      <c r="D405" s="293" t="s">
        <v>2489</v>
      </c>
      <c r="E405" s="293" t="s">
        <v>410</v>
      </c>
      <c r="F405" s="293" t="s">
        <v>370</v>
      </c>
      <c r="G405" s="293" t="s">
        <v>293</v>
      </c>
      <c r="H405" s="293" t="s">
        <v>2490</v>
      </c>
      <c r="I405" s="293" t="s">
        <v>417</v>
      </c>
      <c r="J405" s="293" t="s">
        <v>287</v>
      </c>
      <c r="K405" s="294">
        <v>44938</v>
      </c>
      <c r="L405" s="294">
        <v>44938</v>
      </c>
      <c r="M405" s="293" t="s">
        <v>348</v>
      </c>
      <c r="N405" s="295">
        <v>25936.06</v>
      </c>
      <c r="O405" s="293" t="s">
        <v>287</v>
      </c>
      <c r="P405" s="293" t="s">
        <v>356</v>
      </c>
      <c r="Q405" s="293" t="s">
        <v>287</v>
      </c>
      <c r="R405" s="293" t="s">
        <v>418</v>
      </c>
      <c r="S405" s="293" t="s">
        <v>1029</v>
      </c>
      <c r="T405" s="293" t="s">
        <v>287</v>
      </c>
      <c r="U405" s="293" t="s">
        <v>1686</v>
      </c>
    </row>
    <row r="406" spans="1:21">
      <c r="A406" s="292" t="s">
        <v>287</v>
      </c>
      <c r="B406" s="293" t="s">
        <v>288</v>
      </c>
      <c r="C406" s="293" t="s">
        <v>1683</v>
      </c>
      <c r="D406" s="293" t="s">
        <v>2491</v>
      </c>
      <c r="E406" s="293" t="s">
        <v>410</v>
      </c>
      <c r="F406" s="293" t="s">
        <v>370</v>
      </c>
      <c r="G406" s="293" t="s">
        <v>293</v>
      </c>
      <c r="H406" s="293" t="s">
        <v>2492</v>
      </c>
      <c r="I406" s="293" t="s">
        <v>417</v>
      </c>
      <c r="J406" s="293" t="s">
        <v>287</v>
      </c>
      <c r="K406" s="294">
        <v>44938</v>
      </c>
      <c r="L406" s="294">
        <v>44938</v>
      </c>
      <c r="M406" s="293" t="s">
        <v>348</v>
      </c>
      <c r="N406" s="295">
        <v>11110.55</v>
      </c>
      <c r="O406" s="293" t="s">
        <v>287</v>
      </c>
      <c r="P406" s="293" t="s">
        <v>356</v>
      </c>
      <c r="Q406" s="293" t="s">
        <v>287</v>
      </c>
      <c r="R406" s="293" t="s">
        <v>418</v>
      </c>
      <c r="S406" s="293" t="s">
        <v>1029</v>
      </c>
      <c r="T406" s="293" t="s">
        <v>287</v>
      </c>
      <c r="U406" s="293" t="s">
        <v>1686</v>
      </c>
    </row>
    <row r="407" spans="1:21">
      <c r="A407" s="292" t="s">
        <v>287</v>
      </c>
      <c r="B407" s="293" t="s">
        <v>288</v>
      </c>
      <c r="C407" s="293" t="s">
        <v>1683</v>
      </c>
      <c r="D407" s="293" t="s">
        <v>2493</v>
      </c>
      <c r="E407" s="293" t="s">
        <v>410</v>
      </c>
      <c r="F407" s="293" t="s">
        <v>370</v>
      </c>
      <c r="G407" s="293" t="s">
        <v>293</v>
      </c>
      <c r="H407" s="293" t="s">
        <v>2494</v>
      </c>
      <c r="I407" s="293" t="s">
        <v>417</v>
      </c>
      <c r="J407" s="293" t="s">
        <v>287</v>
      </c>
      <c r="K407" s="294">
        <v>44938</v>
      </c>
      <c r="L407" s="294">
        <v>44938</v>
      </c>
      <c r="M407" s="293" t="s">
        <v>348</v>
      </c>
      <c r="N407" s="295">
        <v>30967.01</v>
      </c>
      <c r="O407" s="293" t="s">
        <v>287</v>
      </c>
      <c r="P407" s="293" t="s">
        <v>356</v>
      </c>
      <c r="Q407" s="293" t="s">
        <v>287</v>
      </c>
      <c r="R407" s="293" t="s">
        <v>418</v>
      </c>
      <c r="S407" s="293" t="s">
        <v>1029</v>
      </c>
      <c r="T407" s="293" t="s">
        <v>287</v>
      </c>
      <c r="U407" s="293" t="s">
        <v>1686</v>
      </c>
    </row>
    <row r="408" spans="1:21">
      <c r="A408" s="292" t="s">
        <v>287</v>
      </c>
      <c r="B408" s="293" t="s">
        <v>288</v>
      </c>
      <c r="C408" s="293" t="s">
        <v>1683</v>
      </c>
      <c r="D408" s="293" t="s">
        <v>2495</v>
      </c>
      <c r="E408" s="293" t="s">
        <v>410</v>
      </c>
      <c r="F408" s="293" t="s">
        <v>370</v>
      </c>
      <c r="G408" s="293" t="s">
        <v>293</v>
      </c>
      <c r="H408" s="293" t="s">
        <v>2496</v>
      </c>
      <c r="I408" s="293" t="s">
        <v>417</v>
      </c>
      <c r="J408" s="293" t="s">
        <v>287</v>
      </c>
      <c r="K408" s="294">
        <v>44938</v>
      </c>
      <c r="L408" s="294">
        <v>44938</v>
      </c>
      <c r="M408" s="293" t="s">
        <v>348</v>
      </c>
      <c r="N408" s="295">
        <v>10835.08</v>
      </c>
      <c r="O408" s="293" t="s">
        <v>287</v>
      </c>
      <c r="P408" s="293" t="s">
        <v>356</v>
      </c>
      <c r="Q408" s="293" t="s">
        <v>287</v>
      </c>
      <c r="R408" s="293" t="s">
        <v>418</v>
      </c>
      <c r="S408" s="293" t="s">
        <v>1029</v>
      </c>
      <c r="T408" s="293" t="s">
        <v>287</v>
      </c>
      <c r="U408" s="293" t="s">
        <v>1686</v>
      </c>
    </row>
    <row r="409" spans="1:21">
      <c r="A409" s="292" t="s">
        <v>287</v>
      </c>
      <c r="B409" s="293" t="s">
        <v>288</v>
      </c>
      <c r="C409" s="293" t="s">
        <v>1683</v>
      </c>
      <c r="D409" s="293" t="s">
        <v>2497</v>
      </c>
      <c r="E409" s="293" t="s">
        <v>410</v>
      </c>
      <c r="F409" s="293" t="s">
        <v>370</v>
      </c>
      <c r="G409" s="293" t="s">
        <v>293</v>
      </c>
      <c r="H409" s="293" t="s">
        <v>2498</v>
      </c>
      <c r="I409" s="293" t="s">
        <v>417</v>
      </c>
      <c r="J409" s="293" t="s">
        <v>287</v>
      </c>
      <c r="K409" s="294">
        <v>44938</v>
      </c>
      <c r="L409" s="294">
        <v>44938</v>
      </c>
      <c r="M409" s="293" t="s">
        <v>348</v>
      </c>
      <c r="N409" s="295">
        <v>4423.6099999999997</v>
      </c>
      <c r="O409" s="293" t="s">
        <v>287</v>
      </c>
      <c r="P409" s="293" t="s">
        <v>356</v>
      </c>
      <c r="Q409" s="293" t="s">
        <v>287</v>
      </c>
      <c r="R409" s="293" t="s">
        <v>418</v>
      </c>
      <c r="S409" s="293" t="s">
        <v>1029</v>
      </c>
      <c r="T409" s="293" t="s">
        <v>287</v>
      </c>
      <c r="U409" s="293" t="s">
        <v>1686</v>
      </c>
    </row>
    <row r="410" spans="1:21">
      <c r="A410" s="292" t="s">
        <v>287</v>
      </c>
      <c r="B410" s="293" t="s">
        <v>288</v>
      </c>
      <c r="C410" s="293" t="s">
        <v>1683</v>
      </c>
      <c r="D410" s="293" t="s">
        <v>2499</v>
      </c>
      <c r="E410" s="293" t="s">
        <v>410</v>
      </c>
      <c r="F410" s="293" t="s">
        <v>370</v>
      </c>
      <c r="G410" s="293" t="s">
        <v>293</v>
      </c>
      <c r="H410" s="293" t="s">
        <v>2500</v>
      </c>
      <c r="I410" s="293" t="s">
        <v>417</v>
      </c>
      <c r="J410" s="293" t="s">
        <v>287</v>
      </c>
      <c r="K410" s="294">
        <v>44938</v>
      </c>
      <c r="L410" s="294">
        <v>44938</v>
      </c>
      <c r="M410" s="293" t="s">
        <v>348</v>
      </c>
      <c r="N410" s="295">
        <v>8552.8799999999992</v>
      </c>
      <c r="O410" s="293" t="s">
        <v>287</v>
      </c>
      <c r="P410" s="293" t="s">
        <v>356</v>
      </c>
      <c r="Q410" s="293" t="s">
        <v>287</v>
      </c>
      <c r="R410" s="293" t="s">
        <v>418</v>
      </c>
      <c r="S410" s="293" t="s">
        <v>1029</v>
      </c>
      <c r="T410" s="293" t="s">
        <v>287</v>
      </c>
      <c r="U410" s="293" t="s">
        <v>1686</v>
      </c>
    </row>
    <row r="411" spans="1:21">
      <c r="A411" s="292" t="s">
        <v>287</v>
      </c>
      <c r="B411" s="293" t="s">
        <v>288</v>
      </c>
      <c r="C411" s="293" t="s">
        <v>1683</v>
      </c>
      <c r="D411" s="293" t="s">
        <v>2501</v>
      </c>
      <c r="E411" s="293" t="s">
        <v>410</v>
      </c>
      <c r="F411" s="293" t="s">
        <v>370</v>
      </c>
      <c r="G411" s="293" t="s">
        <v>293</v>
      </c>
      <c r="H411" s="293" t="s">
        <v>2502</v>
      </c>
      <c r="I411" s="293" t="s">
        <v>417</v>
      </c>
      <c r="J411" s="293" t="s">
        <v>287</v>
      </c>
      <c r="K411" s="294">
        <v>44938</v>
      </c>
      <c r="L411" s="294">
        <v>44938</v>
      </c>
      <c r="M411" s="293" t="s">
        <v>348</v>
      </c>
      <c r="N411" s="295">
        <v>8585.6</v>
      </c>
      <c r="O411" s="293" t="s">
        <v>287</v>
      </c>
      <c r="P411" s="293" t="s">
        <v>356</v>
      </c>
      <c r="Q411" s="293" t="s">
        <v>287</v>
      </c>
      <c r="R411" s="293" t="s">
        <v>418</v>
      </c>
      <c r="S411" s="293" t="s">
        <v>1029</v>
      </c>
      <c r="T411" s="293" t="s">
        <v>287</v>
      </c>
      <c r="U411" s="293" t="s">
        <v>1686</v>
      </c>
    </row>
    <row r="412" spans="1:21">
      <c r="A412" s="292" t="s">
        <v>287</v>
      </c>
      <c r="B412" s="293" t="s">
        <v>288</v>
      </c>
      <c r="C412" s="293" t="s">
        <v>1683</v>
      </c>
      <c r="D412" s="293" t="s">
        <v>2503</v>
      </c>
      <c r="E412" s="293" t="s">
        <v>410</v>
      </c>
      <c r="F412" s="293" t="s">
        <v>370</v>
      </c>
      <c r="G412" s="293" t="s">
        <v>293</v>
      </c>
      <c r="H412" s="293" t="s">
        <v>2504</v>
      </c>
      <c r="I412" s="293" t="s">
        <v>417</v>
      </c>
      <c r="J412" s="293" t="s">
        <v>287</v>
      </c>
      <c r="K412" s="294">
        <v>44938</v>
      </c>
      <c r="L412" s="294">
        <v>44938</v>
      </c>
      <c r="M412" s="293" t="s">
        <v>348</v>
      </c>
      <c r="N412" s="295">
        <v>291.5</v>
      </c>
      <c r="O412" s="293" t="s">
        <v>287</v>
      </c>
      <c r="P412" s="293" t="s">
        <v>356</v>
      </c>
      <c r="Q412" s="293" t="s">
        <v>287</v>
      </c>
      <c r="R412" s="293" t="s">
        <v>418</v>
      </c>
      <c r="S412" s="293" t="s">
        <v>1029</v>
      </c>
      <c r="T412" s="293" t="s">
        <v>287</v>
      </c>
      <c r="U412" s="293" t="s">
        <v>1686</v>
      </c>
    </row>
    <row r="413" spans="1:21">
      <c r="A413" s="292" t="s">
        <v>287</v>
      </c>
      <c r="B413" s="293" t="s">
        <v>288</v>
      </c>
      <c r="C413" s="293" t="s">
        <v>1683</v>
      </c>
      <c r="D413" s="293" t="s">
        <v>2505</v>
      </c>
      <c r="E413" s="293" t="s">
        <v>410</v>
      </c>
      <c r="F413" s="293" t="s">
        <v>370</v>
      </c>
      <c r="G413" s="293" t="s">
        <v>293</v>
      </c>
      <c r="H413" s="293" t="s">
        <v>2506</v>
      </c>
      <c r="I413" s="293" t="s">
        <v>417</v>
      </c>
      <c r="J413" s="293" t="s">
        <v>287</v>
      </c>
      <c r="K413" s="294">
        <v>44938</v>
      </c>
      <c r="L413" s="294">
        <v>44938</v>
      </c>
      <c r="M413" s="293" t="s">
        <v>348</v>
      </c>
      <c r="N413" s="295">
        <v>5915.61</v>
      </c>
      <c r="O413" s="293" t="s">
        <v>287</v>
      </c>
      <c r="P413" s="293" t="s">
        <v>356</v>
      </c>
      <c r="Q413" s="293" t="s">
        <v>287</v>
      </c>
      <c r="R413" s="293" t="s">
        <v>418</v>
      </c>
      <c r="S413" s="293" t="s">
        <v>1029</v>
      </c>
      <c r="T413" s="293" t="s">
        <v>287</v>
      </c>
      <c r="U413" s="293" t="s">
        <v>1686</v>
      </c>
    </row>
    <row r="414" spans="1:21">
      <c r="A414" s="292" t="s">
        <v>287</v>
      </c>
      <c r="B414" s="293" t="s">
        <v>288</v>
      </c>
      <c r="C414" s="293" t="s">
        <v>1683</v>
      </c>
      <c r="D414" s="293" t="s">
        <v>2507</v>
      </c>
      <c r="E414" s="293" t="s">
        <v>410</v>
      </c>
      <c r="F414" s="293" t="s">
        <v>370</v>
      </c>
      <c r="G414" s="293" t="s">
        <v>293</v>
      </c>
      <c r="H414" s="293" t="s">
        <v>2508</v>
      </c>
      <c r="I414" s="293" t="s">
        <v>417</v>
      </c>
      <c r="J414" s="293" t="s">
        <v>287</v>
      </c>
      <c r="K414" s="294">
        <v>44938</v>
      </c>
      <c r="L414" s="294">
        <v>44938</v>
      </c>
      <c r="M414" s="293" t="s">
        <v>348</v>
      </c>
      <c r="N414" s="295">
        <v>4257.13</v>
      </c>
      <c r="O414" s="293" t="s">
        <v>287</v>
      </c>
      <c r="P414" s="293" t="s">
        <v>356</v>
      </c>
      <c r="Q414" s="293" t="s">
        <v>287</v>
      </c>
      <c r="R414" s="293" t="s">
        <v>418</v>
      </c>
      <c r="S414" s="293" t="s">
        <v>1029</v>
      </c>
      <c r="T414" s="293" t="s">
        <v>287</v>
      </c>
      <c r="U414" s="293" t="s">
        <v>1686</v>
      </c>
    </row>
    <row r="415" spans="1:21">
      <c r="A415" s="292" t="s">
        <v>287</v>
      </c>
      <c r="B415" s="293" t="s">
        <v>288</v>
      </c>
      <c r="C415" s="293" t="s">
        <v>1683</v>
      </c>
      <c r="D415" s="293" t="s">
        <v>2509</v>
      </c>
      <c r="E415" s="293" t="s">
        <v>410</v>
      </c>
      <c r="F415" s="293" t="s">
        <v>370</v>
      </c>
      <c r="G415" s="293" t="s">
        <v>293</v>
      </c>
      <c r="H415" s="293" t="s">
        <v>2510</v>
      </c>
      <c r="I415" s="293" t="s">
        <v>417</v>
      </c>
      <c r="J415" s="293" t="s">
        <v>287</v>
      </c>
      <c r="K415" s="294">
        <v>44938</v>
      </c>
      <c r="L415" s="294">
        <v>44938</v>
      </c>
      <c r="M415" s="293" t="s">
        <v>348</v>
      </c>
      <c r="N415" s="295">
        <v>4332.04</v>
      </c>
      <c r="O415" s="293" t="s">
        <v>287</v>
      </c>
      <c r="P415" s="293" t="s">
        <v>356</v>
      </c>
      <c r="Q415" s="293" t="s">
        <v>287</v>
      </c>
      <c r="R415" s="293" t="s">
        <v>418</v>
      </c>
      <c r="S415" s="293" t="s">
        <v>1029</v>
      </c>
      <c r="T415" s="293" t="s">
        <v>287</v>
      </c>
      <c r="U415" s="293" t="s">
        <v>1686</v>
      </c>
    </row>
    <row r="416" spans="1:21">
      <c r="A416" s="292" t="s">
        <v>287</v>
      </c>
      <c r="B416" s="293" t="s">
        <v>288</v>
      </c>
      <c r="C416" s="293" t="s">
        <v>1683</v>
      </c>
      <c r="D416" s="293" t="s">
        <v>2511</v>
      </c>
      <c r="E416" s="293" t="s">
        <v>410</v>
      </c>
      <c r="F416" s="293" t="s">
        <v>370</v>
      </c>
      <c r="G416" s="293" t="s">
        <v>293</v>
      </c>
      <c r="H416" s="293" t="s">
        <v>2512</v>
      </c>
      <c r="I416" s="293" t="s">
        <v>417</v>
      </c>
      <c r="J416" s="293" t="s">
        <v>287</v>
      </c>
      <c r="K416" s="294">
        <v>44938</v>
      </c>
      <c r="L416" s="294">
        <v>44938</v>
      </c>
      <c r="M416" s="293" t="s">
        <v>348</v>
      </c>
      <c r="N416" s="295">
        <v>20225.240000000002</v>
      </c>
      <c r="O416" s="293" t="s">
        <v>287</v>
      </c>
      <c r="P416" s="293" t="s">
        <v>356</v>
      </c>
      <c r="Q416" s="293" t="s">
        <v>287</v>
      </c>
      <c r="R416" s="293" t="s">
        <v>418</v>
      </c>
      <c r="S416" s="293" t="s">
        <v>1029</v>
      </c>
      <c r="T416" s="293" t="s">
        <v>287</v>
      </c>
      <c r="U416" s="293" t="s">
        <v>1686</v>
      </c>
    </row>
    <row r="417" spans="1:21">
      <c r="A417" s="292" t="s">
        <v>287</v>
      </c>
      <c r="B417" s="293" t="s">
        <v>288</v>
      </c>
      <c r="C417" s="293" t="s">
        <v>1683</v>
      </c>
      <c r="D417" s="293" t="s">
        <v>2513</v>
      </c>
      <c r="E417" s="293" t="s">
        <v>410</v>
      </c>
      <c r="F417" s="293" t="s">
        <v>370</v>
      </c>
      <c r="G417" s="293" t="s">
        <v>293</v>
      </c>
      <c r="H417" s="293" t="s">
        <v>2514</v>
      </c>
      <c r="I417" s="293" t="s">
        <v>417</v>
      </c>
      <c r="J417" s="293" t="s">
        <v>287</v>
      </c>
      <c r="K417" s="294">
        <v>44938</v>
      </c>
      <c r="L417" s="294">
        <v>44938</v>
      </c>
      <c r="M417" s="293" t="s">
        <v>348</v>
      </c>
      <c r="N417" s="295">
        <v>19076.98</v>
      </c>
      <c r="O417" s="293" t="s">
        <v>287</v>
      </c>
      <c r="P417" s="293" t="s">
        <v>356</v>
      </c>
      <c r="Q417" s="293" t="s">
        <v>287</v>
      </c>
      <c r="R417" s="293" t="s">
        <v>418</v>
      </c>
      <c r="S417" s="293" t="s">
        <v>1029</v>
      </c>
      <c r="T417" s="293" t="s">
        <v>287</v>
      </c>
      <c r="U417" s="293" t="s">
        <v>1686</v>
      </c>
    </row>
    <row r="418" spans="1:21">
      <c r="A418" s="292" t="s">
        <v>287</v>
      </c>
      <c r="B418" s="293" t="s">
        <v>288</v>
      </c>
      <c r="C418" s="293" t="s">
        <v>1683</v>
      </c>
      <c r="D418" s="293" t="s">
        <v>2515</v>
      </c>
      <c r="E418" s="293" t="s">
        <v>410</v>
      </c>
      <c r="F418" s="293" t="s">
        <v>370</v>
      </c>
      <c r="G418" s="293" t="s">
        <v>293</v>
      </c>
      <c r="H418" s="293" t="s">
        <v>2516</v>
      </c>
      <c r="I418" s="293" t="s">
        <v>417</v>
      </c>
      <c r="J418" s="293" t="s">
        <v>287</v>
      </c>
      <c r="K418" s="294">
        <v>44938</v>
      </c>
      <c r="L418" s="294">
        <v>44938</v>
      </c>
      <c r="M418" s="293" t="s">
        <v>348</v>
      </c>
      <c r="N418" s="295">
        <v>12468.5</v>
      </c>
      <c r="O418" s="293" t="s">
        <v>287</v>
      </c>
      <c r="P418" s="293" t="s">
        <v>356</v>
      </c>
      <c r="Q418" s="293" t="s">
        <v>287</v>
      </c>
      <c r="R418" s="293" t="s">
        <v>418</v>
      </c>
      <c r="S418" s="293" t="s">
        <v>1029</v>
      </c>
      <c r="T418" s="293" t="s">
        <v>287</v>
      </c>
      <c r="U418" s="293" t="s">
        <v>1686</v>
      </c>
    </row>
    <row r="419" spans="1:21">
      <c r="A419" s="292" t="s">
        <v>287</v>
      </c>
      <c r="B419" s="293" t="s">
        <v>288</v>
      </c>
      <c r="C419" s="293" t="s">
        <v>1683</v>
      </c>
      <c r="D419" s="293" t="s">
        <v>2517</v>
      </c>
      <c r="E419" s="293" t="s">
        <v>410</v>
      </c>
      <c r="F419" s="293" t="s">
        <v>370</v>
      </c>
      <c r="G419" s="293" t="s">
        <v>293</v>
      </c>
      <c r="H419" s="293" t="s">
        <v>2518</v>
      </c>
      <c r="I419" s="293" t="s">
        <v>417</v>
      </c>
      <c r="J419" s="293" t="s">
        <v>287</v>
      </c>
      <c r="K419" s="294">
        <v>44938</v>
      </c>
      <c r="L419" s="294">
        <v>44938</v>
      </c>
      <c r="M419" s="293" t="s">
        <v>348</v>
      </c>
      <c r="N419" s="295">
        <v>34187.089999999997</v>
      </c>
      <c r="O419" s="293" t="s">
        <v>287</v>
      </c>
      <c r="P419" s="293" t="s">
        <v>356</v>
      </c>
      <c r="Q419" s="293" t="s">
        <v>287</v>
      </c>
      <c r="R419" s="293" t="s">
        <v>418</v>
      </c>
      <c r="S419" s="293" t="s">
        <v>1029</v>
      </c>
      <c r="T419" s="293" t="s">
        <v>287</v>
      </c>
      <c r="U419" s="293" t="s">
        <v>1686</v>
      </c>
    </row>
    <row r="420" spans="1:21">
      <c r="A420" s="292" t="s">
        <v>287</v>
      </c>
      <c r="B420" s="293" t="s">
        <v>288</v>
      </c>
      <c r="C420" s="293" t="s">
        <v>1683</v>
      </c>
      <c r="D420" s="293" t="s">
        <v>2519</v>
      </c>
      <c r="E420" s="293" t="s">
        <v>410</v>
      </c>
      <c r="F420" s="293" t="s">
        <v>370</v>
      </c>
      <c r="G420" s="293" t="s">
        <v>293</v>
      </c>
      <c r="H420" s="293" t="s">
        <v>2520</v>
      </c>
      <c r="I420" s="293" t="s">
        <v>417</v>
      </c>
      <c r="J420" s="293" t="s">
        <v>287</v>
      </c>
      <c r="K420" s="294">
        <v>44938</v>
      </c>
      <c r="L420" s="294">
        <v>44938</v>
      </c>
      <c r="M420" s="293" t="s">
        <v>348</v>
      </c>
      <c r="N420" s="295">
        <v>715.62</v>
      </c>
      <c r="O420" s="293" t="s">
        <v>287</v>
      </c>
      <c r="P420" s="293" t="s">
        <v>356</v>
      </c>
      <c r="Q420" s="293" t="s">
        <v>287</v>
      </c>
      <c r="R420" s="293" t="s">
        <v>418</v>
      </c>
      <c r="S420" s="293" t="s">
        <v>1029</v>
      </c>
      <c r="T420" s="293" t="s">
        <v>287</v>
      </c>
      <c r="U420" s="293" t="s">
        <v>1686</v>
      </c>
    </row>
    <row r="421" spans="1:21">
      <c r="A421" s="292" t="s">
        <v>287</v>
      </c>
      <c r="B421" s="293" t="s">
        <v>288</v>
      </c>
      <c r="C421" s="293" t="s">
        <v>1683</v>
      </c>
      <c r="D421" s="293" t="s">
        <v>2521</v>
      </c>
      <c r="E421" s="293" t="s">
        <v>410</v>
      </c>
      <c r="F421" s="293" t="s">
        <v>370</v>
      </c>
      <c r="G421" s="293" t="s">
        <v>293</v>
      </c>
      <c r="H421" s="293" t="s">
        <v>2522</v>
      </c>
      <c r="I421" s="293" t="s">
        <v>417</v>
      </c>
      <c r="J421" s="293" t="s">
        <v>287</v>
      </c>
      <c r="K421" s="294">
        <v>44938</v>
      </c>
      <c r="L421" s="294">
        <v>44938</v>
      </c>
      <c r="M421" s="293" t="s">
        <v>348</v>
      </c>
      <c r="N421" s="295">
        <v>5551.13</v>
      </c>
      <c r="O421" s="293" t="s">
        <v>287</v>
      </c>
      <c r="P421" s="293" t="s">
        <v>356</v>
      </c>
      <c r="Q421" s="293" t="s">
        <v>287</v>
      </c>
      <c r="R421" s="293" t="s">
        <v>418</v>
      </c>
      <c r="S421" s="293" t="s">
        <v>1029</v>
      </c>
      <c r="T421" s="293" t="s">
        <v>287</v>
      </c>
      <c r="U421" s="293" t="s">
        <v>1686</v>
      </c>
    </row>
    <row r="422" spans="1:21">
      <c r="A422" s="292" t="s">
        <v>287</v>
      </c>
      <c r="B422" s="293" t="s">
        <v>288</v>
      </c>
      <c r="C422" s="293" t="s">
        <v>1683</v>
      </c>
      <c r="D422" s="293" t="s">
        <v>2523</v>
      </c>
      <c r="E422" s="293" t="s">
        <v>410</v>
      </c>
      <c r="F422" s="293" t="s">
        <v>370</v>
      </c>
      <c r="G422" s="293" t="s">
        <v>293</v>
      </c>
      <c r="H422" s="293" t="s">
        <v>2524</v>
      </c>
      <c r="I422" s="293" t="s">
        <v>417</v>
      </c>
      <c r="J422" s="293" t="s">
        <v>287</v>
      </c>
      <c r="K422" s="294">
        <v>44938</v>
      </c>
      <c r="L422" s="294">
        <v>44938</v>
      </c>
      <c r="M422" s="293" t="s">
        <v>348</v>
      </c>
      <c r="N422" s="295">
        <v>1488.28</v>
      </c>
      <c r="O422" s="293" t="s">
        <v>287</v>
      </c>
      <c r="P422" s="293" t="s">
        <v>356</v>
      </c>
      <c r="Q422" s="293" t="s">
        <v>287</v>
      </c>
      <c r="R422" s="293" t="s">
        <v>418</v>
      </c>
      <c r="S422" s="293" t="s">
        <v>1029</v>
      </c>
      <c r="T422" s="293" t="s">
        <v>287</v>
      </c>
      <c r="U422" s="293" t="s">
        <v>1686</v>
      </c>
    </row>
    <row r="423" spans="1:21">
      <c r="A423" s="292" t="s">
        <v>287</v>
      </c>
      <c r="B423" s="293" t="s">
        <v>288</v>
      </c>
      <c r="C423" s="293" t="s">
        <v>1683</v>
      </c>
      <c r="D423" s="293" t="s">
        <v>2525</v>
      </c>
      <c r="E423" s="293" t="s">
        <v>410</v>
      </c>
      <c r="F423" s="293" t="s">
        <v>370</v>
      </c>
      <c r="G423" s="293" t="s">
        <v>293</v>
      </c>
      <c r="H423" s="293" t="s">
        <v>2526</v>
      </c>
      <c r="I423" s="293" t="s">
        <v>417</v>
      </c>
      <c r="J423" s="293" t="s">
        <v>287</v>
      </c>
      <c r="K423" s="294">
        <v>44938</v>
      </c>
      <c r="L423" s="294">
        <v>44938</v>
      </c>
      <c r="M423" s="293" t="s">
        <v>348</v>
      </c>
      <c r="N423" s="295">
        <v>6615.4</v>
      </c>
      <c r="O423" s="293" t="s">
        <v>287</v>
      </c>
      <c r="P423" s="293" t="s">
        <v>356</v>
      </c>
      <c r="Q423" s="293" t="s">
        <v>287</v>
      </c>
      <c r="R423" s="293" t="s">
        <v>418</v>
      </c>
      <c r="S423" s="293" t="s">
        <v>1029</v>
      </c>
      <c r="T423" s="293" t="s">
        <v>287</v>
      </c>
      <c r="U423" s="293" t="s">
        <v>1686</v>
      </c>
    </row>
    <row r="424" spans="1:21">
      <c r="A424" s="292" t="s">
        <v>287</v>
      </c>
      <c r="B424" s="293" t="s">
        <v>288</v>
      </c>
      <c r="C424" s="293" t="s">
        <v>1683</v>
      </c>
      <c r="D424" s="293" t="s">
        <v>2527</v>
      </c>
      <c r="E424" s="293" t="s">
        <v>410</v>
      </c>
      <c r="F424" s="293" t="s">
        <v>370</v>
      </c>
      <c r="G424" s="293" t="s">
        <v>293</v>
      </c>
      <c r="H424" s="293" t="s">
        <v>2528</v>
      </c>
      <c r="I424" s="293" t="s">
        <v>2079</v>
      </c>
      <c r="J424" s="293" t="s">
        <v>287</v>
      </c>
      <c r="K424" s="294">
        <v>44950</v>
      </c>
      <c r="L424" s="294">
        <v>44950</v>
      </c>
      <c r="M424" s="293" t="s">
        <v>296</v>
      </c>
      <c r="N424" s="295">
        <v>-22445.360000000001</v>
      </c>
      <c r="O424" s="293" t="s">
        <v>287</v>
      </c>
      <c r="P424" s="293" t="s">
        <v>356</v>
      </c>
      <c r="Q424" s="293" t="s">
        <v>287</v>
      </c>
      <c r="R424" s="293" t="s">
        <v>418</v>
      </c>
      <c r="S424" s="293" t="s">
        <v>1029</v>
      </c>
      <c r="T424" s="293" t="s">
        <v>287</v>
      </c>
      <c r="U424" s="293" t="s">
        <v>2080</v>
      </c>
    </row>
    <row r="425" spans="1:21">
      <c r="A425" s="292" t="s">
        <v>287</v>
      </c>
      <c r="B425" s="293" t="s">
        <v>288</v>
      </c>
      <c r="C425" s="293" t="s">
        <v>1683</v>
      </c>
      <c r="D425" s="293" t="s">
        <v>2527</v>
      </c>
      <c r="E425" s="293" t="s">
        <v>410</v>
      </c>
      <c r="F425" s="293" t="s">
        <v>370</v>
      </c>
      <c r="G425" s="293" t="s">
        <v>293</v>
      </c>
      <c r="H425" s="293" t="s">
        <v>2529</v>
      </c>
      <c r="I425" s="293" t="s">
        <v>417</v>
      </c>
      <c r="J425" s="293" t="s">
        <v>287</v>
      </c>
      <c r="K425" s="294">
        <v>44938</v>
      </c>
      <c r="L425" s="294">
        <v>44938</v>
      </c>
      <c r="M425" s="293" t="s">
        <v>348</v>
      </c>
      <c r="N425" s="295">
        <v>22445.360000000001</v>
      </c>
      <c r="O425" s="293" t="s">
        <v>287</v>
      </c>
      <c r="P425" s="293" t="s">
        <v>356</v>
      </c>
      <c r="Q425" s="293" t="s">
        <v>287</v>
      </c>
      <c r="R425" s="293" t="s">
        <v>418</v>
      </c>
      <c r="S425" s="293" t="s">
        <v>1029</v>
      </c>
      <c r="T425" s="293" t="s">
        <v>287</v>
      </c>
      <c r="U425" s="293" t="s">
        <v>1686</v>
      </c>
    </row>
    <row r="426" spans="1:21">
      <c r="A426" s="292" t="s">
        <v>287</v>
      </c>
      <c r="B426" s="293" t="s">
        <v>288</v>
      </c>
      <c r="C426" s="293" t="s">
        <v>1683</v>
      </c>
      <c r="D426" s="293" t="s">
        <v>2530</v>
      </c>
      <c r="E426" s="293" t="s">
        <v>410</v>
      </c>
      <c r="F426" s="293" t="s">
        <v>370</v>
      </c>
      <c r="G426" s="293" t="s">
        <v>293</v>
      </c>
      <c r="H426" s="293" t="s">
        <v>2531</v>
      </c>
      <c r="I426" s="293" t="s">
        <v>417</v>
      </c>
      <c r="J426" s="293" t="s">
        <v>287</v>
      </c>
      <c r="K426" s="294">
        <v>44938</v>
      </c>
      <c r="L426" s="294">
        <v>44938</v>
      </c>
      <c r="M426" s="293" t="s">
        <v>348</v>
      </c>
      <c r="N426" s="295">
        <v>32504.03</v>
      </c>
      <c r="O426" s="293" t="s">
        <v>287</v>
      </c>
      <c r="P426" s="293" t="s">
        <v>356</v>
      </c>
      <c r="Q426" s="293" t="s">
        <v>287</v>
      </c>
      <c r="R426" s="293" t="s">
        <v>418</v>
      </c>
      <c r="S426" s="293" t="s">
        <v>1029</v>
      </c>
      <c r="T426" s="293" t="s">
        <v>287</v>
      </c>
      <c r="U426" s="293" t="s">
        <v>1686</v>
      </c>
    </row>
    <row r="427" spans="1:21">
      <c r="A427" s="292" t="s">
        <v>287</v>
      </c>
      <c r="B427" s="293" t="s">
        <v>288</v>
      </c>
      <c r="C427" s="293" t="s">
        <v>1683</v>
      </c>
      <c r="D427" s="293" t="s">
        <v>2532</v>
      </c>
      <c r="E427" s="293" t="s">
        <v>410</v>
      </c>
      <c r="F427" s="293" t="s">
        <v>370</v>
      </c>
      <c r="G427" s="293" t="s">
        <v>293</v>
      </c>
      <c r="H427" s="293" t="s">
        <v>2533</v>
      </c>
      <c r="I427" s="293" t="s">
        <v>417</v>
      </c>
      <c r="J427" s="293" t="s">
        <v>287</v>
      </c>
      <c r="K427" s="294">
        <v>44938</v>
      </c>
      <c r="L427" s="294">
        <v>44938</v>
      </c>
      <c r="M427" s="293" t="s">
        <v>348</v>
      </c>
      <c r="N427" s="295">
        <v>247.21</v>
      </c>
      <c r="O427" s="293" t="s">
        <v>287</v>
      </c>
      <c r="P427" s="293" t="s">
        <v>356</v>
      </c>
      <c r="Q427" s="293" t="s">
        <v>287</v>
      </c>
      <c r="R427" s="293" t="s">
        <v>418</v>
      </c>
      <c r="S427" s="293" t="s">
        <v>1029</v>
      </c>
      <c r="T427" s="293" t="s">
        <v>287</v>
      </c>
      <c r="U427" s="293" t="s">
        <v>1686</v>
      </c>
    </row>
    <row r="428" spans="1:21">
      <c r="A428" s="292" t="s">
        <v>287</v>
      </c>
      <c r="B428" s="293" t="s">
        <v>288</v>
      </c>
      <c r="C428" s="293" t="s">
        <v>1683</v>
      </c>
      <c r="D428" s="293" t="s">
        <v>2534</v>
      </c>
      <c r="E428" s="293" t="s">
        <v>410</v>
      </c>
      <c r="F428" s="293" t="s">
        <v>370</v>
      </c>
      <c r="G428" s="293" t="s">
        <v>293</v>
      </c>
      <c r="H428" s="293" t="s">
        <v>2535</v>
      </c>
      <c r="I428" s="293" t="s">
        <v>417</v>
      </c>
      <c r="J428" s="293" t="s">
        <v>287</v>
      </c>
      <c r="K428" s="294">
        <v>44938</v>
      </c>
      <c r="L428" s="294">
        <v>44938</v>
      </c>
      <c r="M428" s="293" t="s">
        <v>348</v>
      </c>
      <c r="N428" s="295">
        <v>17042.68</v>
      </c>
      <c r="O428" s="293" t="s">
        <v>287</v>
      </c>
      <c r="P428" s="293" t="s">
        <v>356</v>
      </c>
      <c r="Q428" s="293" t="s">
        <v>287</v>
      </c>
      <c r="R428" s="293" t="s">
        <v>418</v>
      </c>
      <c r="S428" s="293" t="s">
        <v>1029</v>
      </c>
      <c r="T428" s="293" t="s">
        <v>287</v>
      </c>
      <c r="U428" s="293" t="s">
        <v>1686</v>
      </c>
    </row>
    <row r="429" spans="1:21">
      <c r="A429" s="292" t="s">
        <v>287</v>
      </c>
      <c r="B429" s="293" t="s">
        <v>288</v>
      </c>
      <c r="C429" s="293" t="s">
        <v>1683</v>
      </c>
      <c r="D429" s="293" t="s">
        <v>2536</v>
      </c>
      <c r="E429" s="293" t="s">
        <v>410</v>
      </c>
      <c r="F429" s="293" t="s">
        <v>370</v>
      </c>
      <c r="G429" s="293" t="s">
        <v>293</v>
      </c>
      <c r="H429" s="293" t="s">
        <v>2537</v>
      </c>
      <c r="I429" s="293" t="s">
        <v>417</v>
      </c>
      <c r="J429" s="293" t="s">
        <v>287</v>
      </c>
      <c r="K429" s="294">
        <v>44938</v>
      </c>
      <c r="L429" s="294">
        <v>44938</v>
      </c>
      <c r="M429" s="293" t="s">
        <v>348</v>
      </c>
      <c r="N429" s="295">
        <v>4026.87</v>
      </c>
      <c r="O429" s="293" t="s">
        <v>287</v>
      </c>
      <c r="P429" s="293" t="s">
        <v>356</v>
      </c>
      <c r="Q429" s="293" t="s">
        <v>287</v>
      </c>
      <c r="R429" s="293" t="s">
        <v>418</v>
      </c>
      <c r="S429" s="293" t="s">
        <v>1029</v>
      </c>
      <c r="T429" s="293" t="s">
        <v>287</v>
      </c>
      <c r="U429" s="293" t="s">
        <v>1686</v>
      </c>
    </row>
    <row r="430" spans="1:21">
      <c r="A430" s="292" t="s">
        <v>287</v>
      </c>
      <c r="B430" s="293" t="s">
        <v>288</v>
      </c>
      <c r="C430" s="293" t="s">
        <v>1683</v>
      </c>
      <c r="D430" s="293" t="s">
        <v>2538</v>
      </c>
      <c r="E430" s="293" t="s">
        <v>410</v>
      </c>
      <c r="F430" s="293" t="s">
        <v>370</v>
      </c>
      <c r="G430" s="293" t="s">
        <v>293</v>
      </c>
      <c r="H430" s="293" t="s">
        <v>2539</v>
      </c>
      <c r="I430" s="293" t="s">
        <v>417</v>
      </c>
      <c r="J430" s="293" t="s">
        <v>287</v>
      </c>
      <c r="K430" s="294">
        <v>44938</v>
      </c>
      <c r="L430" s="294">
        <v>44938</v>
      </c>
      <c r="M430" s="293" t="s">
        <v>348</v>
      </c>
      <c r="N430" s="295">
        <v>3963.82</v>
      </c>
      <c r="O430" s="293" t="s">
        <v>287</v>
      </c>
      <c r="P430" s="293" t="s">
        <v>356</v>
      </c>
      <c r="Q430" s="293" t="s">
        <v>287</v>
      </c>
      <c r="R430" s="293" t="s">
        <v>418</v>
      </c>
      <c r="S430" s="293" t="s">
        <v>1029</v>
      </c>
      <c r="T430" s="293" t="s">
        <v>287</v>
      </c>
      <c r="U430" s="293" t="s">
        <v>1686</v>
      </c>
    </row>
    <row r="431" spans="1:21">
      <c r="A431" s="292" t="s">
        <v>287</v>
      </c>
      <c r="B431" s="293" t="s">
        <v>288</v>
      </c>
      <c r="C431" s="293" t="s">
        <v>1683</v>
      </c>
      <c r="D431" s="293" t="s">
        <v>2540</v>
      </c>
      <c r="E431" s="293" t="s">
        <v>410</v>
      </c>
      <c r="F431" s="293" t="s">
        <v>370</v>
      </c>
      <c r="G431" s="293" t="s">
        <v>293</v>
      </c>
      <c r="H431" s="293" t="s">
        <v>2541</v>
      </c>
      <c r="I431" s="293" t="s">
        <v>417</v>
      </c>
      <c r="J431" s="293" t="s">
        <v>287</v>
      </c>
      <c r="K431" s="294">
        <v>44938</v>
      </c>
      <c r="L431" s="294">
        <v>44938</v>
      </c>
      <c r="M431" s="293" t="s">
        <v>348</v>
      </c>
      <c r="N431" s="295">
        <v>10899.76</v>
      </c>
      <c r="O431" s="293" t="s">
        <v>287</v>
      </c>
      <c r="P431" s="293" t="s">
        <v>356</v>
      </c>
      <c r="Q431" s="293" t="s">
        <v>287</v>
      </c>
      <c r="R431" s="293" t="s">
        <v>418</v>
      </c>
      <c r="S431" s="293" t="s">
        <v>1029</v>
      </c>
      <c r="T431" s="293" t="s">
        <v>287</v>
      </c>
      <c r="U431" s="293" t="s">
        <v>1686</v>
      </c>
    </row>
    <row r="432" spans="1:21">
      <c r="A432" s="292" t="s">
        <v>287</v>
      </c>
      <c r="B432" s="293" t="s">
        <v>288</v>
      </c>
      <c r="C432" s="293" t="s">
        <v>1683</v>
      </c>
      <c r="D432" s="293" t="s">
        <v>2542</v>
      </c>
      <c r="E432" s="293" t="s">
        <v>410</v>
      </c>
      <c r="F432" s="293" t="s">
        <v>370</v>
      </c>
      <c r="G432" s="293" t="s">
        <v>293</v>
      </c>
      <c r="H432" s="293" t="s">
        <v>2543</v>
      </c>
      <c r="I432" s="293" t="s">
        <v>417</v>
      </c>
      <c r="J432" s="293" t="s">
        <v>287</v>
      </c>
      <c r="K432" s="294">
        <v>44938</v>
      </c>
      <c r="L432" s="294">
        <v>44938</v>
      </c>
      <c r="M432" s="293" t="s">
        <v>348</v>
      </c>
      <c r="N432" s="295">
        <v>16175.65</v>
      </c>
      <c r="O432" s="293" t="s">
        <v>287</v>
      </c>
      <c r="P432" s="293" t="s">
        <v>356</v>
      </c>
      <c r="Q432" s="293" t="s">
        <v>287</v>
      </c>
      <c r="R432" s="293" t="s">
        <v>418</v>
      </c>
      <c r="S432" s="293" t="s">
        <v>1029</v>
      </c>
      <c r="T432" s="293" t="s">
        <v>287</v>
      </c>
      <c r="U432" s="293" t="s">
        <v>1686</v>
      </c>
    </row>
    <row r="433" spans="1:21">
      <c r="A433" s="292" t="s">
        <v>287</v>
      </c>
      <c r="B433" s="293" t="s">
        <v>288</v>
      </c>
      <c r="C433" s="293" t="s">
        <v>1683</v>
      </c>
      <c r="D433" s="293" t="s">
        <v>2544</v>
      </c>
      <c r="E433" s="293" t="s">
        <v>410</v>
      </c>
      <c r="F433" s="293" t="s">
        <v>370</v>
      </c>
      <c r="G433" s="293" t="s">
        <v>293</v>
      </c>
      <c r="H433" s="293" t="s">
        <v>2545</v>
      </c>
      <c r="I433" s="293" t="s">
        <v>417</v>
      </c>
      <c r="J433" s="293" t="s">
        <v>287</v>
      </c>
      <c r="K433" s="294">
        <v>44938</v>
      </c>
      <c r="L433" s="294">
        <v>44938</v>
      </c>
      <c r="M433" s="293" t="s">
        <v>348</v>
      </c>
      <c r="N433" s="295">
        <v>425.42</v>
      </c>
      <c r="O433" s="293" t="s">
        <v>287</v>
      </c>
      <c r="P433" s="293" t="s">
        <v>356</v>
      </c>
      <c r="Q433" s="293" t="s">
        <v>287</v>
      </c>
      <c r="R433" s="293" t="s">
        <v>418</v>
      </c>
      <c r="S433" s="293" t="s">
        <v>1029</v>
      </c>
      <c r="T433" s="293" t="s">
        <v>287</v>
      </c>
      <c r="U433" s="293" t="s">
        <v>1686</v>
      </c>
    </row>
    <row r="434" spans="1:21">
      <c r="A434" s="292" t="s">
        <v>287</v>
      </c>
      <c r="B434" s="293" t="s">
        <v>288</v>
      </c>
      <c r="C434" s="293" t="s">
        <v>1683</v>
      </c>
      <c r="D434" s="293" t="s">
        <v>2546</v>
      </c>
      <c r="E434" s="293" t="s">
        <v>410</v>
      </c>
      <c r="F434" s="293" t="s">
        <v>370</v>
      </c>
      <c r="G434" s="293" t="s">
        <v>293</v>
      </c>
      <c r="H434" s="293" t="s">
        <v>2547</v>
      </c>
      <c r="I434" s="293" t="s">
        <v>417</v>
      </c>
      <c r="J434" s="293" t="s">
        <v>287</v>
      </c>
      <c r="K434" s="294">
        <v>44938</v>
      </c>
      <c r="L434" s="294">
        <v>44938</v>
      </c>
      <c r="M434" s="293" t="s">
        <v>348</v>
      </c>
      <c r="N434" s="295">
        <v>110548.12</v>
      </c>
      <c r="O434" s="293" t="s">
        <v>287</v>
      </c>
      <c r="P434" s="293" t="s">
        <v>356</v>
      </c>
      <c r="Q434" s="293" t="s">
        <v>287</v>
      </c>
      <c r="R434" s="293" t="s">
        <v>418</v>
      </c>
      <c r="S434" s="293" t="s">
        <v>1029</v>
      </c>
      <c r="T434" s="293" t="s">
        <v>287</v>
      </c>
      <c r="U434" s="293" t="s">
        <v>1686</v>
      </c>
    </row>
    <row r="435" spans="1:21">
      <c r="A435" s="292" t="s">
        <v>287</v>
      </c>
      <c r="B435" s="293" t="s">
        <v>288</v>
      </c>
      <c r="C435" s="293" t="s">
        <v>1683</v>
      </c>
      <c r="D435" s="293" t="s">
        <v>2548</v>
      </c>
      <c r="E435" s="293" t="s">
        <v>410</v>
      </c>
      <c r="F435" s="293" t="s">
        <v>370</v>
      </c>
      <c r="G435" s="293" t="s">
        <v>293</v>
      </c>
      <c r="H435" s="293" t="s">
        <v>2549</v>
      </c>
      <c r="I435" s="293" t="s">
        <v>417</v>
      </c>
      <c r="J435" s="293" t="s">
        <v>287</v>
      </c>
      <c r="K435" s="294">
        <v>44938</v>
      </c>
      <c r="L435" s="294">
        <v>44938</v>
      </c>
      <c r="M435" s="293" t="s">
        <v>348</v>
      </c>
      <c r="N435" s="295">
        <v>65.38</v>
      </c>
      <c r="O435" s="293" t="s">
        <v>287</v>
      </c>
      <c r="P435" s="293" t="s">
        <v>356</v>
      </c>
      <c r="Q435" s="293" t="s">
        <v>287</v>
      </c>
      <c r="R435" s="293" t="s">
        <v>418</v>
      </c>
      <c r="S435" s="293" t="s">
        <v>1029</v>
      </c>
      <c r="T435" s="293" t="s">
        <v>287</v>
      </c>
      <c r="U435" s="293" t="s">
        <v>1686</v>
      </c>
    </row>
    <row r="436" spans="1:21">
      <c r="A436" s="292" t="s">
        <v>287</v>
      </c>
      <c r="B436" s="293" t="s">
        <v>288</v>
      </c>
      <c r="C436" s="293" t="s">
        <v>1683</v>
      </c>
      <c r="D436" s="293" t="s">
        <v>2550</v>
      </c>
      <c r="E436" s="293" t="s">
        <v>410</v>
      </c>
      <c r="F436" s="293" t="s">
        <v>370</v>
      </c>
      <c r="G436" s="293" t="s">
        <v>293</v>
      </c>
      <c r="H436" s="293" t="s">
        <v>2551</v>
      </c>
      <c r="I436" s="293" t="s">
        <v>417</v>
      </c>
      <c r="J436" s="293" t="s">
        <v>287</v>
      </c>
      <c r="K436" s="294">
        <v>44938</v>
      </c>
      <c r="L436" s="294">
        <v>44938</v>
      </c>
      <c r="M436" s="293" t="s">
        <v>348</v>
      </c>
      <c r="N436" s="295">
        <v>1830.27</v>
      </c>
      <c r="O436" s="293" t="s">
        <v>287</v>
      </c>
      <c r="P436" s="293" t="s">
        <v>356</v>
      </c>
      <c r="Q436" s="293" t="s">
        <v>287</v>
      </c>
      <c r="R436" s="293" t="s">
        <v>418</v>
      </c>
      <c r="S436" s="293" t="s">
        <v>1029</v>
      </c>
      <c r="T436" s="293" t="s">
        <v>287</v>
      </c>
      <c r="U436" s="293" t="s">
        <v>1686</v>
      </c>
    </row>
    <row r="437" spans="1:21">
      <c r="A437" s="292" t="s">
        <v>287</v>
      </c>
      <c r="B437" s="293" t="s">
        <v>288</v>
      </c>
      <c r="C437" s="293" t="s">
        <v>1836</v>
      </c>
      <c r="D437" s="293" t="s">
        <v>2552</v>
      </c>
      <c r="E437" s="293" t="s">
        <v>410</v>
      </c>
      <c r="F437" s="293" t="s">
        <v>370</v>
      </c>
      <c r="G437" s="293" t="s">
        <v>293</v>
      </c>
      <c r="H437" s="293" t="s">
        <v>2553</v>
      </c>
      <c r="I437" s="293" t="s">
        <v>417</v>
      </c>
      <c r="J437" s="293" t="s">
        <v>287</v>
      </c>
      <c r="K437" s="294">
        <v>44952</v>
      </c>
      <c r="L437" s="294">
        <v>44952</v>
      </c>
      <c r="M437" s="293" t="s">
        <v>348</v>
      </c>
      <c r="N437" s="295">
        <v>19.11</v>
      </c>
      <c r="O437" s="293" t="s">
        <v>287</v>
      </c>
      <c r="P437" s="293" t="s">
        <v>356</v>
      </c>
      <c r="Q437" s="293" t="s">
        <v>287</v>
      </c>
      <c r="R437" s="293" t="s">
        <v>418</v>
      </c>
      <c r="S437" s="293" t="s">
        <v>1029</v>
      </c>
      <c r="T437" s="293" t="s">
        <v>287</v>
      </c>
      <c r="U437" s="293" t="s">
        <v>1693</v>
      </c>
    </row>
    <row r="438" spans="1:21">
      <c r="A438" s="292" t="s">
        <v>287</v>
      </c>
      <c r="B438" s="293" t="s">
        <v>288</v>
      </c>
      <c r="C438" s="293" t="s">
        <v>1683</v>
      </c>
      <c r="D438" s="293" t="s">
        <v>2552</v>
      </c>
      <c r="E438" s="293" t="s">
        <v>410</v>
      </c>
      <c r="F438" s="293" t="s">
        <v>370</v>
      </c>
      <c r="G438" s="293" t="s">
        <v>293</v>
      </c>
      <c r="H438" s="293" t="s">
        <v>2554</v>
      </c>
      <c r="I438" s="293" t="s">
        <v>417</v>
      </c>
      <c r="J438" s="293" t="s">
        <v>287</v>
      </c>
      <c r="K438" s="294">
        <v>44938</v>
      </c>
      <c r="L438" s="294">
        <v>44938</v>
      </c>
      <c r="M438" s="293" t="s">
        <v>348</v>
      </c>
      <c r="N438" s="295">
        <v>17618.060000000001</v>
      </c>
      <c r="O438" s="293" t="s">
        <v>287</v>
      </c>
      <c r="P438" s="293" t="s">
        <v>356</v>
      </c>
      <c r="Q438" s="293" t="s">
        <v>287</v>
      </c>
      <c r="R438" s="293" t="s">
        <v>418</v>
      </c>
      <c r="S438" s="293" t="s">
        <v>1029</v>
      </c>
      <c r="T438" s="293" t="s">
        <v>287</v>
      </c>
      <c r="U438" s="293" t="s">
        <v>1686</v>
      </c>
    </row>
    <row r="439" spans="1:21">
      <c r="A439" s="292" t="s">
        <v>287</v>
      </c>
      <c r="B439" s="293" t="s">
        <v>288</v>
      </c>
      <c r="C439" s="293" t="s">
        <v>1683</v>
      </c>
      <c r="D439" s="293" t="s">
        <v>2555</v>
      </c>
      <c r="E439" s="293" t="s">
        <v>410</v>
      </c>
      <c r="F439" s="293" t="s">
        <v>370</v>
      </c>
      <c r="G439" s="293" t="s">
        <v>293</v>
      </c>
      <c r="H439" s="293" t="s">
        <v>2556</v>
      </c>
      <c r="I439" s="293" t="s">
        <v>417</v>
      </c>
      <c r="J439" s="293" t="s">
        <v>287</v>
      </c>
      <c r="K439" s="294">
        <v>44938</v>
      </c>
      <c r="L439" s="294">
        <v>44938</v>
      </c>
      <c r="M439" s="293" t="s">
        <v>348</v>
      </c>
      <c r="N439" s="295">
        <v>3745.04</v>
      </c>
      <c r="O439" s="293" t="s">
        <v>287</v>
      </c>
      <c r="P439" s="293" t="s">
        <v>356</v>
      </c>
      <c r="Q439" s="293" t="s">
        <v>287</v>
      </c>
      <c r="R439" s="293" t="s">
        <v>418</v>
      </c>
      <c r="S439" s="293" t="s">
        <v>1029</v>
      </c>
      <c r="T439" s="293" t="s">
        <v>287</v>
      </c>
      <c r="U439" s="293" t="s">
        <v>1686</v>
      </c>
    </row>
    <row r="440" spans="1:21">
      <c r="A440" s="292" t="s">
        <v>287</v>
      </c>
      <c r="B440" s="293" t="s">
        <v>288</v>
      </c>
      <c r="C440" s="293" t="s">
        <v>1683</v>
      </c>
      <c r="D440" s="293" t="s">
        <v>2557</v>
      </c>
      <c r="E440" s="293" t="s">
        <v>410</v>
      </c>
      <c r="F440" s="293" t="s">
        <v>370</v>
      </c>
      <c r="G440" s="293" t="s">
        <v>293</v>
      </c>
      <c r="H440" s="293" t="s">
        <v>2558</v>
      </c>
      <c r="I440" s="293" t="s">
        <v>417</v>
      </c>
      <c r="J440" s="293" t="s">
        <v>287</v>
      </c>
      <c r="K440" s="294">
        <v>44938</v>
      </c>
      <c r="L440" s="294">
        <v>44938</v>
      </c>
      <c r="M440" s="293" t="s">
        <v>348</v>
      </c>
      <c r="N440" s="295">
        <v>3421.28</v>
      </c>
      <c r="O440" s="293" t="s">
        <v>287</v>
      </c>
      <c r="P440" s="293" t="s">
        <v>356</v>
      </c>
      <c r="Q440" s="293" t="s">
        <v>287</v>
      </c>
      <c r="R440" s="293" t="s">
        <v>418</v>
      </c>
      <c r="S440" s="293" t="s">
        <v>1029</v>
      </c>
      <c r="T440" s="293" t="s">
        <v>287</v>
      </c>
      <c r="U440" s="293" t="s">
        <v>1686</v>
      </c>
    </row>
    <row r="441" spans="1:21">
      <c r="A441" s="292" t="s">
        <v>287</v>
      </c>
      <c r="B441" s="293" t="s">
        <v>288</v>
      </c>
      <c r="C441" s="293" t="s">
        <v>1683</v>
      </c>
      <c r="D441" s="293" t="s">
        <v>2559</v>
      </c>
      <c r="E441" s="293" t="s">
        <v>410</v>
      </c>
      <c r="F441" s="293" t="s">
        <v>370</v>
      </c>
      <c r="G441" s="293" t="s">
        <v>293</v>
      </c>
      <c r="H441" s="293" t="s">
        <v>2560</v>
      </c>
      <c r="I441" s="293" t="s">
        <v>417</v>
      </c>
      <c r="J441" s="293" t="s">
        <v>287</v>
      </c>
      <c r="K441" s="294">
        <v>44938</v>
      </c>
      <c r="L441" s="294">
        <v>44938</v>
      </c>
      <c r="M441" s="293" t="s">
        <v>348</v>
      </c>
      <c r="N441" s="295">
        <v>11569</v>
      </c>
      <c r="O441" s="293" t="s">
        <v>287</v>
      </c>
      <c r="P441" s="293" t="s">
        <v>356</v>
      </c>
      <c r="Q441" s="293" t="s">
        <v>287</v>
      </c>
      <c r="R441" s="293" t="s">
        <v>418</v>
      </c>
      <c r="S441" s="293" t="s">
        <v>1029</v>
      </c>
      <c r="T441" s="293" t="s">
        <v>287</v>
      </c>
      <c r="U441" s="293" t="s">
        <v>1686</v>
      </c>
    </row>
    <row r="442" spans="1:21">
      <c r="A442" s="292" t="s">
        <v>287</v>
      </c>
      <c r="B442" s="293" t="s">
        <v>288</v>
      </c>
      <c r="C442" s="293" t="s">
        <v>1683</v>
      </c>
      <c r="D442" s="293" t="s">
        <v>2561</v>
      </c>
      <c r="E442" s="293" t="s">
        <v>410</v>
      </c>
      <c r="F442" s="293" t="s">
        <v>370</v>
      </c>
      <c r="G442" s="293" t="s">
        <v>293</v>
      </c>
      <c r="H442" s="293" t="s">
        <v>2562</v>
      </c>
      <c r="I442" s="293" t="s">
        <v>417</v>
      </c>
      <c r="J442" s="293" t="s">
        <v>287</v>
      </c>
      <c r="K442" s="294">
        <v>44938</v>
      </c>
      <c r="L442" s="294">
        <v>44938</v>
      </c>
      <c r="M442" s="293" t="s">
        <v>348</v>
      </c>
      <c r="N442" s="295">
        <v>4469.05</v>
      </c>
      <c r="O442" s="293" t="s">
        <v>287</v>
      </c>
      <c r="P442" s="293" t="s">
        <v>356</v>
      </c>
      <c r="Q442" s="293" t="s">
        <v>287</v>
      </c>
      <c r="R442" s="293" t="s">
        <v>418</v>
      </c>
      <c r="S442" s="293" t="s">
        <v>1029</v>
      </c>
      <c r="T442" s="293" t="s">
        <v>287</v>
      </c>
      <c r="U442" s="293" t="s">
        <v>1686</v>
      </c>
    </row>
    <row r="443" spans="1:21">
      <c r="A443" s="292" t="s">
        <v>287</v>
      </c>
      <c r="B443" s="293" t="s">
        <v>288</v>
      </c>
      <c r="C443" s="293" t="s">
        <v>1884</v>
      </c>
      <c r="D443" s="293" t="s">
        <v>2563</v>
      </c>
      <c r="E443" s="293" t="s">
        <v>410</v>
      </c>
      <c r="F443" s="293" t="s">
        <v>370</v>
      </c>
      <c r="G443" s="293" t="s">
        <v>293</v>
      </c>
      <c r="H443" s="293" t="s">
        <v>2564</v>
      </c>
      <c r="I443" s="293" t="s">
        <v>417</v>
      </c>
      <c r="J443" s="293" t="s">
        <v>287</v>
      </c>
      <c r="K443" s="294">
        <v>44945</v>
      </c>
      <c r="L443" s="294">
        <v>44945</v>
      </c>
      <c r="M443" s="293" t="s">
        <v>348</v>
      </c>
      <c r="N443" s="295">
        <v>100684.63</v>
      </c>
      <c r="O443" s="293" t="s">
        <v>287</v>
      </c>
      <c r="P443" s="293" t="s">
        <v>356</v>
      </c>
      <c r="Q443" s="293" t="s">
        <v>287</v>
      </c>
      <c r="R443" s="293" t="s">
        <v>468</v>
      </c>
      <c r="S443" s="293" t="s">
        <v>1029</v>
      </c>
      <c r="T443" s="293" t="s">
        <v>287</v>
      </c>
      <c r="U443" s="293" t="s">
        <v>1686</v>
      </c>
    </row>
    <row r="444" spans="1:21">
      <c r="A444" s="292" t="s">
        <v>287</v>
      </c>
      <c r="B444" s="293" t="s">
        <v>288</v>
      </c>
      <c r="C444" s="293" t="s">
        <v>2565</v>
      </c>
      <c r="D444" s="293" t="s">
        <v>2566</v>
      </c>
      <c r="E444" s="293" t="s">
        <v>410</v>
      </c>
      <c r="F444" s="293" t="s">
        <v>339</v>
      </c>
      <c r="G444" s="293" t="s">
        <v>293</v>
      </c>
      <c r="H444" s="293" t="s">
        <v>2567</v>
      </c>
      <c r="I444" s="293" t="s">
        <v>417</v>
      </c>
      <c r="J444" s="293" t="s">
        <v>287</v>
      </c>
      <c r="K444" s="294">
        <v>45062</v>
      </c>
      <c r="L444" s="294">
        <v>45062</v>
      </c>
      <c r="M444" s="293" t="s">
        <v>348</v>
      </c>
      <c r="N444" s="295">
        <v>733.3</v>
      </c>
      <c r="O444" s="293" t="s">
        <v>287</v>
      </c>
      <c r="P444" s="293" t="s">
        <v>356</v>
      </c>
      <c r="Q444" s="293" t="s">
        <v>287</v>
      </c>
      <c r="R444" s="293" t="s">
        <v>418</v>
      </c>
      <c r="S444" s="293" t="s">
        <v>1029</v>
      </c>
      <c r="T444" s="293" t="s">
        <v>287</v>
      </c>
      <c r="U444" s="293" t="s">
        <v>1693</v>
      </c>
    </row>
    <row r="445" spans="1:21">
      <c r="A445" s="292" t="s">
        <v>287</v>
      </c>
      <c r="B445" s="293" t="s">
        <v>288</v>
      </c>
      <c r="C445" s="293" t="s">
        <v>2568</v>
      </c>
      <c r="D445" s="293" t="s">
        <v>2569</v>
      </c>
      <c r="E445" s="293" t="s">
        <v>410</v>
      </c>
      <c r="F445" s="293" t="s">
        <v>303</v>
      </c>
      <c r="G445" s="293" t="s">
        <v>293</v>
      </c>
      <c r="H445" s="293" t="s">
        <v>2570</v>
      </c>
      <c r="I445" s="293" t="s">
        <v>417</v>
      </c>
      <c r="J445" s="293" t="s">
        <v>287</v>
      </c>
      <c r="K445" s="294">
        <v>44979</v>
      </c>
      <c r="L445" s="294">
        <v>44979</v>
      </c>
      <c r="M445" s="293" t="s">
        <v>348</v>
      </c>
      <c r="N445" s="295">
        <v>41891.17</v>
      </c>
      <c r="O445" s="293" t="s">
        <v>287</v>
      </c>
      <c r="P445" s="293" t="s">
        <v>356</v>
      </c>
      <c r="Q445" s="293" t="s">
        <v>287</v>
      </c>
      <c r="R445" s="293" t="s">
        <v>1489</v>
      </c>
      <c r="S445" s="293" t="s">
        <v>2571</v>
      </c>
      <c r="T445" s="293" t="s">
        <v>287</v>
      </c>
      <c r="U445" s="293" t="s">
        <v>1690</v>
      </c>
    </row>
    <row r="446" spans="1:21">
      <c r="A446" s="292" t="s">
        <v>287</v>
      </c>
      <c r="B446" s="293" t="s">
        <v>288</v>
      </c>
      <c r="C446" s="293" t="s">
        <v>1839</v>
      </c>
      <c r="D446" s="293" t="s">
        <v>2572</v>
      </c>
      <c r="E446" s="293" t="s">
        <v>410</v>
      </c>
      <c r="F446" s="293" t="s">
        <v>339</v>
      </c>
      <c r="G446" s="293" t="s">
        <v>293</v>
      </c>
      <c r="H446" s="293" t="s">
        <v>2573</v>
      </c>
      <c r="I446" s="293" t="s">
        <v>417</v>
      </c>
      <c r="J446" s="293" t="s">
        <v>287</v>
      </c>
      <c r="K446" s="294">
        <v>45048</v>
      </c>
      <c r="L446" s="294">
        <v>45048</v>
      </c>
      <c r="M446" s="293" t="s">
        <v>348</v>
      </c>
      <c r="N446" s="295">
        <v>869.98</v>
      </c>
      <c r="O446" s="293" t="s">
        <v>287</v>
      </c>
      <c r="P446" s="293" t="s">
        <v>356</v>
      </c>
      <c r="Q446" s="293" t="s">
        <v>287</v>
      </c>
      <c r="R446" s="293" t="s">
        <v>1489</v>
      </c>
      <c r="S446" s="293" t="s">
        <v>1029</v>
      </c>
      <c r="T446" s="293" t="s">
        <v>287</v>
      </c>
      <c r="U446" s="293" t="s">
        <v>1682</v>
      </c>
    </row>
    <row r="447" spans="1:21">
      <c r="A447" s="292" t="s">
        <v>287</v>
      </c>
      <c r="B447" s="293" t="s">
        <v>288</v>
      </c>
      <c r="C447" s="293" t="s">
        <v>1797</v>
      </c>
      <c r="D447" s="293" t="s">
        <v>2574</v>
      </c>
      <c r="E447" s="293" t="s">
        <v>410</v>
      </c>
      <c r="F447" s="293" t="s">
        <v>339</v>
      </c>
      <c r="G447" s="293" t="s">
        <v>293</v>
      </c>
      <c r="H447" s="293" t="s">
        <v>2575</v>
      </c>
      <c r="I447" s="293" t="s">
        <v>417</v>
      </c>
      <c r="J447" s="293" t="s">
        <v>287</v>
      </c>
      <c r="K447" s="294">
        <v>45068</v>
      </c>
      <c r="L447" s="294">
        <v>45068</v>
      </c>
      <c r="M447" s="293" t="s">
        <v>348</v>
      </c>
      <c r="N447" s="295">
        <v>15478.54</v>
      </c>
      <c r="O447" s="293" t="s">
        <v>287</v>
      </c>
      <c r="P447" s="293" t="s">
        <v>356</v>
      </c>
      <c r="Q447" s="293" t="s">
        <v>287</v>
      </c>
      <c r="R447" s="293" t="s">
        <v>1489</v>
      </c>
      <c r="S447" s="293" t="s">
        <v>1029</v>
      </c>
      <c r="T447" s="293" t="s">
        <v>287</v>
      </c>
      <c r="U447" s="293" t="s">
        <v>1682</v>
      </c>
    </row>
    <row r="448" spans="1:21">
      <c r="A448" s="292" t="s">
        <v>287</v>
      </c>
      <c r="B448" s="293" t="s">
        <v>288</v>
      </c>
      <c r="C448" s="293" t="s">
        <v>2576</v>
      </c>
      <c r="D448" s="293" t="s">
        <v>2577</v>
      </c>
      <c r="E448" s="293" t="s">
        <v>410</v>
      </c>
      <c r="F448" s="293" t="s">
        <v>320</v>
      </c>
      <c r="G448" s="293" t="s">
        <v>293</v>
      </c>
      <c r="H448" s="293" t="s">
        <v>2578</v>
      </c>
      <c r="I448" s="293" t="s">
        <v>417</v>
      </c>
      <c r="J448" s="293" t="s">
        <v>287</v>
      </c>
      <c r="K448" s="294">
        <v>45091</v>
      </c>
      <c r="L448" s="294">
        <v>45091</v>
      </c>
      <c r="M448" s="293" t="s">
        <v>348</v>
      </c>
      <c r="N448" s="295">
        <v>346153.56</v>
      </c>
      <c r="O448" s="293" t="s">
        <v>287</v>
      </c>
      <c r="P448" s="293" t="s">
        <v>356</v>
      </c>
      <c r="Q448" s="293" t="s">
        <v>287</v>
      </c>
      <c r="R448" s="293" t="s">
        <v>1489</v>
      </c>
      <c r="S448" s="293" t="s">
        <v>1029</v>
      </c>
      <c r="T448" s="293" t="s">
        <v>287</v>
      </c>
      <c r="U448" s="293" t="s">
        <v>1690</v>
      </c>
    </row>
    <row r="449" spans="1:21">
      <c r="A449" s="292" t="s">
        <v>287</v>
      </c>
      <c r="B449" s="293" t="s">
        <v>288</v>
      </c>
      <c r="C449" s="293" t="s">
        <v>2579</v>
      </c>
      <c r="D449" s="293" t="s">
        <v>2580</v>
      </c>
      <c r="E449" s="293" t="s">
        <v>410</v>
      </c>
      <c r="F449" s="293" t="s">
        <v>391</v>
      </c>
      <c r="G449" s="293" t="s">
        <v>293</v>
      </c>
      <c r="H449" s="293" t="s">
        <v>2581</v>
      </c>
      <c r="I449" s="293" t="s">
        <v>417</v>
      </c>
      <c r="J449" s="293" t="s">
        <v>287</v>
      </c>
      <c r="K449" s="294">
        <v>45140</v>
      </c>
      <c r="L449" s="294">
        <v>45140</v>
      </c>
      <c r="M449" s="293" t="s">
        <v>348</v>
      </c>
      <c r="N449" s="295">
        <v>255.09</v>
      </c>
      <c r="O449" s="293" t="s">
        <v>287</v>
      </c>
      <c r="P449" s="293" t="s">
        <v>356</v>
      </c>
      <c r="Q449" s="293" t="s">
        <v>287</v>
      </c>
      <c r="R449" s="293" t="s">
        <v>1489</v>
      </c>
      <c r="S449" s="293" t="s">
        <v>1029</v>
      </c>
      <c r="T449" s="293" t="s">
        <v>287</v>
      </c>
      <c r="U449" s="293" t="s">
        <v>1796</v>
      </c>
    </row>
    <row r="450" spans="1:21">
      <c r="A450" s="292" t="s">
        <v>287</v>
      </c>
      <c r="B450" s="293" t="s">
        <v>288</v>
      </c>
      <c r="C450" s="293" t="s">
        <v>2582</v>
      </c>
      <c r="D450" s="293" t="s">
        <v>2580</v>
      </c>
      <c r="E450" s="293" t="s">
        <v>410</v>
      </c>
      <c r="F450" s="293" t="s">
        <v>320</v>
      </c>
      <c r="G450" s="293" t="s">
        <v>293</v>
      </c>
      <c r="H450" s="293" t="s">
        <v>2583</v>
      </c>
      <c r="I450" s="293" t="s">
        <v>417</v>
      </c>
      <c r="J450" s="293" t="s">
        <v>287</v>
      </c>
      <c r="K450" s="294">
        <v>45090</v>
      </c>
      <c r="L450" s="294">
        <v>45090</v>
      </c>
      <c r="M450" s="293" t="s">
        <v>348</v>
      </c>
      <c r="N450" s="295">
        <v>3293.32</v>
      </c>
      <c r="O450" s="293" t="s">
        <v>287</v>
      </c>
      <c r="P450" s="293" t="s">
        <v>356</v>
      </c>
      <c r="Q450" s="293" t="s">
        <v>287</v>
      </c>
      <c r="R450" s="293" t="s">
        <v>1489</v>
      </c>
      <c r="S450" s="293" t="s">
        <v>1029</v>
      </c>
      <c r="T450" s="293" t="s">
        <v>287</v>
      </c>
      <c r="U450" s="293" t="s">
        <v>1690</v>
      </c>
    </row>
    <row r="451" spans="1:21">
      <c r="A451" s="292" t="s">
        <v>287</v>
      </c>
      <c r="B451" s="293" t="s">
        <v>288</v>
      </c>
      <c r="C451" s="293" t="s">
        <v>1797</v>
      </c>
      <c r="D451" s="293" t="s">
        <v>2580</v>
      </c>
      <c r="E451" s="293" t="s">
        <v>410</v>
      </c>
      <c r="F451" s="293" t="s">
        <v>339</v>
      </c>
      <c r="G451" s="293" t="s">
        <v>293</v>
      </c>
      <c r="H451" s="293" t="s">
        <v>2584</v>
      </c>
      <c r="I451" s="293" t="s">
        <v>417</v>
      </c>
      <c r="J451" s="293" t="s">
        <v>287</v>
      </c>
      <c r="K451" s="294">
        <v>45068</v>
      </c>
      <c r="L451" s="294">
        <v>45068</v>
      </c>
      <c r="M451" s="293" t="s">
        <v>348</v>
      </c>
      <c r="N451" s="295">
        <v>12489</v>
      </c>
      <c r="O451" s="293" t="s">
        <v>287</v>
      </c>
      <c r="P451" s="293" t="s">
        <v>356</v>
      </c>
      <c r="Q451" s="293" t="s">
        <v>287</v>
      </c>
      <c r="R451" s="293" t="s">
        <v>1489</v>
      </c>
      <c r="S451" s="293" t="s">
        <v>1029</v>
      </c>
      <c r="T451" s="293" t="s">
        <v>287</v>
      </c>
      <c r="U451" s="293" t="s">
        <v>1682</v>
      </c>
    </row>
    <row r="452" spans="1:21">
      <c r="A452" s="292" t="s">
        <v>287</v>
      </c>
      <c r="B452" s="293" t="s">
        <v>288</v>
      </c>
      <c r="C452" s="293" t="s">
        <v>2585</v>
      </c>
      <c r="D452" s="293" t="s">
        <v>2580</v>
      </c>
      <c r="E452" s="293" t="s">
        <v>410</v>
      </c>
      <c r="F452" s="293" t="s">
        <v>312</v>
      </c>
      <c r="G452" s="293" t="s">
        <v>293</v>
      </c>
      <c r="H452" s="293" t="s">
        <v>2586</v>
      </c>
      <c r="I452" s="293" t="s">
        <v>417</v>
      </c>
      <c r="J452" s="293" t="s">
        <v>287</v>
      </c>
      <c r="K452" s="294">
        <v>45021</v>
      </c>
      <c r="L452" s="294">
        <v>45021</v>
      </c>
      <c r="M452" s="293" t="s">
        <v>348</v>
      </c>
      <c r="N452" s="295">
        <v>18374.73</v>
      </c>
      <c r="O452" s="293" t="s">
        <v>287</v>
      </c>
      <c r="P452" s="293" t="s">
        <v>356</v>
      </c>
      <c r="Q452" s="293" t="s">
        <v>287</v>
      </c>
      <c r="R452" s="293" t="s">
        <v>1489</v>
      </c>
      <c r="S452" s="293" t="s">
        <v>1029</v>
      </c>
      <c r="T452" s="293" t="s">
        <v>287</v>
      </c>
      <c r="U452" s="293" t="s">
        <v>1693</v>
      </c>
    </row>
    <row r="453" spans="1:21">
      <c r="A453" s="292" t="s">
        <v>287</v>
      </c>
      <c r="B453" s="293" t="s">
        <v>288</v>
      </c>
      <c r="C453" s="293" t="s">
        <v>2587</v>
      </c>
      <c r="D453" s="293" t="s">
        <v>2580</v>
      </c>
      <c r="E453" s="293" t="s">
        <v>410</v>
      </c>
      <c r="F453" s="293" t="s">
        <v>308</v>
      </c>
      <c r="G453" s="293" t="s">
        <v>293</v>
      </c>
      <c r="H453" s="293" t="s">
        <v>2588</v>
      </c>
      <c r="I453" s="293" t="s">
        <v>417</v>
      </c>
      <c r="J453" s="293" t="s">
        <v>287</v>
      </c>
      <c r="K453" s="294">
        <v>45006</v>
      </c>
      <c r="L453" s="294">
        <v>45006</v>
      </c>
      <c r="M453" s="293" t="s">
        <v>348</v>
      </c>
      <c r="N453" s="295">
        <v>52831.360000000001</v>
      </c>
      <c r="O453" s="293" t="s">
        <v>287</v>
      </c>
      <c r="P453" s="293" t="s">
        <v>356</v>
      </c>
      <c r="Q453" s="293" t="s">
        <v>287</v>
      </c>
      <c r="R453" s="293" t="s">
        <v>1489</v>
      </c>
      <c r="S453" s="293" t="s">
        <v>1029</v>
      </c>
      <c r="T453" s="293" t="s">
        <v>287</v>
      </c>
      <c r="U453" s="293" t="s">
        <v>1693</v>
      </c>
    </row>
    <row r="454" spans="1:21">
      <c r="A454" s="292" t="s">
        <v>287</v>
      </c>
      <c r="B454" s="293" t="s">
        <v>288</v>
      </c>
      <c r="C454" s="293" t="s">
        <v>2589</v>
      </c>
      <c r="D454" s="293" t="s">
        <v>2580</v>
      </c>
      <c r="E454" s="293" t="s">
        <v>410</v>
      </c>
      <c r="F454" s="293" t="s">
        <v>339</v>
      </c>
      <c r="G454" s="293" t="s">
        <v>293</v>
      </c>
      <c r="H454" s="293" t="s">
        <v>2590</v>
      </c>
      <c r="I454" s="293" t="s">
        <v>417</v>
      </c>
      <c r="J454" s="293" t="s">
        <v>287</v>
      </c>
      <c r="K454" s="294">
        <v>45076</v>
      </c>
      <c r="L454" s="294">
        <v>45076</v>
      </c>
      <c r="M454" s="293" t="s">
        <v>348</v>
      </c>
      <c r="N454" s="295">
        <v>64490.37</v>
      </c>
      <c r="O454" s="293" t="s">
        <v>287</v>
      </c>
      <c r="P454" s="293" t="s">
        <v>356</v>
      </c>
      <c r="Q454" s="293" t="s">
        <v>287</v>
      </c>
      <c r="R454" s="293" t="s">
        <v>1489</v>
      </c>
      <c r="S454" s="293" t="s">
        <v>1029</v>
      </c>
      <c r="T454" s="293" t="s">
        <v>287</v>
      </c>
      <c r="U454" s="293" t="s">
        <v>1693</v>
      </c>
    </row>
    <row r="455" spans="1:21">
      <c r="A455" s="292" t="s">
        <v>287</v>
      </c>
      <c r="B455" s="293" t="s">
        <v>288</v>
      </c>
      <c r="C455" s="293" t="s">
        <v>1683</v>
      </c>
      <c r="D455" s="293" t="s">
        <v>2591</v>
      </c>
      <c r="E455" s="293" t="s">
        <v>410</v>
      </c>
      <c r="F455" s="293" t="s">
        <v>370</v>
      </c>
      <c r="G455" s="293" t="s">
        <v>293</v>
      </c>
      <c r="H455" s="293" t="s">
        <v>2592</v>
      </c>
      <c r="I455" s="293" t="s">
        <v>417</v>
      </c>
      <c r="J455" s="293" t="s">
        <v>287</v>
      </c>
      <c r="K455" s="294">
        <v>44938</v>
      </c>
      <c r="L455" s="294">
        <v>44938</v>
      </c>
      <c r="M455" s="293" t="s">
        <v>348</v>
      </c>
      <c r="N455" s="295">
        <v>32829.33</v>
      </c>
      <c r="O455" s="293" t="s">
        <v>287</v>
      </c>
      <c r="P455" s="293" t="s">
        <v>356</v>
      </c>
      <c r="Q455" s="293" t="s">
        <v>287</v>
      </c>
      <c r="R455" s="293" t="s">
        <v>418</v>
      </c>
      <c r="S455" s="293" t="s">
        <v>1029</v>
      </c>
      <c r="T455" s="293" t="s">
        <v>287</v>
      </c>
      <c r="U455" s="293" t="s">
        <v>1686</v>
      </c>
    </row>
    <row r="456" spans="1:21">
      <c r="A456" s="292" t="s">
        <v>287</v>
      </c>
      <c r="B456" s="293" t="s">
        <v>288</v>
      </c>
      <c r="C456" s="293" t="s">
        <v>1683</v>
      </c>
      <c r="D456" s="293" t="s">
        <v>2593</v>
      </c>
      <c r="E456" s="293" t="s">
        <v>410</v>
      </c>
      <c r="F456" s="293" t="s">
        <v>370</v>
      </c>
      <c r="G456" s="293" t="s">
        <v>293</v>
      </c>
      <c r="H456" s="293" t="s">
        <v>2594</v>
      </c>
      <c r="I456" s="293" t="s">
        <v>417</v>
      </c>
      <c r="J456" s="293" t="s">
        <v>287</v>
      </c>
      <c r="K456" s="294">
        <v>44938</v>
      </c>
      <c r="L456" s="294">
        <v>44938</v>
      </c>
      <c r="M456" s="293" t="s">
        <v>348</v>
      </c>
      <c r="N456" s="295">
        <v>33381.39</v>
      </c>
      <c r="O456" s="293" t="s">
        <v>287</v>
      </c>
      <c r="P456" s="293" t="s">
        <v>356</v>
      </c>
      <c r="Q456" s="293" t="s">
        <v>287</v>
      </c>
      <c r="R456" s="293" t="s">
        <v>418</v>
      </c>
      <c r="S456" s="293" t="s">
        <v>1029</v>
      </c>
      <c r="T456" s="293" t="s">
        <v>287</v>
      </c>
      <c r="U456" s="293" t="s">
        <v>1686</v>
      </c>
    </row>
    <row r="457" spans="1:21">
      <c r="A457" s="292" t="s">
        <v>287</v>
      </c>
      <c r="B457" s="293" t="s">
        <v>288</v>
      </c>
      <c r="C457" s="293" t="s">
        <v>1683</v>
      </c>
      <c r="D457" s="293" t="s">
        <v>2595</v>
      </c>
      <c r="E457" s="293" t="s">
        <v>410</v>
      </c>
      <c r="F457" s="293" t="s">
        <v>370</v>
      </c>
      <c r="G457" s="293" t="s">
        <v>293</v>
      </c>
      <c r="H457" s="293" t="s">
        <v>2596</v>
      </c>
      <c r="I457" s="293" t="s">
        <v>417</v>
      </c>
      <c r="J457" s="293" t="s">
        <v>287</v>
      </c>
      <c r="K457" s="294">
        <v>44938</v>
      </c>
      <c r="L457" s="294">
        <v>44938</v>
      </c>
      <c r="M457" s="293" t="s">
        <v>348</v>
      </c>
      <c r="N457" s="295">
        <v>1782.67</v>
      </c>
      <c r="O457" s="293" t="s">
        <v>287</v>
      </c>
      <c r="P457" s="293" t="s">
        <v>356</v>
      </c>
      <c r="Q457" s="293" t="s">
        <v>287</v>
      </c>
      <c r="R457" s="293" t="s">
        <v>418</v>
      </c>
      <c r="S457" s="293" t="s">
        <v>1029</v>
      </c>
      <c r="T457" s="293" t="s">
        <v>287</v>
      </c>
      <c r="U457" s="293" t="s">
        <v>1686</v>
      </c>
    </row>
    <row r="458" spans="1:21">
      <c r="A458" s="292" t="s">
        <v>287</v>
      </c>
      <c r="B458" s="293" t="s">
        <v>288</v>
      </c>
      <c r="C458" s="293" t="s">
        <v>1683</v>
      </c>
      <c r="D458" s="293" t="s">
        <v>2597</v>
      </c>
      <c r="E458" s="293" t="s">
        <v>410</v>
      </c>
      <c r="F458" s="293" t="s">
        <v>370</v>
      </c>
      <c r="G458" s="293" t="s">
        <v>293</v>
      </c>
      <c r="H458" s="293" t="s">
        <v>2598</v>
      </c>
      <c r="I458" s="293" t="s">
        <v>417</v>
      </c>
      <c r="J458" s="293" t="s">
        <v>287</v>
      </c>
      <c r="K458" s="294">
        <v>44938</v>
      </c>
      <c r="L458" s="294">
        <v>44938</v>
      </c>
      <c r="M458" s="293" t="s">
        <v>348</v>
      </c>
      <c r="N458" s="295">
        <v>4276.63</v>
      </c>
      <c r="O458" s="293" t="s">
        <v>287</v>
      </c>
      <c r="P458" s="293" t="s">
        <v>356</v>
      </c>
      <c r="Q458" s="293" t="s">
        <v>287</v>
      </c>
      <c r="R458" s="293" t="s">
        <v>418</v>
      </c>
      <c r="S458" s="293" t="s">
        <v>1029</v>
      </c>
      <c r="T458" s="293" t="s">
        <v>287</v>
      </c>
      <c r="U458" s="293" t="s">
        <v>1686</v>
      </c>
    </row>
    <row r="459" spans="1:21">
      <c r="A459" s="292" t="s">
        <v>287</v>
      </c>
      <c r="B459" s="293" t="s">
        <v>288</v>
      </c>
      <c r="C459" s="293" t="s">
        <v>1683</v>
      </c>
      <c r="D459" s="293" t="s">
        <v>2599</v>
      </c>
      <c r="E459" s="293" t="s">
        <v>410</v>
      </c>
      <c r="F459" s="293" t="s">
        <v>370</v>
      </c>
      <c r="G459" s="293" t="s">
        <v>293</v>
      </c>
      <c r="H459" s="293" t="s">
        <v>2600</v>
      </c>
      <c r="I459" s="293" t="s">
        <v>417</v>
      </c>
      <c r="J459" s="293" t="s">
        <v>287</v>
      </c>
      <c r="K459" s="294">
        <v>44938</v>
      </c>
      <c r="L459" s="294">
        <v>44938</v>
      </c>
      <c r="M459" s="293" t="s">
        <v>348</v>
      </c>
      <c r="N459" s="295">
        <v>1157293.02</v>
      </c>
      <c r="O459" s="293" t="s">
        <v>287</v>
      </c>
      <c r="P459" s="293" t="s">
        <v>356</v>
      </c>
      <c r="Q459" s="293" t="s">
        <v>287</v>
      </c>
      <c r="R459" s="293" t="s">
        <v>468</v>
      </c>
      <c r="S459" s="293" t="s">
        <v>1029</v>
      </c>
      <c r="T459" s="293" t="s">
        <v>287</v>
      </c>
      <c r="U459" s="293" t="s">
        <v>1686</v>
      </c>
    </row>
    <row r="460" spans="1:21">
      <c r="A460" s="292" t="s">
        <v>287</v>
      </c>
      <c r="B460" s="293" t="s">
        <v>288</v>
      </c>
      <c r="C460" s="293" t="s">
        <v>1683</v>
      </c>
      <c r="D460" s="293" t="s">
        <v>2601</v>
      </c>
      <c r="E460" s="293" t="s">
        <v>410</v>
      </c>
      <c r="F460" s="293" t="s">
        <v>370</v>
      </c>
      <c r="G460" s="293" t="s">
        <v>293</v>
      </c>
      <c r="H460" s="293" t="s">
        <v>2602</v>
      </c>
      <c r="I460" s="293" t="s">
        <v>417</v>
      </c>
      <c r="J460" s="293" t="s">
        <v>287</v>
      </c>
      <c r="K460" s="294">
        <v>44938</v>
      </c>
      <c r="L460" s="294">
        <v>44938</v>
      </c>
      <c r="M460" s="293" t="s">
        <v>348</v>
      </c>
      <c r="N460" s="295">
        <v>15255.02</v>
      </c>
      <c r="O460" s="293" t="s">
        <v>287</v>
      </c>
      <c r="P460" s="293" t="s">
        <v>356</v>
      </c>
      <c r="Q460" s="293" t="s">
        <v>287</v>
      </c>
      <c r="R460" s="293" t="s">
        <v>418</v>
      </c>
      <c r="S460" s="293" t="s">
        <v>1029</v>
      </c>
      <c r="T460" s="293" t="s">
        <v>287</v>
      </c>
      <c r="U460" s="293" t="s">
        <v>1686</v>
      </c>
    </row>
    <row r="461" spans="1:21">
      <c r="A461" s="292" t="s">
        <v>287</v>
      </c>
      <c r="B461" s="293" t="s">
        <v>288</v>
      </c>
      <c r="C461" s="293" t="s">
        <v>1683</v>
      </c>
      <c r="D461" s="293" t="s">
        <v>2603</v>
      </c>
      <c r="E461" s="293" t="s">
        <v>410</v>
      </c>
      <c r="F461" s="293" t="s">
        <v>370</v>
      </c>
      <c r="G461" s="293" t="s">
        <v>293</v>
      </c>
      <c r="H461" s="293" t="s">
        <v>2604</v>
      </c>
      <c r="I461" s="293" t="s">
        <v>417</v>
      </c>
      <c r="J461" s="293" t="s">
        <v>287</v>
      </c>
      <c r="K461" s="294">
        <v>44938</v>
      </c>
      <c r="L461" s="294">
        <v>44938</v>
      </c>
      <c r="M461" s="293" t="s">
        <v>348</v>
      </c>
      <c r="N461" s="295">
        <v>13543.71</v>
      </c>
      <c r="O461" s="293" t="s">
        <v>287</v>
      </c>
      <c r="P461" s="293" t="s">
        <v>356</v>
      </c>
      <c r="Q461" s="293" t="s">
        <v>287</v>
      </c>
      <c r="R461" s="293" t="s">
        <v>418</v>
      </c>
      <c r="S461" s="293" t="s">
        <v>1029</v>
      </c>
      <c r="T461" s="293" t="s">
        <v>287</v>
      </c>
      <c r="U461" s="293" t="s">
        <v>1686</v>
      </c>
    </row>
    <row r="462" spans="1:21">
      <c r="A462" s="292" t="s">
        <v>287</v>
      </c>
      <c r="B462" s="293" t="s">
        <v>288</v>
      </c>
      <c r="C462" s="293" t="s">
        <v>1683</v>
      </c>
      <c r="D462" s="293" t="s">
        <v>2605</v>
      </c>
      <c r="E462" s="293" t="s">
        <v>410</v>
      </c>
      <c r="F462" s="293" t="s">
        <v>370</v>
      </c>
      <c r="G462" s="293" t="s">
        <v>293</v>
      </c>
      <c r="H462" s="293" t="s">
        <v>2606</v>
      </c>
      <c r="I462" s="293" t="s">
        <v>417</v>
      </c>
      <c r="J462" s="293" t="s">
        <v>287</v>
      </c>
      <c r="K462" s="294">
        <v>44938</v>
      </c>
      <c r="L462" s="294">
        <v>44938</v>
      </c>
      <c r="M462" s="293" t="s">
        <v>348</v>
      </c>
      <c r="N462" s="295">
        <v>2069.89</v>
      </c>
      <c r="O462" s="293" t="s">
        <v>287</v>
      </c>
      <c r="P462" s="293" t="s">
        <v>356</v>
      </c>
      <c r="Q462" s="293" t="s">
        <v>287</v>
      </c>
      <c r="R462" s="293" t="s">
        <v>418</v>
      </c>
      <c r="S462" s="293" t="s">
        <v>1029</v>
      </c>
      <c r="T462" s="293" t="s">
        <v>287</v>
      </c>
      <c r="U462" s="293" t="s">
        <v>1686</v>
      </c>
    </row>
    <row r="463" spans="1:21">
      <c r="A463" s="292" t="s">
        <v>287</v>
      </c>
      <c r="B463" s="293" t="s">
        <v>288</v>
      </c>
      <c r="C463" s="293" t="s">
        <v>1683</v>
      </c>
      <c r="D463" s="293" t="s">
        <v>2607</v>
      </c>
      <c r="E463" s="293" t="s">
        <v>410</v>
      </c>
      <c r="F463" s="293" t="s">
        <v>370</v>
      </c>
      <c r="G463" s="293" t="s">
        <v>293</v>
      </c>
      <c r="H463" s="293" t="s">
        <v>2608</v>
      </c>
      <c r="I463" s="293" t="s">
        <v>417</v>
      </c>
      <c r="J463" s="293" t="s">
        <v>287</v>
      </c>
      <c r="K463" s="294">
        <v>44938</v>
      </c>
      <c r="L463" s="294">
        <v>44938</v>
      </c>
      <c r="M463" s="293" t="s">
        <v>348</v>
      </c>
      <c r="N463" s="295">
        <v>26569.41</v>
      </c>
      <c r="O463" s="293" t="s">
        <v>287</v>
      </c>
      <c r="P463" s="293" t="s">
        <v>356</v>
      </c>
      <c r="Q463" s="293" t="s">
        <v>287</v>
      </c>
      <c r="R463" s="293" t="s">
        <v>418</v>
      </c>
      <c r="S463" s="293" t="s">
        <v>1029</v>
      </c>
      <c r="T463" s="293" t="s">
        <v>287</v>
      </c>
      <c r="U463" s="293" t="s">
        <v>1686</v>
      </c>
    </row>
    <row r="464" spans="1:21">
      <c r="A464" s="292" t="s">
        <v>287</v>
      </c>
      <c r="B464" s="293" t="s">
        <v>288</v>
      </c>
      <c r="C464" s="293" t="s">
        <v>1683</v>
      </c>
      <c r="D464" s="293" t="s">
        <v>2609</v>
      </c>
      <c r="E464" s="293" t="s">
        <v>410</v>
      </c>
      <c r="F464" s="293" t="s">
        <v>370</v>
      </c>
      <c r="G464" s="293" t="s">
        <v>293</v>
      </c>
      <c r="H464" s="293" t="s">
        <v>2610</v>
      </c>
      <c r="I464" s="293" t="s">
        <v>417</v>
      </c>
      <c r="J464" s="293" t="s">
        <v>287</v>
      </c>
      <c r="K464" s="294">
        <v>44938</v>
      </c>
      <c r="L464" s="294">
        <v>44938</v>
      </c>
      <c r="M464" s="293" t="s">
        <v>348</v>
      </c>
      <c r="N464" s="295">
        <v>5639.48</v>
      </c>
      <c r="O464" s="293" t="s">
        <v>287</v>
      </c>
      <c r="P464" s="293" t="s">
        <v>356</v>
      </c>
      <c r="Q464" s="293" t="s">
        <v>287</v>
      </c>
      <c r="R464" s="293" t="s">
        <v>418</v>
      </c>
      <c r="S464" s="293" t="s">
        <v>1029</v>
      </c>
      <c r="T464" s="293" t="s">
        <v>287</v>
      </c>
      <c r="U464" s="293" t="s">
        <v>1686</v>
      </c>
    </row>
    <row r="465" spans="1:21">
      <c r="A465" s="292" t="s">
        <v>287</v>
      </c>
      <c r="B465" s="293" t="s">
        <v>288</v>
      </c>
      <c r="C465" s="293" t="s">
        <v>1683</v>
      </c>
      <c r="D465" s="293" t="s">
        <v>2611</v>
      </c>
      <c r="E465" s="293" t="s">
        <v>410</v>
      </c>
      <c r="F465" s="293" t="s">
        <v>370</v>
      </c>
      <c r="G465" s="293" t="s">
        <v>293</v>
      </c>
      <c r="H465" s="293" t="s">
        <v>2612</v>
      </c>
      <c r="I465" s="293" t="s">
        <v>417</v>
      </c>
      <c r="J465" s="293" t="s">
        <v>287</v>
      </c>
      <c r="K465" s="294">
        <v>44938</v>
      </c>
      <c r="L465" s="294">
        <v>44938</v>
      </c>
      <c r="M465" s="293" t="s">
        <v>348</v>
      </c>
      <c r="N465" s="295">
        <v>836.61</v>
      </c>
      <c r="O465" s="293" t="s">
        <v>287</v>
      </c>
      <c r="P465" s="293" t="s">
        <v>356</v>
      </c>
      <c r="Q465" s="293" t="s">
        <v>287</v>
      </c>
      <c r="R465" s="293" t="s">
        <v>418</v>
      </c>
      <c r="S465" s="293" t="s">
        <v>1029</v>
      </c>
      <c r="T465" s="293" t="s">
        <v>287</v>
      </c>
      <c r="U465" s="293" t="s">
        <v>1686</v>
      </c>
    </row>
    <row r="466" spans="1:21">
      <c r="A466" s="292" t="s">
        <v>287</v>
      </c>
      <c r="B466" s="293" t="s">
        <v>288</v>
      </c>
      <c r="C466" s="293" t="s">
        <v>1683</v>
      </c>
      <c r="D466" s="293" t="s">
        <v>2613</v>
      </c>
      <c r="E466" s="293" t="s">
        <v>410</v>
      </c>
      <c r="F466" s="293" t="s">
        <v>370</v>
      </c>
      <c r="G466" s="293" t="s">
        <v>293</v>
      </c>
      <c r="H466" s="293" t="s">
        <v>2614</v>
      </c>
      <c r="I466" s="293" t="s">
        <v>417</v>
      </c>
      <c r="J466" s="293" t="s">
        <v>287</v>
      </c>
      <c r="K466" s="294">
        <v>44938</v>
      </c>
      <c r="L466" s="294">
        <v>44938</v>
      </c>
      <c r="M466" s="293" t="s">
        <v>348</v>
      </c>
      <c r="N466" s="295">
        <v>4876.58</v>
      </c>
      <c r="O466" s="293" t="s">
        <v>287</v>
      </c>
      <c r="P466" s="293" t="s">
        <v>356</v>
      </c>
      <c r="Q466" s="293" t="s">
        <v>287</v>
      </c>
      <c r="R466" s="293" t="s">
        <v>418</v>
      </c>
      <c r="S466" s="293" t="s">
        <v>1029</v>
      </c>
      <c r="T466" s="293" t="s">
        <v>287</v>
      </c>
      <c r="U466" s="293" t="s">
        <v>1686</v>
      </c>
    </row>
    <row r="467" spans="1:21">
      <c r="A467" s="292" t="s">
        <v>287</v>
      </c>
      <c r="B467" s="293" t="s">
        <v>288</v>
      </c>
      <c r="C467" s="293" t="s">
        <v>1683</v>
      </c>
      <c r="D467" s="293" t="s">
        <v>2615</v>
      </c>
      <c r="E467" s="293" t="s">
        <v>410</v>
      </c>
      <c r="F467" s="293" t="s">
        <v>370</v>
      </c>
      <c r="G467" s="293" t="s">
        <v>293</v>
      </c>
      <c r="H467" s="293" t="s">
        <v>2616</v>
      </c>
      <c r="I467" s="293" t="s">
        <v>417</v>
      </c>
      <c r="J467" s="293" t="s">
        <v>287</v>
      </c>
      <c r="K467" s="294">
        <v>44938</v>
      </c>
      <c r="L467" s="294">
        <v>44938</v>
      </c>
      <c r="M467" s="293" t="s">
        <v>348</v>
      </c>
      <c r="N467" s="295">
        <v>5167554.1100000003</v>
      </c>
      <c r="O467" s="293" t="s">
        <v>287</v>
      </c>
      <c r="P467" s="293" t="s">
        <v>356</v>
      </c>
      <c r="Q467" s="293" t="s">
        <v>287</v>
      </c>
      <c r="R467" s="293" t="s">
        <v>468</v>
      </c>
      <c r="S467" s="293" t="s">
        <v>1029</v>
      </c>
      <c r="T467" s="293" t="s">
        <v>287</v>
      </c>
      <c r="U467" s="293" t="s">
        <v>1686</v>
      </c>
    </row>
    <row r="468" spans="1:21">
      <c r="A468" s="292" t="s">
        <v>287</v>
      </c>
      <c r="B468" s="293" t="s">
        <v>288</v>
      </c>
      <c r="C468" s="293" t="s">
        <v>1683</v>
      </c>
      <c r="D468" s="293" t="s">
        <v>2617</v>
      </c>
      <c r="E468" s="293" t="s">
        <v>410</v>
      </c>
      <c r="F468" s="293" t="s">
        <v>370</v>
      </c>
      <c r="G468" s="293" t="s">
        <v>293</v>
      </c>
      <c r="H468" s="293" t="s">
        <v>2618</v>
      </c>
      <c r="I468" s="293" t="s">
        <v>417</v>
      </c>
      <c r="J468" s="293" t="s">
        <v>287</v>
      </c>
      <c r="K468" s="294">
        <v>44938</v>
      </c>
      <c r="L468" s="294">
        <v>44938</v>
      </c>
      <c r="M468" s="293" t="s">
        <v>348</v>
      </c>
      <c r="N468" s="295">
        <v>6881.93</v>
      </c>
      <c r="O468" s="293" t="s">
        <v>287</v>
      </c>
      <c r="P468" s="293" t="s">
        <v>356</v>
      </c>
      <c r="Q468" s="293" t="s">
        <v>287</v>
      </c>
      <c r="R468" s="293" t="s">
        <v>418</v>
      </c>
      <c r="S468" s="293" t="s">
        <v>1029</v>
      </c>
      <c r="T468" s="293" t="s">
        <v>287</v>
      </c>
      <c r="U468" s="293" t="s">
        <v>1686</v>
      </c>
    </row>
    <row r="469" spans="1:21">
      <c r="A469" s="292" t="s">
        <v>287</v>
      </c>
      <c r="B469" s="293" t="s">
        <v>288</v>
      </c>
      <c r="C469" s="293" t="s">
        <v>1683</v>
      </c>
      <c r="D469" s="293" t="s">
        <v>2619</v>
      </c>
      <c r="E469" s="293" t="s">
        <v>410</v>
      </c>
      <c r="F469" s="293" t="s">
        <v>370</v>
      </c>
      <c r="G469" s="293" t="s">
        <v>293</v>
      </c>
      <c r="H469" s="293" t="s">
        <v>2620</v>
      </c>
      <c r="I469" s="293" t="s">
        <v>417</v>
      </c>
      <c r="J469" s="293" t="s">
        <v>287</v>
      </c>
      <c r="K469" s="294">
        <v>44938</v>
      </c>
      <c r="L469" s="294">
        <v>44938</v>
      </c>
      <c r="M469" s="293" t="s">
        <v>348</v>
      </c>
      <c r="N469" s="295">
        <v>25.66</v>
      </c>
      <c r="O469" s="293" t="s">
        <v>287</v>
      </c>
      <c r="P469" s="293" t="s">
        <v>356</v>
      </c>
      <c r="Q469" s="293" t="s">
        <v>287</v>
      </c>
      <c r="R469" s="293" t="s">
        <v>418</v>
      </c>
      <c r="S469" s="293" t="s">
        <v>1029</v>
      </c>
      <c r="T469" s="293" t="s">
        <v>287</v>
      </c>
      <c r="U469" s="293" t="s">
        <v>1686</v>
      </c>
    </row>
    <row r="470" spans="1:21">
      <c r="A470" s="292" t="s">
        <v>287</v>
      </c>
      <c r="B470" s="293" t="s">
        <v>288</v>
      </c>
      <c r="C470" s="293" t="s">
        <v>1683</v>
      </c>
      <c r="D470" s="293" t="s">
        <v>2621</v>
      </c>
      <c r="E470" s="293" t="s">
        <v>410</v>
      </c>
      <c r="F470" s="293" t="s">
        <v>370</v>
      </c>
      <c r="G470" s="293" t="s">
        <v>293</v>
      </c>
      <c r="H470" s="293" t="s">
        <v>2622</v>
      </c>
      <c r="I470" s="293" t="s">
        <v>417</v>
      </c>
      <c r="J470" s="293" t="s">
        <v>287</v>
      </c>
      <c r="K470" s="294">
        <v>44938</v>
      </c>
      <c r="L470" s="294">
        <v>44938</v>
      </c>
      <c r="M470" s="293" t="s">
        <v>348</v>
      </c>
      <c r="N470" s="295">
        <v>7345.41</v>
      </c>
      <c r="O470" s="293" t="s">
        <v>287</v>
      </c>
      <c r="P470" s="293" t="s">
        <v>356</v>
      </c>
      <c r="Q470" s="293" t="s">
        <v>287</v>
      </c>
      <c r="R470" s="293" t="s">
        <v>418</v>
      </c>
      <c r="S470" s="293" t="s">
        <v>1029</v>
      </c>
      <c r="T470" s="293" t="s">
        <v>287</v>
      </c>
      <c r="U470" s="293" t="s">
        <v>1686</v>
      </c>
    </row>
    <row r="471" spans="1:21">
      <c r="A471" s="292" t="s">
        <v>287</v>
      </c>
      <c r="B471" s="293" t="s">
        <v>288</v>
      </c>
      <c r="C471" s="293" t="s">
        <v>1683</v>
      </c>
      <c r="D471" s="293" t="s">
        <v>2623</v>
      </c>
      <c r="E471" s="293" t="s">
        <v>410</v>
      </c>
      <c r="F471" s="293" t="s">
        <v>370</v>
      </c>
      <c r="G471" s="293" t="s">
        <v>293</v>
      </c>
      <c r="H471" s="293" t="s">
        <v>2624</v>
      </c>
      <c r="I471" s="293" t="s">
        <v>417</v>
      </c>
      <c r="J471" s="293" t="s">
        <v>287</v>
      </c>
      <c r="K471" s="294">
        <v>44938</v>
      </c>
      <c r="L471" s="294">
        <v>44938</v>
      </c>
      <c r="M471" s="293" t="s">
        <v>348</v>
      </c>
      <c r="N471" s="295">
        <v>4863.5200000000004</v>
      </c>
      <c r="O471" s="293" t="s">
        <v>287</v>
      </c>
      <c r="P471" s="293" t="s">
        <v>356</v>
      </c>
      <c r="Q471" s="293" t="s">
        <v>287</v>
      </c>
      <c r="R471" s="293" t="s">
        <v>418</v>
      </c>
      <c r="S471" s="293" t="s">
        <v>1029</v>
      </c>
      <c r="T471" s="293" t="s">
        <v>287</v>
      </c>
      <c r="U471" s="293" t="s">
        <v>1686</v>
      </c>
    </row>
    <row r="472" spans="1:21">
      <c r="A472" s="292" t="s">
        <v>287</v>
      </c>
      <c r="B472" s="293" t="s">
        <v>288</v>
      </c>
      <c r="C472" s="293" t="s">
        <v>1683</v>
      </c>
      <c r="D472" s="293" t="s">
        <v>2625</v>
      </c>
      <c r="E472" s="293" t="s">
        <v>410</v>
      </c>
      <c r="F472" s="293" t="s">
        <v>370</v>
      </c>
      <c r="G472" s="293" t="s">
        <v>293</v>
      </c>
      <c r="H472" s="293" t="s">
        <v>2626</v>
      </c>
      <c r="I472" s="293" t="s">
        <v>417</v>
      </c>
      <c r="J472" s="293" t="s">
        <v>287</v>
      </c>
      <c r="K472" s="294">
        <v>44938</v>
      </c>
      <c r="L472" s="294">
        <v>44938</v>
      </c>
      <c r="M472" s="293" t="s">
        <v>348</v>
      </c>
      <c r="N472" s="295">
        <v>468.28</v>
      </c>
      <c r="O472" s="293" t="s">
        <v>287</v>
      </c>
      <c r="P472" s="293" t="s">
        <v>356</v>
      </c>
      <c r="Q472" s="293" t="s">
        <v>287</v>
      </c>
      <c r="R472" s="293" t="s">
        <v>418</v>
      </c>
      <c r="S472" s="293" t="s">
        <v>1029</v>
      </c>
      <c r="T472" s="293" t="s">
        <v>287</v>
      </c>
      <c r="U472" s="293" t="s">
        <v>1686</v>
      </c>
    </row>
    <row r="473" spans="1:21">
      <c r="A473" s="292" t="s">
        <v>287</v>
      </c>
      <c r="B473" s="293" t="s">
        <v>288</v>
      </c>
      <c r="C473" s="293" t="s">
        <v>2587</v>
      </c>
      <c r="D473" s="293" t="s">
        <v>2627</v>
      </c>
      <c r="E473" s="293" t="s">
        <v>410</v>
      </c>
      <c r="F473" s="293" t="s">
        <v>308</v>
      </c>
      <c r="G473" s="293" t="s">
        <v>293</v>
      </c>
      <c r="H473" s="293" t="s">
        <v>2628</v>
      </c>
      <c r="I473" s="293" t="s">
        <v>417</v>
      </c>
      <c r="J473" s="293" t="s">
        <v>287</v>
      </c>
      <c r="K473" s="294">
        <v>45006</v>
      </c>
      <c r="L473" s="294">
        <v>45006</v>
      </c>
      <c r="M473" s="293" t="s">
        <v>348</v>
      </c>
      <c r="N473" s="295">
        <v>628.46</v>
      </c>
      <c r="O473" s="293" t="s">
        <v>287</v>
      </c>
      <c r="P473" s="293" t="s">
        <v>356</v>
      </c>
      <c r="Q473" s="293" t="s">
        <v>287</v>
      </c>
      <c r="R473" s="293" t="s">
        <v>468</v>
      </c>
      <c r="S473" s="293" t="s">
        <v>1029</v>
      </c>
      <c r="T473" s="293" t="s">
        <v>287</v>
      </c>
      <c r="U473" s="293" t="s">
        <v>1693</v>
      </c>
    </row>
    <row r="474" spans="1:21">
      <c r="A474" s="292" t="s">
        <v>287</v>
      </c>
      <c r="B474" s="293" t="s">
        <v>288</v>
      </c>
      <c r="C474" s="293" t="s">
        <v>2629</v>
      </c>
      <c r="D474" s="293" t="s">
        <v>2627</v>
      </c>
      <c r="E474" s="293" t="s">
        <v>410</v>
      </c>
      <c r="F474" s="293" t="s">
        <v>303</v>
      </c>
      <c r="G474" s="293" t="s">
        <v>293</v>
      </c>
      <c r="H474" s="293" t="s">
        <v>2630</v>
      </c>
      <c r="I474" s="293" t="s">
        <v>417</v>
      </c>
      <c r="J474" s="293" t="s">
        <v>287</v>
      </c>
      <c r="K474" s="294">
        <v>44980</v>
      </c>
      <c r="L474" s="294">
        <v>44980</v>
      </c>
      <c r="M474" s="293" t="s">
        <v>348</v>
      </c>
      <c r="N474" s="295">
        <v>2459.04</v>
      </c>
      <c r="O474" s="293" t="s">
        <v>287</v>
      </c>
      <c r="P474" s="293" t="s">
        <v>356</v>
      </c>
      <c r="Q474" s="293" t="s">
        <v>287</v>
      </c>
      <c r="R474" s="293" t="s">
        <v>2631</v>
      </c>
      <c r="S474" s="293" t="s">
        <v>1029</v>
      </c>
      <c r="T474" s="293" t="s">
        <v>287</v>
      </c>
      <c r="U474" s="293" t="s">
        <v>1690</v>
      </c>
    </row>
    <row r="475" spans="1:21">
      <c r="A475" s="292" t="s">
        <v>287</v>
      </c>
      <c r="B475" s="293" t="s">
        <v>288</v>
      </c>
      <c r="C475" s="293" t="s">
        <v>1683</v>
      </c>
      <c r="D475" s="293" t="s">
        <v>2627</v>
      </c>
      <c r="E475" s="293" t="s">
        <v>410</v>
      </c>
      <c r="F475" s="293" t="s">
        <v>370</v>
      </c>
      <c r="G475" s="293" t="s">
        <v>293</v>
      </c>
      <c r="H475" s="293" t="s">
        <v>2632</v>
      </c>
      <c r="I475" s="293" t="s">
        <v>417</v>
      </c>
      <c r="J475" s="293" t="s">
        <v>287</v>
      </c>
      <c r="K475" s="294">
        <v>44938</v>
      </c>
      <c r="L475" s="294">
        <v>44938</v>
      </c>
      <c r="M475" s="293" t="s">
        <v>348</v>
      </c>
      <c r="N475" s="295">
        <v>2960737.68</v>
      </c>
      <c r="O475" s="293" t="s">
        <v>287</v>
      </c>
      <c r="P475" s="293" t="s">
        <v>356</v>
      </c>
      <c r="Q475" s="293" t="s">
        <v>287</v>
      </c>
      <c r="R475" s="293" t="s">
        <v>468</v>
      </c>
      <c r="S475" s="293" t="s">
        <v>1029</v>
      </c>
      <c r="T475" s="293" t="s">
        <v>287</v>
      </c>
      <c r="U475" s="293" t="s">
        <v>1686</v>
      </c>
    </row>
    <row r="476" spans="1:21">
      <c r="A476" s="292" t="s">
        <v>287</v>
      </c>
      <c r="B476" s="293" t="s">
        <v>288</v>
      </c>
      <c r="C476" s="293" t="s">
        <v>1683</v>
      </c>
      <c r="D476" s="293" t="s">
        <v>2633</v>
      </c>
      <c r="E476" s="293" t="s">
        <v>410</v>
      </c>
      <c r="F476" s="293" t="s">
        <v>370</v>
      </c>
      <c r="G476" s="293" t="s">
        <v>293</v>
      </c>
      <c r="H476" s="293" t="s">
        <v>2634</v>
      </c>
      <c r="I476" s="293" t="s">
        <v>417</v>
      </c>
      <c r="J476" s="293" t="s">
        <v>287</v>
      </c>
      <c r="K476" s="294">
        <v>44938</v>
      </c>
      <c r="L476" s="294">
        <v>44938</v>
      </c>
      <c r="M476" s="293" t="s">
        <v>348</v>
      </c>
      <c r="N476" s="295">
        <v>264.33</v>
      </c>
      <c r="O476" s="293" t="s">
        <v>287</v>
      </c>
      <c r="P476" s="293" t="s">
        <v>356</v>
      </c>
      <c r="Q476" s="293" t="s">
        <v>287</v>
      </c>
      <c r="R476" s="293" t="s">
        <v>418</v>
      </c>
      <c r="S476" s="293" t="s">
        <v>1029</v>
      </c>
      <c r="T476" s="293" t="s">
        <v>287</v>
      </c>
      <c r="U476" s="293" t="s">
        <v>1686</v>
      </c>
    </row>
    <row r="477" spans="1:21">
      <c r="A477" s="292" t="s">
        <v>287</v>
      </c>
      <c r="B477" s="293" t="s">
        <v>288</v>
      </c>
      <c r="C477" s="293" t="s">
        <v>1683</v>
      </c>
      <c r="D477" s="293" t="s">
        <v>2635</v>
      </c>
      <c r="E477" s="293" t="s">
        <v>410</v>
      </c>
      <c r="F477" s="293" t="s">
        <v>370</v>
      </c>
      <c r="G477" s="293" t="s">
        <v>293</v>
      </c>
      <c r="H477" s="293" t="s">
        <v>2636</v>
      </c>
      <c r="I477" s="293" t="s">
        <v>417</v>
      </c>
      <c r="J477" s="293" t="s">
        <v>287</v>
      </c>
      <c r="K477" s="294">
        <v>44938</v>
      </c>
      <c r="L477" s="294">
        <v>44938</v>
      </c>
      <c r="M477" s="293" t="s">
        <v>348</v>
      </c>
      <c r="N477" s="295">
        <v>5607.77</v>
      </c>
      <c r="O477" s="293" t="s">
        <v>287</v>
      </c>
      <c r="P477" s="293" t="s">
        <v>356</v>
      </c>
      <c r="Q477" s="293" t="s">
        <v>287</v>
      </c>
      <c r="R477" s="293" t="s">
        <v>418</v>
      </c>
      <c r="S477" s="293" t="s">
        <v>1029</v>
      </c>
      <c r="T477" s="293" t="s">
        <v>287</v>
      </c>
      <c r="U477" s="293" t="s">
        <v>1686</v>
      </c>
    </row>
    <row r="478" spans="1:21">
      <c r="A478" s="292" t="s">
        <v>287</v>
      </c>
      <c r="B478" s="293" t="s">
        <v>288</v>
      </c>
      <c r="C478" s="293" t="s">
        <v>2637</v>
      </c>
      <c r="D478" s="293" t="s">
        <v>1027</v>
      </c>
      <c r="E478" s="293" t="s">
        <v>410</v>
      </c>
      <c r="F478" s="293" t="s">
        <v>339</v>
      </c>
      <c r="G478" s="293" t="s">
        <v>293</v>
      </c>
      <c r="H478" s="293" t="s">
        <v>2638</v>
      </c>
      <c r="I478" s="293" t="s">
        <v>417</v>
      </c>
      <c r="J478" s="293" t="s">
        <v>287</v>
      </c>
      <c r="K478" s="294">
        <v>45070</v>
      </c>
      <c r="L478" s="294">
        <v>45070</v>
      </c>
      <c r="M478" s="293" t="s">
        <v>348</v>
      </c>
      <c r="N478" s="295">
        <v>993.47</v>
      </c>
      <c r="O478" s="293" t="s">
        <v>287</v>
      </c>
      <c r="P478" s="293" t="s">
        <v>356</v>
      </c>
      <c r="Q478" s="293" t="s">
        <v>287</v>
      </c>
      <c r="R478" s="293" t="s">
        <v>468</v>
      </c>
      <c r="S478" s="293" t="s">
        <v>1029</v>
      </c>
      <c r="T478" s="293" t="s">
        <v>287</v>
      </c>
      <c r="U478" s="293" t="s">
        <v>1682</v>
      </c>
    </row>
    <row r="479" spans="1:21">
      <c r="A479" s="292" t="s">
        <v>287</v>
      </c>
      <c r="B479" s="293" t="s">
        <v>288</v>
      </c>
      <c r="C479" s="293" t="s">
        <v>2587</v>
      </c>
      <c r="D479" s="293" t="s">
        <v>1027</v>
      </c>
      <c r="E479" s="293" t="s">
        <v>410</v>
      </c>
      <c r="F479" s="293" t="s">
        <v>308</v>
      </c>
      <c r="G479" s="293" t="s">
        <v>293</v>
      </c>
      <c r="H479" s="293" t="s">
        <v>2639</v>
      </c>
      <c r="I479" s="293" t="s">
        <v>417</v>
      </c>
      <c r="J479" s="293" t="s">
        <v>287</v>
      </c>
      <c r="K479" s="294">
        <v>45006</v>
      </c>
      <c r="L479" s="294">
        <v>45006</v>
      </c>
      <c r="M479" s="293" t="s">
        <v>348</v>
      </c>
      <c r="N479" s="295">
        <v>1494.24</v>
      </c>
      <c r="O479" s="293" t="s">
        <v>287</v>
      </c>
      <c r="P479" s="293" t="s">
        <v>356</v>
      </c>
      <c r="Q479" s="293" t="s">
        <v>287</v>
      </c>
      <c r="R479" s="293" t="s">
        <v>468</v>
      </c>
      <c r="S479" s="293" t="s">
        <v>1029</v>
      </c>
      <c r="T479" s="293" t="s">
        <v>287</v>
      </c>
      <c r="U479" s="293" t="s">
        <v>1693</v>
      </c>
    </row>
    <row r="480" spans="1:21">
      <c r="A480" s="292" t="s">
        <v>287</v>
      </c>
      <c r="B480" s="293" t="s">
        <v>288</v>
      </c>
      <c r="C480" s="293" t="s">
        <v>2640</v>
      </c>
      <c r="D480" s="293" t="s">
        <v>1027</v>
      </c>
      <c r="E480" s="293" t="s">
        <v>410</v>
      </c>
      <c r="F480" s="293" t="s">
        <v>320</v>
      </c>
      <c r="G480" s="293" t="s">
        <v>293</v>
      </c>
      <c r="H480" s="293" t="s">
        <v>2641</v>
      </c>
      <c r="I480" s="293" t="s">
        <v>417</v>
      </c>
      <c r="J480" s="293" t="s">
        <v>287</v>
      </c>
      <c r="K480" s="294">
        <v>45097</v>
      </c>
      <c r="L480" s="294">
        <v>45097</v>
      </c>
      <c r="M480" s="293" t="s">
        <v>348</v>
      </c>
      <c r="N480" s="295">
        <v>4004.48</v>
      </c>
      <c r="O480" s="293" t="s">
        <v>287</v>
      </c>
      <c r="P480" s="293" t="s">
        <v>356</v>
      </c>
      <c r="Q480" s="293" t="s">
        <v>287</v>
      </c>
      <c r="R480" s="293" t="s">
        <v>468</v>
      </c>
      <c r="S480" s="293" t="s">
        <v>1029</v>
      </c>
      <c r="T480" s="293" t="s">
        <v>287</v>
      </c>
      <c r="U480" s="293" t="s">
        <v>1682</v>
      </c>
    </row>
    <row r="481" spans="1:21">
      <c r="A481" s="292" t="s">
        <v>287</v>
      </c>
      <c r="B481" s="293" t="s">
        <v>288</v>
      </c>
      <c r="C481" s="293" t="s">
        <v>2642</v>
      </c>
      <c r="D481" s="293" t="s">
        <v>1027</v>
      </c>
      <c r="E481" s="293" t="s">
        <v>410</v>
      </c>
      <c r="F481" s="293" t="s">
        <v>308</v>
      </c>
      <c r="G481" s="293" t="s">
        <v>293</v>
      </c>
      <c r="H481" s="293" t="s">
        <v>2643</v>
      </c>
      <c r="I481" s="293" t="s">
        <v>417</v>
      </c>
      <c r="J481" s="293" t="s">
        <v>287</v>
      </c>
      <c r="K481" s="294">
        <v>45007</v>
      </c>
      <c r="L481" s="294">
        <v>45007</v>
      </c>
      <c r="M481" s="293" t="s">
        <v>348</v>
      </c>
      <c r="N481" s="295">
        <v>7545.06</v>
      </c>
      <c r="O481" s="293" t="s">
        <v>287</v>
      </c>
      <c r="P481" s="293" t="s">
        <v>356</v>
      </c>
      <c r="Q481" s="293" t="s">
        <v>287</v>
      </c>
      <c r="R481" s="293" t="s">
        <v>468</v>
      </c>
      <c r="S481" s="293" t="s">
        <v>1029</v>
      </c>
      <c r="T481" s="293" t="s">
        <v>287</v>
      </c>
      <c r="U481" s="293" t="s">
        <v>1693</v>
      </c>
    </row>
    <row r="482" spans="1:21">
      <c r="A482" s="292" t="s">
        <v>287</v>
      </c>
      <c r="B482" s="293" t="s">
        <v>288</v>
      </c>
      <c r="C482" s="293" t="s">
        <v>2644</v>
      </c>
      <c r="D482" s="293" t="s">
        <v>1027</v>
      </c>
      <c r="E482" s="293" t="s">
        <v>410</v>
      </c>
      <c r="F482" s="293" t="s">
        <v>339</v>
      </c>
      <c r="G482" s="293" t="s">
        <v>293</v>
      </c>
      <c r="H482" s="293" t="s">
        <v>2645</v>
      </c>
      <c r="I482" s="293" t="s">
        <v>417</v>
      </c>
      <c r="J482" s="293" t="s">
        <v>287</v>
      </c>
      <c r="K482" s="294">
        <v>45055</v>
      </c>
      <c r="L482" s="294">
        <v>45055</v>
      </c>
      <c r="M482" s="293" t="s">
        <v>348</v>
      </c>
      <c r="N482" s="295">
        <v>7702.3</v>
      </c>
      <c r="O482" s="293" t="s">
        <v>287</v>
      </c>
      <c r="P482" s="293" t="s">
        <v>356</v>
      </c>
      <c r="Q482" s="293" t="s">
        <v>287</v>
      </c>
      <c r="R482" s="293" t="s">
        <v>468</v>
      </c>
      <c r="S482" s="293" t="s">
        <v>1029</v>
      </c>
      <c r="T482" s="293" t="s">
        <v>287</v>
      </c>
      <c r="U482" s="293" t="s">
        <v>1796</v>
      </c>
    </row>
    <row r="483" spans="1:21">
      <c r="A483" s="292" t="s">
        <v>287</v>
      </c>
      <c r="B483" s="293" t="s">
        <v>288</v>
      </c>
      <c r="C483" s="293" t="s">
        <v>2587</v>
      </c>
      <c r="D483" s="293" t="s">
        <v>2646</v>
      </c>
      <c r="E483" s="293" t="s">
        <v>410</v>
      </c>
      <c r="F483" s="293" t="s">
        <v>308</v>
      </c>
      <c r="G483" s="293" t="s">
        <v>293</v>
      </c>
      <c r="H483" s="293" t="s">
        <v>2647</v>
      </c>
      <c r="I483" s="293" t="s">
        <v>417</v>
      </c>
      <c r="J483" s="293" t="s">
        <v>287</v>
      </c>
      <c r="K483" s="294">
        <v>45006</v>
      </c>
      <c r="L483" s="294">
        <v>45006</v>
      </c>
      <c r="M483" s="293" t="s">
        <v>348</v>
      </c>
      <c r="N483" s="295">
        <v>13922.15</v>
      </c>
      <c r="O483" s="293" t="s">
        <v>287</v>
      </c>
      <c r="P483" s="293" t="s">
        <v>356</v>
      </c>
      <c r="Q483" s="293" t="s">
        <v>287</v>
      </c>
      <c r="R483" s="293" t="s">
        <v>468</v>
      </c>
      <c r="S483" s="293" t="s">
        <v>1029</v>
      </c>
      <c r="T483" s="293" t="s">
        <v>287</v>
      </c>
      <c r="U483" s="293" t="s">
        <v>1693</v>
      </c>
    </row>
    <row r="484" spans="1:21">
      <c r="A484" s="292" t="s">
        <v>287</v>
      </c>
      <c r="B484" s="293" t="s">
        <v>288</v>
      </c>
      <c r="C484" s="293" t="s">
        <v>2648</v>
      </c>
      <c r="D484" s="293" t="s">
        <v>2646</v>
      </c>
      <c r="E484" s="293" t="s">
        <v>410</v>
      </c>
      <c r="F484" s="293" t="s">
        <v>370</v>
      </c>
      <c r="G484" s="293" t="s">
        <v>293</v>
      </c>
      <c r="H484" s="293" t="s">
        <v>2649</v>
      </c>
      <c r="I484" s="293" t="s">
        <v>417</v>
      </c>
      <c r="J484" s="293" t="s">
        <v>287</v>
      </c>
      <c r="K484" s="294">
        <v>44953</v>
      </c>
      <c r="L484" s="294">
        <v>44953</v>
      </c>
      <c r="M484" s="293" t="s">
        <v>348</v>
      </c>
      <c r="N484" s="295">
        <v>40667.769999999997</v>
      </c>
      <c r="O484" s="293" t="s">
        <v>287</v>
      </c>
      <c r="P484" s="293" t="s">
        <v>356</v>
      </c>
      <c r="Q484" s="293" t="s">
        <v>287</v>
      </c>
      <c r="R484" s="293" t="s">
        <v>468</v>
      </c>
      <c r="S484" s="293" t="s">
        <v>1029</v>
      </c>
      <c r="T484" s="293" t="s">
        <v>287</v>
      </c>
      <c r="U484" s="293" t="s">
        <v>1693</v>
      </c>
    </row>
    <row r="485" spans="1:21">
      <c r="A485" s="292" t="s">
        <v>287</v>
      </c>
      <c r="B485" s="293" t="s">
        <v>288</v>
      </c>
      <c r="C485" s="293" t="s">
        <v>2650</v>
      </c>
      <c r="D485" s="293" t="s">
        <v>2646</v>
      </c>
      <c r="E485" s="293" t="s">
        <v>410</v>
      </c>
      <c r="F485" s="293" t="s">
        <v>370</v>
      </c>
      <c r="G485" s="293" t="s">
        <v>293</v>
      </c>
      <c r="H485" s="293" t="s">
        <v>2651</v>
      </c>
      <c r="I485" s="293" t="s">
        <v>417</v>
      </c>
      <c r="J485" s="293" t="s">
        <v>287</v>
      </c>
      <c r="K485" s="294">
        <v>44929</v>
      </c>
      <c r="L485" s="294">
        <v>44929</v>
      </c>
      <c r="M485" s="293" t="s">
        <v>348</v>
      </c>
      <c r="N485" s="295">
        <v>41433.93</v>
      </c>
      <c r="O485" s="293" t="s">
        <v>287</v>
      </c>
      <c r="P485" s="293" t="s">
        <v>356</v>
      </c>
      <c r="Q485" s="293" t="s">
        <v>287</v>
      </c>
      <c r="R485" s="293" t="s">
        <v>468</v>
      </c>
      <c r="S485" s="293" t="s">
        <v>1029</v>
      </c>
      <c r="T485" s="293" t="s">
        <v>287</v>
      </c>
      <c r="U485" s="293" t="s">
        <v>2652</v>
      </c>
    </row>
    <row r="486" spans="1:21">
      <c r="A486" s="292" t="s">
        <v>287</v>
      </c>
      <c r="B486" s="293" t="s">
        <v>288</v>
      </c>
      <c r="C486" s="293" t="s">
        <v>1683</v>
      </c>
      <c r="D486" s="293" t="s">
        <v>2646</v>
      </c>
      <c r="E486" s="293" t="s">
        <v>410</v>
      </c>
      <c r="F486" s="293" t="s">
        <v>370</v>
      </c>
      <c r="G486" s="293" t="s">
        <v>293</v>
      </c>
      <c r="H486" s="293" t="s">
        <v>2653</v>
      </c>
      <c r="I486" s="293" t="s">
        <v>417</v>
      </c>
      <c r="J486" s="293" t="s">
        <v>287</v>
      </c>
      <c r="K486" s="294">
        <v>44938</v>
      </c>
      <c r="L486" s="294">
        <v>44938</v>
      </c>
      <c r="M486" s="293" t="s">
        <v>348</v>
      </c>
      <c r="N486" s="295">
        <v>9402200.0399999991</v>
      </c>
      <c r="O486" s="293" t="s">
        <v>287</v>
      </c>
      <c r="P486" s="293" t="s">
        <v>356</v>
      </c>
      <c r="Q486" s="293" t="s">
        <v>287</v>
      </c>
      <c r="R486" s="293" t="s">
        <v>468</v>
      </c>
      <c r="S486" s="293" t="s">
        <v>1029</v>
      </c>
      <c r="T486" s="293" t="s">
        <v>287</v>
      </c>
      <c r="U486" s="293" t="s">
        <v>1686</v>
      </c>
    </row>
    <row r="487" spans="1:21">
      <c r="A487" s="292" t="s">
        <v>287</v>
      </c>
      <c r="B487" s="293" t="s">
        <v>288</v>
      </c>
      <c r="C487" s="293" t="s">
        <v>1683</v>
      </c>
      <c r="D487" s="293" t="s">
        <v>2654</v>
      </c>
      <c r="E487" s="293" t="s">
        <v>410</v>
      </c>
      <c r="F487" s="293" t="s">
        <v>370</v>
      </c>
      <c r="G487" s="293" t="s">
        <v>293</v>
      </c>
      <c r="H487" s="293" t="s">
        <v>2655</v>
      </c>
      <c r="I487" s="293" t="s">
        <v>417</v>
      </c>
      <c r="J487" s="293" t="s">
        <v>287</v>
      </c>
      <c r="K487" s="294">
        <v>44938</v>
      </c>
      <c r="L487" s="294">
        <v>44938</v>
      </c>
      <c r="M487" s="293" t="s">
        <v>348</v>
      </c>
      <c r="N487" s="295">
        <v>4526.8599999999997</v>
      </c>
      <c r="O487" s="293" t="s">
        <v>287</v>
      </c>
      <c r="P487" s="293" t="s">
        <v>356</v>
      </c>
      <c r="Q487" s="293" t="s">
        <v>287</v>
      </c>
      <c r="R487" s="293" t="s">
        <v>418</v>
      </c>
      <c r="S487" s="293" t="s">
        <v>1029</v>
      </c>
      <c r="T487" s="293" t="s">
        <v>287</v>
      </c>
      <c r="U487" s="293" t="s">
        <v>1686</v>
      </c>
    </row>
    <row r="488" spans="1:21">
      <c r="A488" s="292" t="s">
        <v>287</v>
      </c>
      <c r="B488" s="293" t="s">
        <v>288</v>
      </c>
      <c r="C488" s="293" t="s">
        <v>1683</v>
      </c>
      <c r="D488" s="293" t="s">
        <v>2656</v>
      </c>
      <c r="E488" s="293" t="s">
        <v>410</v>
      </c>
      <c r="F488" s="293" t="s">
        <v>370</v>
      </c>
      <c r="G488" s="293" t="s">
        <v>293</v>
      </c>
      <c r="H488" s="293" t="s">
        <v>2657</v>
      </c>
      <c r="I488" s="293" t="s">
        <v>417</v>
      </c>
      <c r="J488" s="293" t="s">
        <v>287</v>
      </c>
      <c r="K488" s="294">
        <v>44938</v>
      </c>
      <c r="L488" s="294">
        <v>44938</v>
      </c>
      <c r="M488" s="293" t="s">
        <v>348</v>
      </c>
      <c r="N488" s="295">
        <v>34979.56</v>
      </c>
      <c r="O488" s="293" t="s">
        <v>287</v>
      </c>
      <c r="P488" s="293" t="s">
        <v>356</v>
      </c>
      <c r="Q488" s="293" t="s">
        <v>287</v>
      </c>
      <c r="R488" s="293" t="s">
        <v>468</v>
      </c>
      <c r="S488" s="293" t="s">
        <v>1029</v>
      </c>
      <c r="T488" s="293" t="s">
        <v>287</v>
      </c>
      <c r="U488" s="293" t="s">
        <v>1686</v>
      </c>
    </row>
    <row r="489" spans="1:21">
      <c r="A489" s="292" t="s">
        <v>287</v>
      </c>
      <c r="B489" s="293" t="s">
        <v>288</v>
      </c>
      <c r="C489" s="293" t="s">
        <v>1683</v>
      </c>
      <c r="D489" s="293" t="s">
        <v>2658</v>
      </c>
      <c r="E489" s="293" t="s">
        <v>410</v>
      </c>
      <c r="F489" s="293" t="s">
        <v>370</v>
      </c>
      <c r="G489" s="293" t="s">
        <v>293</v>
      </c>
      <c r="H489" s="293" t="s">
        <v>2659</v>
      </c>
      <c r="I489" s="293" t="s">
        <v>417</v>
      </c>
      <c r="J489" s="293" t="s">
        <v>287</v>
      </c>
      <c r="K489" s="294">
        <v>44938</v>
      </c>
      <c r="L489" s="294">
        <v>44938</v>
      </c>
      <c r="M489" s="293" t="s">
        <v>348</v>
      </c>
      <c r="N489" s="295">
        <v>7648.31</v>
      </c>
      <c r="O489" s="293" t="s">
        <v>287</v>
      </c>
      <c r="P489" s="293" t="s">
        <v>356</v>
      </c>
      <c r="Q489" s="293" t="s">
        <v>287</v>
      </c>
      <c r="R489" s="293" t="s">
        <v>418</v>
      </c>
      <c r="S489" s="293" t="s">
        <v>1029</v>
      </c>
      <c r="T489" s="293" t="s">
        <v>287</v>
      </c>
      <c r="U489" s="293" t="s">
        <v>1686</v>
      </c>
    </row>
    <row r="490" spans="1:21">
      <c r="A490" s="292" t="s">
        <v>287</v>
      </c>
      <c r="B490" s="293" t="s">
        <v>288</v>
      </c>
      <c r="C490" s="293" t="s">
        <v>1683</v>
      </c>
      <c r="D490" s="293" t="s">
        <v>2660</v>
      </c>
      <c r="E490" s="293" t="s">
        <v>410</v>
      </c>
      <c r="F490" s="293" t="s">
        <v>370</v>
      </c>
      <c r="G490" s="293" t="s">
        <v>293</v>
      </c>
      <c r="H490" s="293" t="s">
        <v>2661</v>
      </c>
      <c r="I490" s="293" t="s">
        <v>417</v>
      </c>
      <c r="J490" s="293" t="s">
        <v>287</v>
      </c>
      <c r="K490" s="294">
        <v>44938</v>
      </c>
      <c r="L490" s="294">
        <v>44938</v>
      </c>
      <c r="M490" s="293" t="s">
        <v>348</v>
      </c>
      <c r="N490" s="295">
        <v>15531.05</v>
      </c>
      <c r="O490" s="293" t="s">
        <v>287</v>
      </c>
      <c r="P490" s="293" t="s">
        <v>356</v>
      </c>
      <c r="Q490" s="293" t="s">
        <v>287</v>
      </c>
      <c r="R490" s="293" t="s">
        <v>468</v>
      </c>
      <c r="S490" s="293" t="s">
        <v>1029</v>
      </c>
      <c r="T490" s="293" t="s">
        <v>287</v>
      </c>
      <c r="U490" s="293" t="s">
        <v>1686</v>
      </c>
    </row>
    <row r="491" spans="1:21">
      <c r="A491" s="292" t="s">
        <v>287</v>
      </c>
      <c r="B491" s="293" t="s">
        <v>288</v>
      </c>
      <c r="C491" s="293" t="s">
        <v>1683</v>
      </c>
      <c r="D491" s="293" t="s">
        <v>2662</v>
      </c>
      <c r="E491" s="293" t="s">
        <v>410</v>
      </c>
      <c r="F491" s="293" t="s">
        <v>370</v>
      </c>
      <c r="G491" s="293" t="s">
        <v>293</v>
      </c>
      <c r="H491" s="293" t="s">
        <v>2663</v>
      </c>
      <c r="I491" s="293" t="s">
        <v>417</v>
      </c>
      <c r="J491" s="293" t="s">
        <v>287</v>
      </c>
      <c r="K491" s="294">
        <v>44938</v>
      </c>
      <c r="L491" s="294">
        <v>44938</v>
      </c>
      <c r="M491" s="293" t="s">
        <v>348</v>
      </c>
      <c r="N491" s="295">
        <v>649.9</v>
      </c>
      <c r="O491" s="293" t="s">
        <v>287</v>
      </c>
      <c r="P491" s="293" t="s">
        <v>356</v>
      </c>
      <c r="Q491" s="293" t="s">
        <v>287</v>
      </c>
      <c r="R491" s="293" t="s">
        <v>418</v>
      </c>
      <c r="S491" s="293" t="s">
        <v>1029</v>
      </c>
      <c r="T491" s="293" t="s">
        <v>287</v>
      </c>
      <c r="U491" s="293" t="s">
        <v>1686</v>
      </c>
    </row>
    <row r="492" spans="1:21">
      <c r="A492" s="292" t="s">
        <v>287</v>
      </c>
      <c r="B492" s="293" t="s">
        <v>288</v>
      </c>
      <c r="C492" s="293" t="s">
        <v>1683</v>
      </c>
      <c r="D492" s="293" t="s">
        <v>2664</v>
      </c>
      <c r="E492" s="293" t="s">
        <v>410</v>
      </c>
      <c r="F492" s="293" t="s">
        <v>370</v>
      </c>
      <c r="G492" s="293" t="s">
        <v>293</v>
      </c>
      <c r="H492" s="293" t="s">
        <v>2665</v>
      </c>
      <c r="I492" s="293" t="s">
        <v>417</v>
      </c>
      <c r="J492" s="293" t="s">
        <v>287</v>
      </c>
      <c r="K492" s="294">
        <v>44938</v>
      </c>
      <c r="L492" s="294">
        <v>44938</v>
      </c>
      <c r="M492" s="293" t="s">
        <v>348</v>
      </c>
      <c r="N492" s="295">
        <v>8386.33</v>
      </c>
      <c r="O492" s="293" t="s">
        <v>287</v>
      </c>
      <c r="P492" s="293" t="s">
        <v>356</v>
      </c>
      <c r="Q492" s="293" t="s">
        <v>287</v>
      </c>
      <c r="R492" s="293" t="s">
        <v>418</v>
      </c>
      <c r="S492" s="293" t="s">
        <v>1029</v>
      </c>
      <c r="T492" s="293" t="s">
        <v>287</v>
      </c>
      <c r="U492" s="293" t="s">
        <v>1686</v>
      </c>
    </row>
    <row r="493" spans="1:21">
      <c r="A493" s="292" t="s">
        <v>287</v>
      </c>
      <c r="B493" s="293" t="s">
        <v>288</v>
      </c>
      <c r="C493" s="293" t="s">
        <v>1683</v>
      </c>
      <c r="D493" s="293" t="s">
        <v>2666</v>
      </c>
      <c r="E493" s="293" t="s">
        <v>410</v>
      </c>
      <c r="F493" s="293" t="s">
        <v>370</v>
      </c>
      <c r="G493" s="293" t="s">
        <v>293</v>
      </c>
      <c r="H493" s="293" t="s">
        <v>2667</v>
      </c>
      <c r="I493" s="293" t="s">
        <v>417</v>
      </c>
      <c r="J493" s="293" t="s">
        <v>287</v>
      </c>
      <c r="K493" s="294">
        <v>44938</v>
      </c>
      <c r="L493" s="294">
        <v>44938</v>
      </c>
      <c r="M493" s="293" t="s">
        <v>348</v>
      </c>
      <c r="N493" s="295">
        <v>8750.6</v>
      </c>
      <c r="O493" s="293" t="s">
        <v>287</v>
      </c>
      <c r="P493" s="293" t="s">
        <v>356</v>
      </c>
      <c r="Q493" s="293" t="s">
        <v>287</v>
      </c>
      <c r="R493" s="293" t="s">
        <v>418</v>
      </c>
      <c r="S493" s="293" t="s">
        <v>1029</v>
      </c>
      <c r="T493" s="293" t="s">
        <v>287</v>
      </c>
      <c r="U493" s="293" t="s">
        <v>1686</v>
      </c>
    </row>
    <row r="494" spans="1:21">
      <c r="A494" s="292" t="s">
        <v>287</v>
      </c>
      <c r="B494" s="293" t="s">
        <v>288</v>
      </c>
      <c r="C494" s="293" t="s">
        <v>1683</v>
      </c>
      <c r="D494" s="293" t="s">
        <v>2668</v>
      </c>
      <c r="E494" s="293" t="s">
        <v>410</v>
      </c>
      <c r="F494" s="293" t="s">
        <v>370</v>
      </c>
      <c r="G494" s="293" t="s">
        <v>293</v>
      </c>
      <c r="H494" s="293" t="s">
        <v>2669</v>
      </c>
      <c r="I494" s="293" t="s">
        <v>417</v>
      </c>
      <c r="J494" s="293" t="s">
        <v>287</v>
      </c>
      <c r="K494" s="294">
        <v>44938</v>
      </c>
      <c r="L494" s="294">
        <v>44938</v>
      </c>
      <c r="M494" s="293" t="s">
        <v>348</v>
      </c>
      <c r="N494" s="295">
        <v>5572.25</v>
      </c>
      <c r="O494" s="293" t="s">
        <v>287</v>
      </c>
      <c r="P494" s="293" t="s">
        <v>356</v>
      </c>
      <c r="Q494" s="293" t="s">
        <v>287</v>
      </c>
      <c r="R494" s="293" t="s">
        <v>418</v>
      </c>
      <c r="S494" s="293" t="s">
        <v>1029</v>
      </c>
      <c r="T494" s="293" t="s">
        <v>287</v>
      </c>
      <c r="U494" s="293" t="s">
        <v>1686</v>
      </c>
    </row>
    <row r="495" spans="1:21">
      <c r="A495" s="292" t="s">
        <v>287</v>
      </c>
      <c r="B495" s="293" t="s">
        <v>288</v>
      </c>
      <c r="C495" s="293" t="s">
        <v>1683</v>
      </c>
      <c r="D495" s="293" t="s">
        <v>2670</v>
      </c>
      <c r="E495" s="293" t="s">
        <v>410</v>
      </c>
      <c r="F495" s="293" t="s">
        <v>370</v>
      </c>
      <c r="G495" s="293" t="s">
        <v>293</v>
      </c>
      <c r="H495" s="293" t="s">
        <v>2671</v>
      </c>
      <c r="I495" s="293" t="s">
        <v>417</v>
      </c>
      <c r="J495" s="293" t="s">
        <v>287</v>
      </c>
      <c r="K495" s="294">
        <v>44938</v>
      </c>
      <c r="L495" s="294">
        <v>44938</v>
      </c>
      <c r="M495" s="293" t="s">
        <v>348</v>
      </c>
      <c r="N495" s="295">
        <v>11116.59</v>
      </c>
      <c r="O495" s="293" t="s">
        <v>287</v>
      </c>
      <c r="P495" s="293" t="s">
        <v>356</v>
      </c>
      <c r="Q495" s="293" t="s">
        <v>287</v>
      </c>
      <c r="R495" s="293" t="s">
        <v>418</v>
      </c>
      <c r="S495" s="293" t="s">
        <v>1029</v>
      </c>
      <c r="T495" s="293" t="s">
        <v>287</v>
      </c>
      <c r="U495" s="293" t="s">
        <v>1686</v>
      </c>
    </row>
    <row r="496" spans="1:21">
      <c r="A496" s="292" t="s">
        <v>287</v>
      </c>
      <c r="B496" s="293" t="s">
        <v>288</v>
      </c>
      <c r="C496" s="293" t="s">
        <v>1683</v>
      </c>
      <c r="D496" s="293" t="s">
        <v>2672</v>
      </c>
      <c r="E496" s="293" t="s">
        <v>410</v>
      </c>
      <c r="F496" s="293" t="s">
        <v>370</v>
      </c>
      <c r="G496" s="293" t="s">
        <v>293</v>
      </c>
      <c r="H496" s="293" t="s">
        <v>2673</v>
      </c>
      <c r="I496" s="293" t="s">
        <v>417</v>
      </c>
      <c r="J496" s="293" t="s">
        <v>287</v>
      </c>
      <c r="K496" s="294">
        <v>44938</v>
      </c>
      <c r="L496" s="294">
        <v>44938</v>
      </c>
      <c r="M496" s="293" t="s">
        <v>348</v>
      </c>
      <c r="N496" s="295">
        <v>402.88</v>
      </c>
      <c r="O496" s="293" t="s">
        <v>287</v>
      </c>
      <c r="P496" s="293" t="s">
        <v>356</v>
      </c>
      <c r="Q496" s="293" t="s">
        <v>287</v>
      </c>
      <c r="R496" s="293" t="s">
        <v>418</v>
      </c>
      <c r="S496" s="293" t="s">
        <v>1029</v>
      </c>
      <c r="T496" s="293" t="s">
        <v>287</v>
      </c>
      <c r="U496" s="293" t="s">
        <v>1686</v>
      </c>
    </row>
    <row r="497" spans="1:21">
      <c r="A497" s="292" t="s">
        <v>287</v>
      </c>
      <c r="B497" s="293" t="s">
        <v>288</v>
      </c>
      <c r="C497" s="293" t="s">
        <v>1683</v>
      </c>
      <c r="D497" s="293" t="s">
        <v>2674</v>
      </c>
      <c r="E497" s="293" t="s">
        <v>410</v>
      </c>
      <c r="F497" s="293" t="s">
        <v>370</v>
      </c>
      <c r="G497" s="293" t="s">
        <v>293</v>
      </c>
      <c r="H497" s="293" t="s">
        <v>2675</v>
      </c>
      <c r="I497" s="293" t="s">
        <v>417</v>
      </c>
      <c r="J497" s="293" t="s">
        <v>287</v>
      </c>
      <c r="K497" s="294">
        <v>44938</v>
      </c>
      <c r="L497" s="294">
        <v>44938</v>
      </c>
      <c r="M497" s="293" t="s">
        <v>348</v>
      </c>
      <c r="N497" s="295">
        <v>1147.31</v>
      </c>
      <c r="O497" s="293" t="s">
        <v>287</v>
      </c>
      <c r="P497" s="293" t="s">
        <v>356</v>
      </c>
      <c r="Q497" s="293" t="s">
        <v>287</v>
      </c>
      <c r="R497" s="293" t="s">
        <v>418</v>
      </c>
      <c r="S497" s="293" t="s">
        <v>1029</v>
      </c>
      <c r="T497" s="293" t="s">
        <v>287</v>
      </c>
      <c r="U497" s="293" t="s">
        <v>1686</v>
      </c>
    </row>
    <row r="498" spans="1:21">
      <c r="A498" s="292" t="s">
        <v>287</v>
      </c>
      <c r="B498" s="293" t="s">
        <v>288</v>
      </c>
      <c r="C498" s="293" t="s">
        <v>1683</v>
      </c>
      <c r="D498" s="293" t="s">
        <v>2676</v>
      </c>
      <c r="E498" s="293" t="s">
        <v>410</v>
      </c>
      <c r="F498" s="293" t="s">
        <v>370</v>
      </c>
      <c r="G498" s="293" t="s">
        <v>293</v>
      </c>
      <c r="H498" s="293" t="s">
        <v>2677</v>
      </c>
      <c r="I498" s="293" t="s">
        <v>417</v>
      </c>
      <c r="J498" s="293" t="s">
        <v>287</v>
      </c>
      <c r="K498" s="294">
        <v>44938</v>
      </c>
      <c r="L498" s="294">
        <v>44938</v>
      </c>
      <c r="M498" s="293" t="s">
        <v>348</v>
      </c>
      <c r="N498" s="295">
        <v>2066.66</v>
      </c>
      <c r="O498" s="293" t="s">
        <v>287</v>
      </c>
      <c r="P498" s="293" t="s">
        <v>356</v>
      </c>
      <c r="Q498" s="293" t="s">
        <v>287</v>
      </c>
      <c r="R498" s="293" t="s">
        <v>418</v>
      </c>
      <c r="S498" s="293" t="s">
        <v>1029</v>
      </c>
      <c r="T498" s="293" t="s">
        <v>287</v>
      </c>
      <c r="U498" s="293" t="s">
        <v>1686</v>
      </c>
    </row>
    <row r="499" spans="1:21">
      <c r="A499" s="292" t="s">
        <v>287</v>
      </c>
      <c r="B499" s="293" t="s">
        <v>288</v>
      </c>
      <c r="C499" s="293" t="s">
        <v>1683</v>
      </c>
      <c r="D499" s="293" t="s">
        <v>2678</v>
      </c>
      <c r="E499" s="293" t="s">
        <v>410</v>
      </c>
      <c r="F499" s="293" t="s">
        <v>370</v>
      </c>
      <c r="G499" s="293" t="s">
        <v>293</v>
      </c>
      <c r="H499" s="293" t="s">
        <v>2679</v>
      </c>
      <c r="I499" s="293" t="s">
        <v>417</v>
      </c>
      <c r="J499" s="293" t="s">
        <v>287</v>
      </c>
      <c r="K499" s="294">
        <v>44938</v>
      </c>
      <c r="L499" s="294">
        <v>44938</v>
      </c>
      <c r="M499" s="293" t="s">
        <v>348</v>
      </c>
      <c r="N499" s="295">
        <v>4039.06</v>
      </c>
      <c r="O499" s="293" t="s">
        <v>287</v>
      </c>
      <c r="P499" s="293" t="s">
        <v>356</v>
      </c>
      <c r="Q499" s="293" t="s">
        <v>287</v>
      </c>
      <c r="R499" s="293" t="s">
        <v>418</v>
      </c>
      <c r="S499" s="293" t="s">
        <v>1029</v>
      </c>
      <c r="T499" s="293" t="s">
        <v>287</v>
      </c>
      <c r="U499" s="293" t="s">
        <v>1686</v>
      </c>
    </row>
    <row r="500" spans="1:21">
      <c r="A500" s="292" t="s">
        <v>287</v>
      </c>
      <c r="B500" s="293" t="s">
        <v>288</v>
      </c>
      <c r="C500" s="293" t="s">
        <v>1683</v>
      </c>
      <c r="D500" s="293" t="s">
        <v>2680</v>
      </c>
      <c r="E500" s="293" t="s">
        <v>410</v>
      </c>
      <c r="F500" s="293" t="s">
        <v>370</v>
      </c>
      <c r="G500" s="293" t="s">
        <v>293</v>
      </c>
      <c r="H500" s="293" t="s">
        <v>2681</v>
      </c>
      <c r="I500" s="293" t="s">
        <v>417</v>
      </c>
      <c r="J500" s="293" t="s">
        <v>287</v>
      </c>
      <c r="K500" s="294">
        <v>44938</v>
      </c>
      <c r="L500" s="294">
        <v>44938</v>
      </c>
      <c r="M500" s="293" t="s">
        <v>348</v>
      </c>
      <c r="N500" s="295">
        <v>1587.37</v>
      </c>
      <c r="O500" s="293" t="s">
        <v>287</v>
      </c>
      <c r="P500" s="293" t="s">
        <v>356</v>
      </c>
      <c r="Q500" s="293" t="s">
        <v>287</v>
      </c>
      <c r="R500" s="293" t="s">
        <v>418</v>
      </c>
      <c r="S500" s="293" t="s">
        <v>1029</v>
      </c>
      <c r="T500" s="293" t="s">
        <v>287</v>
      </c>
      <c r="U500" s="293" t="s">
        <v>1686</v>
      </c>
    </row>
    <row r="501" spans="1:21">
      <c r="A501" s="292" t="s">
        <v>287</v>
      </c>
      <c r="B501" s="293" t="s">
        <v>288</v>
      </c>
      <c r="C501" s="293" t="s">
        <v>1683</v>
      </c>
      <c r="D501" s="293" t="s">
        <v>2682</v>
      </c>
      <c r="E501" s="293" t="s">
        <v>410</v>
      </c>
      <c r="F501" s="293" t="s">
        <v>370</v>
      </c>
      <c r="G501" s="293" t="s">
        <v>293</v>
      </c>
      <c r="H501" s="293" t="s">
        <v>2683</v>
      </c>
      <c r="I501" s="293" t="s">
        <v>417</v>
      </c>
      <c r="J501" s="293" t="s">
        <v>287</v>
      </c>
      <c r="K501" s="294">
        <v>44938</v>
      </c>
      <c r="L501" s="294">
        <v>44938</v>
      </c>
      <c r="M501" s="293" t="s">
        <v>348</v>
      </c>
      <c r="N501" s="295">
        <v>25927.66</v>
      </c>
      <c r="O501" s="293" t="s">
        <v>287</v>
      </c>
      <c r="P501" s="293" t="s">
        <v>356</v>
      </c>
      <c r="Q501" s="293" t="s">
        <v>287</v>
      </c>
      <c r="R501" s="293" t="s">
        <v>418</v>
      </c>
      <c r="S501" s="293" t="s">
        <v>1029</v>
      </c>
      <c r="T501" s="293" t="s">
        <v>287</v>
      </c>
      <c r="U501" s="293" t="s">
        <v>1686</v>
      </c>
    </row>
    <row r="502" spans="1:21">
      <c r="A502" s="292" t="s">
        <v>287</v>
      </c>
      <c r="B502" s="293" t="s">
        <v>288</v>
      </c>
      <c r="C502" s="293" t="s">
        <v>1683</v>
      </c>
      <c r="D502" s="293" t="s">
        <v>2684</v>
      </c>
      <c r="E502" s="293" t="s">
        <v>410</v>
      </c>
      <c r="F502" s="293" t="s">
        <v>370</v>
      </c>
      <c r="G502" s="293" t="s">
        <v>293</v>
      </c>
      <c r="H502" s="293" t="s">
        <v>2685</v>
      </c>
      <c r="I502" s="293" t="s">
        <v>417</v>
      </c>
      <c r="J502" s="293" t="s">
        <v>287</v>
      </c>
      <c r="K502" s="294">
        <v>44938</v>
      </c>
      <c r="L502" s="294">
        <v>44938</v>
      </c>
      <c r="M502" s="293" t="s">
        <v>348</v>
      </c>
      <c r="N502" s="295">
        <v>14586.16</v>
      </c>
      <c r="O502" s="293" t="s">
        <v>287</v>
      </c>
      <c r="P502" s="293" t="s">
        <v>356</v>
      </c>
      <c r="Q502" s="293" t="s">
        <v>287</v>
      </c>
      <c r="R502" s="293" t="s">
        <v>418</v>
      </c>
      <c r="S502" s="293" t="s">
        <v>1029</v>
      </c>
      <c r="T502" s="293" t="s">
        <v>287</v>
      </c>
      <c r="U502" s="293" t="s">
        <v>1686</v>
      </c>
    </row>
    <row r="503" spans="1:21">
      <c r="A503" s="292" t="s">
        <v>287</v>
      </c>
      <c r="B503" s="293" t="s">
        <v>288</v>
      </c>
      <c r="C503" s="293" t="s">
        <v>1683</v>
      </c>
      <c r="D503" s="293" t="s">
        <v>2686</v>
      </c>
      <c r="E503" s="293" t="s">
        <v>410</v>
      </c>
      <c r="F503" s="293" t="s">
        <v>370</v>
      </c>
      <c r="G503" s="293" t="s">
        <v>293</v>
      </c>
      <c r="H503" s="293" t="s">
        <v>2687</v>
      </c>
      <c r="I503" s="293" t="s">
        <v>417</v>
      </c>
      <c r="J503" s="293" t="s">
        <v>287</v>
      </c>
      <c r="K503" s="294">
        <v>44938</v>
      </c>
      <c r="L503" s="294">
        <v>44938</v>
      </c>
      <c r="M503" s="293" t="s">
        <v>348</v>
      </c>
      <c r="N503" s="295">
        <v>17243.41</v>
      </c>
      <c r="O503" s="293" t="s">
        <v>287</v>
      </c>
      <c r="P503" s="293" t="s">
        <v>356</v>
      </c>
      <c r="Q503" s="293" t="s">
        <v>287</v>
      </c>
      <c r="R503" s="293" t="s">
        <v>418</v>
      </c>
      <c r="S503" s="293" t="s">
        <v>1029</v>
      </c>
      <c r="T503" s="293" t="s">
        <v>287</v>
      </c>
      <c r="U503" s="293" t="s">
        <v>1686</v>
      </c>
    </row>
    <row r="504" spans="1:21">
      <c r="A504" s="292" t="s">
        <v>287</v>
      </c>
      <c r="B504" s="293" t="s">
        <v>288</v>
      </c>
      <c r="C504" s="293" t="s">
        <v>1683</v>
      </c>
      <c r="D504" s="293" t="s">
        <v>2688</v>
      </c>
      <c r="E504" s="293" t="s">
        <v>410</v>
      </c>
      <c r="F504" s="293" t="s">
        <v>370</v>
      </c>
      <c r="G504" s="293" t="s">
        <v>293</v>
      </c>
      <c r="H504" s="293" t="s">
        <v>2689</v>
      </c>
      <c r="I504" s="293" t="s">
        <v>417</v>
      </c>
      <c r="J504" s="293" t="s">
        <v>287</v>
      </c>
      <c r="K504" s="294">
        <v>44938</v>
      </c>
      <c r="L504" s="294">
        <v>44938</v>
      </c>
      <c r="M504" s="293" t="s">
        <v>348</v>
      </c>
      <c r="N504" s="295">
        <v>14589.97</v>
      </c>
      <c r="O504" s="293" t="s">
        <v>287</v>
      </c>
      <c r="P504" s="293" t="s">
        <v>356</v>
      </c>
      <c r="Q504" s="293" t="s">
        <v>287</v>
      </c>
      <c r="R504" s="293" t="s">
        <v>418</v>
      </c>
      <c r="S504" s="293" t="s">
        <v>1029</v>
      </c>
      <c r="T504" s="293" t="s">
        <v>287</v>
      </c>
      <c r="U504" s="293" t="s">
        <v>1686</v>
      </c>
    </row>
    <row r="505" spans="1:21">
      <c r="A505" s="292" t="s">
        <v>287</v>
      </c>
      <c r="B505" s="293" t="s">
        <v>288</v>
      </c>
      <c r="C505" s="293" t="s">
        <v>1683</v>
      </c>
      <c r="D505" s="293" t="s">
        <v>2690</v>
      </c>
      <c r="E505" s="293" t="s">
        <v>410</v>
      </c>
      <c r="F505" s="293" t="s">
        <v>370</v>
      </c>
      <c r="G505" s="293" t="s">
        <v>293</v>
      </c>
      <c r="H505" s="293" t="s">
        <v>2691</v>
      </c>
      <c r="I505" s="293" t="s">
        <v>417</v>
      </c>
      <c r="J505" s="293" t="s">
        <v>287</v>
      </c>
      <c r="K505" s="294">
        <v>44938</v>
      </c>
      <c r="L505" s="294">
        <v>44938</v>
      </c>
      <c r="M505" s="293" t="s">
        <v>348</v>
      </c>
      <c r="N505" s="295">
        <v>1538.81</v>
      </c>
      <c r="O505" s="293" t="s">
        <v>287</v>
      </c>
      <c r="P505" s="293" t="s">
        <v>356</v>
      </c>
      <c r="Q505" s="293" t="s">
        <v>287</v>
      </c>
      <c r="R505" s="293" t="s">
        <v>418</v>
      </c>
      <c r="S505" s="293" t="s">
        <v>1029</v>
      </c>
      <c r="T505" s="293" t="s">
        <v>287</v>
      </c>
      <c r="U505" s="293" t="s">
        <v>1686</v>
      </c>
    </row>
    <row r="506" spans="1:21">
      <c r="A506" s="292" t="s">
        <v>287</v>
      </c>
      <c r="B506" s="293" t="s">
        <v>288</v>
      </c>
      <c r="C506" s="293" t="s">
        <v>1683</v>
      </c>
      <c r="D506" s="293" t="s">
        <v>2692</v>
      </c>
      <c r="E506" s="293" t="s">
        <v>410</v>
      </c>
      <c r="F506" s="293" t="s">
        <v>370</v>
      </c>
      <c r="G506" s="293" t="s">
        <v>293</v>
      </c>
      <c r="H506" s="293" t="s">
        <v>2693</v>
      </c>
      <c r="I506" s="293" t="s">
        <v>417</v>
      </c>
      <c r="J506" s="293" t="s">
        <v>287</v>
      </c>
      <c r="K506" s="294">
        <v>44938</v>
      </c>
      <c r="L506" s="294">
        <v>44938</v>
      </c>
      <c r="M506" s="293" t="s">
        <v>348</v>
      </c>
      <c r="N506" s="295">
        <v>11823.09</v>
      </c>
      <c r="O506" s="293" t="s">
        <v>287</v>
      </c>
      <c r="P506" s="293" t="s">
        <v>356</v>
      </c>
      <c r="Q506" s="293" t="s">
        <v>287</v>
      </c>
      <c r="R506" s="293" t="s">
        <v>418</v>
      </c>
      <c r="S506" s="293" t="s">
        <v>1029</v>
      </c>
      <c r="T506" s="293" t="s">
        <v>287</v>
      </c>
      <c r="U506" s="293" t="s">
        <v>1686</v>
      </c>
    </row>
    <row r="507" spans="1:21">
      <c r="A507" s="292" t="s">
        <v>287</v>
      </c>
      <c r="B507" s="293" t="s">
        <v>288</v>
      </c>
      <c r="C507" s="293" t="s">
        <v>1683</v>
      </c>
      <c r="D507" s="293" t="s">
        <v>2694</v>
      </c>
      <c r="E507" s="293" t="s">
        <v>410</v>
      </c>
      <c r="F507" s="293" t="s">
        <v>370</v>
      </c>
      <c r="G507" s="293" t="s">
        <v>293</v>
      </c>
      <c r="H507" s="293" t="s">
        <v>2695</v>
      </c>
      <c r="I507" s="293" t="s">
        <v>417</v>
      </c>
      <c r="J507" s="293" t="s">
        <v>287</v>
      </c>
      <c r="K507" s="294">
        <v>44938</v>
      </c>
      <c r="L507" s="294">
        <v>44938</v>
      </c>
      <c r="M507" s="293" t="s">
        <v>348</v>
      </c>
      <c r="N507" s="295">
        <v>6520.37</v>
      </c>
      <c r="O507" s="293" t="s">
        <v>287</v>
      </c>
      <c r="P507" s="293" t="s">
        <v>356</v>
      </c>
      <c r="Q507" s="293" t="s">
        <v>287</v>
      </c>
      <c r="R507" s="293" t="s">
        <v>418</v>
      </c>
      <c r="S507" s="293" t="s">
        <v>1029</v>
      </c>
      <c r="T507" s="293" t="s">
        <v>287</v>
      </c>
      <c r="U507" s="293" t="s">
        <v>1686</v>
      </c>
    </row>
    <row r="508" spans="1:21">
      <c r="A508" s="292" t="s">
        <v>287</v>
      </c>
      <c r="B508" s="293" t="s">
        <v>288</v>
      </c>
      <c r="C508" s="293" t="s">
        <v>1683</v>
      </c>
      <c r="D508" s="293" t="s">
        <v>2696</v>
      </c>
      <c r="E508" s="293" t="s">
        <v>410</v>
      </c>
      <c r="F508" s="293" t="s">
        <v>370</v>
      </c>
      <c r="G508" s="293" t="s">
        <v>293</v>
      </c>
      <c r="H508" s="293" t="s">
        <v>2697</v>
      </c>
      <c r="I508" s="293" t="s">
        <v>417</v>
      </c>
      <c r="J508" s="293" t="s">
        <v>287</v>
      </c>
      <c r="K508" s="294">
        <v>44938</v>
      </c>
      <c r="L508" s="294">
        <v>44938</v>
      </c>
      <c r="M508" s="293" t="s">
        <v>348</v>
      </c>
      <c r="N508" s="295">
        <v>6269.46</v>
      </c>
      <c r="O508" s="293" t="s">
        <v>287</v>
      </c>
      <c r="P508" s="293" t="s">
        <v>356</v>
      </c>
      <c r="Q508" s="293" t="s">
        <v>287</v>
      </c>
      <c r="R508" s="293" t="s">
        <v>418</v>
      </c>
      <c r="S508" s="293" t="s">
        <v>1029</v>
      </c>
      <c r="T508" s="293" t="s">
        <v>287</v>
      </c>
      <c r="U508" s="293" t="s">
        <v>1686</v>
      </c>
    </row>
    <row r="509" spans="1:21">
      <c r="A509" s="292" t="s">
        <v>287</v>
      </c>
      <c r="B509" s="293" t="s">
        <v>288</v>
      </c>
      <c r="C509" s="293" t="s">
        <v>1683</v>
      </c>
      <c r="D509" s="293" t="s">
        <v>2698</v>
      </c>
      <c r="E509" s="293" t="s">
        <v>410</v>
      </c>
      <c r="F509" s="293" t="s">
        <v>370</v>
      </c>
      <c r="G509" s="293" t="s">
        <v>293</v>
      </c>
      <c r="H509" s="293" t="s">
        <v>2699</v>
      </c>
      <c r="I509" s="293" t="s">
        <v>417</v>
      </c>
      <c r="J509" s="293" t="s">
        <v>287</v>
      </c>
      <c r="K509" s="294">
        <v>44938</v>
      </c>
      <c r="L509" s="294">
        <v>44938</v>
      </c>
      <c r="M509" s="293" t="s">
        <v>348</v>
      </c>
      <c r="N509" s="295">
        <v>2627.13</v>
      </c>
      <c r="O509" s="293" t="s">
        <v>287</v>
      </c>
      <c r="P509" s="293" t="s">
        <v>356</v>
      </c>
      <c r="Q509" s="293" t="s">
        <v>287</v>
      </c>
      <c r="R509" s="293" t="s">
        <v>418</v>
      </c>
      <c r="S509" s="293" t="s">
        <v>1029</v>
      </c>
      <c r="T509" s="293" t="s">
        <v>287</v>
      </c>
      <c r="U509" s="293" t="s">
        <v>1686</v>
      </c>
    </row>
    <row r="510" spans="1:21">
      <c r="A510" s="292" t="s">
        <v>287</v>
      </c>
      <c r="B510" s="293" t="s">
        <v>288</v>
      </c>
      <c r="C510" s="293" t="s">
        <v>1683</v>
      </c>
      <c r="D510" s="293" t="s">
        <v>2700</v>
      </c>
      <c r="E510" s="293" t="s">
        <v>410</v>
      </c>
      <c r="F510" s="293" t="s">
        <v>370</v>
      </c>
      <c r="G510" s="293" t="s">
        <v>293</v>
      </c>
      <c r="H510" s="293" t="s">
        <v>2701</v>
      </c>
      <c r="I510" s="293" t="s">
        <v>417</v>
      </c>
      <c r="J510" s="293" t="s">
        <v>287</v>
      </c>
      <c r="K510" s="294">
        <v>44938</v>
      </c>
      <c r="L510" s="294">
        <v>44938</v>
      </c>
      <c r="M510" s="293" t="s">
        <v>348</v>
      </c>
      <c r="N510" s="295">
        <v>7356.27</v>
      </c>
      <c r="O510" s="293" t="s">
        <v>287</v>
      </c>
      <c r="P510" s="293" t="s">
        <v>356</v>
      </c>
      <c r="Q510" s="293" t="s">
        <v>287</v>
      </c>
      <c r="R510" s="293" t="s">
        <v>418</v>
      </c>
      <c r="S510" s="293" t="s">
        <v>1029</v>
      </c>
      <c r="T510" s="293" t="s">
        <v>287</v>
      </c>
      <c r="U510" s="293" t="s">
        <v>1686</v>
      </c>
    </row>
    <row r="511" spans="1:21">
      <c r="A511" s="292" t="s">
        <v>287</v>
      </c>
      <c r="B511" s="293" t="s">
        <v>288</v>
      </c>
      <c r="C511" s="293" t="s">
        <v>1683</v>
      </c>
      <c r="D511" s="293" t="s">
        <v>2702</v>
      </c>
      <c r="E511" s="293" t="s">
        <v>410</v>
      </c>
      <c r="F511" s="293" t="s">
        <v>370</v>
      </c>
      <c r="G511" s="293" t="s">
        <v>293</v>
      </c>
      <c r="H511" s="293" t="s">
        <v>2703</v>
      </c>
      <c r="I511" s="293" t="s">
        <v>417</v>
      </c>
      <c r="J511" s="293" t="s">
        <v>287</v>
      </c>
      <c r="K511" s="294">
        <v>44938</v>
      </c>
      <c r="L511" s="294">
        <v>44938</v>
      </c>
      <c r="M511" s="293" t="s">
        <v>348</v>
      </c>
      <c r="N511" s="295">
        <v>9296.75</v>
      </c>
      <c r="O511" s="293" t="s">
        <v>287</v>
      </c>
      <c r="P511" s="293" t="s">
        <v>356</v>
      </c>
      <c r="Q511" s="293" t="s">
        <v>287</v>
      </c>
      <c r="R511" s="293" t="s">
        <v>418</v>
      </c>
      <c r="S511" s="293" t="s">
        <v>1029</v>
      </c>
      <c r="T511" s="293" t="s">
        <v>287</v>
      </c>
      <c r="U511" s="293" t="s">
        <v>1686</v>
      </c>
    </row>
    <row r="512" spans="1:21">
      <c r="A512" s="292" t="s">
        <v>287</v>
      </c>
      <c r="B512" s="293" t="s">
        <v>288</v>
      </c>
      <c r="C512" s="293" t="s">
        <v>1683</v>
      </c>
      <c r="D512" s="293" t="s">
        <v>2704</v>
      </c>
      <c r="E512" s="293" t="s">
        <v>410</v>
      </c>
      <c r="F512" s="293" t="s">
        <v>370</v>
      </c>
      <c r="G512" s="293" t="s">
        <v>293</v>
      </c>
      <c r="H512" s="293" t="s">
        <v>2705</v>
      </c>
      <c r="I512" s="293" t="s">
        <v>417</v>
      </c>
      <c r="J512" s="293" t="s">
        <v>287</v>
      </c>
      <c r="K512" s="294">
        <v>44938</v>
      </c>
      <c r="L512" s="294">
        <v>44938</v>
      </c>
      <c r="M512" s="293" t="s">
        <v>348</v>
      </c>
      <c r="N512" s="295">
        <v>25908.41</v>
      </c>
      <c r="O512" s="293" t="s">
        <v>287</v>
      </c>
      <c r="P512" s="293" t="s">
        <v>356</v>
      </c>
      <c r="Q512" s="293" t="s">
        <v>287</v>
      </c>
      <c r="R512" s="293" t="s">
        <v>418</v>
      </c>
      <c r="S512" s="293" t="s">
        <v>1029</v>
      </c>
      <c r="T512" s="293" t="s">
        <v>287</v>
      </c>
      <c r="U512" s="293" t="s">
        <v>1686</v>
      </c>
    </row>
    <row r="513" spans="1:21">
      <c r="A513" s="292" t="s">
        <v>287</v>
      </c>
      <c r="B513" s="293" t="s">
        <v>288</v>
      </c>
      <c r="C513" s="293" t="s">
        <v>1683</v>
      </c>
      <c r="D513" s="293" t="s">
        <v>2706</v>
      </c>
      <c r="E513" s="293" t="s">
        <v>410</v>
      </c>
      <c r="F513" s="293" t="s">
        <v>370</v>
      </c>
      <c r="G513" s="293" t="s">
        <v>293</v>
      </c>
      <c r="H513" s="293" t="s">
        <v>2707</v>
      </c>
      <c r="I513" s="293" t="s">
        <v>417</v>
      </c>
      <c r="J513" s="293" t="s">
        <v>287</v>
      </c>
      <c r="K513" s="294">
        <v>44938</v>
      </c>
      <c r="L513" s="294">
        <v>44938</v>
      </c>
      <c r="M513" s="293" t="s">
        <v>348</v>
      </c>
      <c r="N513" s="295">
        <v>14299.83</v>
      </c>
      <c r="O513" s="293" t="s">
        <v>287</v>
      </c>
      <c r="P513" s="293" t="s">
        <v>356</v>
      </c>
      <c r="Q513" s="293" t="s">
        <v>287</v>
      </c>
      <c r="R513" s="293" t="s">
        <v>418</v>
      </c>
      <c r="S513" s="293" t="s">
        <v>1029</v>
      </c>
      <c r="T513" s="293" t="s">
        <v>287</v>
      </c>
      <c r="U513" s="293" t="s">
        <v>1686</v>
      </c>
    </row>
    <row r="514" spans="1:21">
      <c r="A514" s="292" t="s">
        <v>287</v>
      </c>
      <c r="B514" s="293" t="s">
        <v>288</v>
      </c>
      <c r="C514" s="293" t="s">
        <v>1683</v>
      </c>
      <c r="D514" s="293" t="s">
        <v>2708</v>
      </c>
      <c r="E514" s="293" t="s">
        <v>410</v>
      </c>
      <c r="F514" s="293" t="s">
        <v>370</v>
      </c>
      <c r="G514" s="293" t="s">
        <v>293</v>
      </c>
      <c r="H514" s="293" t="s">
        <v>2709</v>
      </c>
      <c r="I514" s="293" t="s">
        <v>417</v>
      </c>
      <c r="J514" s="293" t="s">
        <v>287</v>
      </c>
      <c r="K514" s="294">
        <v>44938</v>
      </c>
      <c r="L514" s="294">
        <v>44938</v>
      </c>
      <c r="M514" s="293" t="s">
        <v>348</v>
      </c>
      <c r="N514" s="295">
        <v>36475.879999999997</v>
      </c>
      <c r="O514" s="293" t="s">
        <v>287</v>
      </c>
      <c r="P514" s="293" t="s">
        <v>356</v>
      </c>
      <c r="Q514" s="293" t="s">
        <v>287</v>
      </c>
      <c r="R514" s="293" t="s">
        <v>418</v>
      </c>
      <c r="S514" s="293" t="s">
        <v>1029</v>
      </c>
      <c r="T514" s="293" t="s">
        <v>287</v>
      </c>
      <c r="U514" s="293" t="s">
        <v>1686</v>
      </c>
    </row>
    <row r="515" spans="1:21">
      <c r="A515" s="292" t="s">
        <v>287</v>
      </c>
      <c r="B515" s="293" t="s">
        <v>288</v>
      </c>
      <c r="C515" s="293" t="s">
        <v>1683</v>
      </c>
      <c r="D515" s="293" t="s">
        <v>2710</v>
      </c>
      <c r="E515" s="293" t="s">
        <v>410</v>
      </c>
      <c r="F515" s="293" t="s">
        <v>370</v>
      </c>
      <c r="G515" s="293" t="s">
        <v>293</v>
      </c>
      <c r="H515" s="293" t="s">
        <v>2711</v>
      </c>
      <c r="I515" s="293" t="s">
        <v>417</v>
      </c>
      <c r="J515" s="293" t="s">
        <v>287</v>
      </c>
      <c r="K515" s="294">
        <v>44938</v>
      </c>
      <c r="L515" s="294">
        <v>44938</v>
      </c>
      <c r="M515" s="293" t="s">
        <v>348</v>
      </c>
      <c r="N515" s="295">
        <v>11305.71</v>
      </c>
      <c r="O515" s="293" t="s">
        <v>287</v>
      </c>
      <c r="P515" s="293" t="s">
        <v>356</v>
      </c>
      <c r="Q515" s="293" t="s">
        <v>287</v>
      </c>
      <c r="R515" s="293" t="s">
        <v>418</v>
      </c>
      <c r="S515" s="293" t="s">
        <v>1029</v>
      </c>
      <c r="T515" s="293" t="s">
        <v>287</v>
      </c>
      <c r="U515" s="293" t="s">
        <v>1686</v>
      </c>
    </row>
    <row r="516" spans="1:21">
      <c r="A516" s="292" t="s">
        <v>287</v>
      </c>
      <c r="B516" s="293" t="s">
        <v>288</v>
      </c>
      <c r="C516" s="293" t="s">
        <v>1683</v>
      </c>
      <c r="D516" s="293" t="s">
        <v>2712</v>
      </c>
      <c r="E516" s="293" t="s">
        <v>410</v>
      </c>
      <c r="F516" s="293" t="s">
        <v>370</v>
      </c>
      <c r="G516" s="293" t="s">
        <v>293</v>
      </c>
      <c r="H516" s="293" t="s">
        <v>2713</v>
      </c>
      <c r="I516" s="293" t="s">
        <v>417</v>
      </c>
      <c r="J516" s="293" t="s">
        <v>287</v>
      </c>
      <c r="K516" s="294">
        <v>44938</v>
      </c>
      <c r="L516" s="294">
        <v>44938</v>
      </c>
      <c r="M516" s="293" t="s">
        <v>348</v>
      </c>
      <c r="N516" s="295">
        <v>27026.799999999999</v>
      </c>
      <c r="O516" s="293" t="s">
        <v>287</v>
      </c>
      <c r="P516" s="293" t="s">
        <v>356</v>
      </c>
      <c r="Q516" s="293" t="s">
        <v>287</v>
      </c>
      <c r="R516" s="293" t="s">
        <v>418</v>
      </c>
      <c r="S516" s="293" t="s">
        <v>1029</v>
      </c>
      <c r="T516" s="293" t="s">
        <v>287</v>
      </c>
      <c r="U516" s="293" t="s">
        <v>1686</v>
      </c>
    </row>
    <row r="517" spans="1:21">
      <c r="A517" s="292" t="s">
        <v>287</v>
      </c>
      <c r="B517" s="293" t="s">
        <v>288</v>
      </c>
      <c r="C517" s="293" t="s">
        <v>2650</v>
      </c>
      <c r="D517" s="293" t="s">
        <v>2714</v>
      </c>
      <c r="E517" s="293" t="s">
        <v>410</v>
      </c>
      <c r="F517" s="293" t="s">
        <v>370</v>
      </c>
      <c r="G517" s="293" t="s">
        <v>293</v>
      </c>
      <c r="H517" s="293" t="s">
        <v>2715</v>
      </c>
      <c r="I517" s="293" t="s">
        <v>417</v>
      </c>
      <c r="J517" s="293" t="s">
        <v>287</v>
      </c>
      <c r="K517" s="294">
        <v>44929</v>
      </c>
      <c r="L517" s="294">
        <v>44929</v>
      </c>
      <c r="M517" s="293" t="s">
        <v>348</v>
      </c>
      <c r="N517" s="295">
        <v>27080.12</v>
      </c>
      <c r="O517" s="293" t="s">
        <v>287</v>
      </c>
      <c r="P517" s="293" t="s">
        <v>356</v>
      </c>
      <c r="Q517" s="293" t="s">
        <v>287</v>
      </c>
      <c r="R517" s="293" t="s">
        <v>468</v>
      </c>
      <c r="S517" s="293" t="s">
        <v>1029</v>
      </c>
      <c r="T517" s="293" t="s">
        <v>287</v>
      </c>
      <c r="U517" s="293" t="s">
        <v>2652</v>
      </c>
    </row>
    <row r="518" spans="1:21">
      <c r="A518" s="292" t="s">
        <v>287</v>
      </c>
      <c r="B518" s="293" t="s">
        <v>288</v>
      </c>
      <c r="C518" s="293" t="s">
        <v>1683</v>
      </c>
      <c r="D518" s="293" t="s">
        <v>2716</v>
      </c>
      <c r="E518" s="293" t="s">
        <v>410</v>
      </c>
      <c r="F518" s="293" t="s">
        <v>370</v>
      </c>
      <c r="G518" s="293" t="s">
        <v>293</v>
      </c>
      <c r="H518" s="293" t="s">
        <v>2717</v>
      </c>
      <c r="I518" s="293" t="s">
        <v>417</v>
      </c>
      <c r="J518" s="293" t="s">
        <v>287</v>
      </c>
      <c r="K518" s="294">
        <v>44938</v>
      </c>
      <c r="L518" s="294">
        <v>44938</v>
      </c>
      <c r="M518" s="293" t="s">
        <v>348</v>
      </c>
      <c r="N518" s="295">
        <v>872.2</v>
      </c>
      <c r="O518" s="293" t="s">
        <v>287</v>
      </c>
      <c r="P518" s="293" t="s">
        <v>356</v>
      </c>
      <c r="Q518" s="293" t="s">
        <v>287</v>
      </c>
      <c r="R518" s="293" t="s">
        <v>418</v>
      </c>
      <c r="S518" s="293" t="s">
        <v>1029</v>
      </c>
      <c r="T518" s="293" t="s">
        <v>287</v>
      </c>
      <c r="U518" s="293" t="s">
        <v>1686</v>
      </c>
    </row>
    <row r="519" spans="1:21">
      <c r="A519" s="292" t="s">
        <v>287</v>
      </c>
      <c r="B519" s="293" t="s">
        <v>288</v>
      </c>
      <c r="C519" s="293" t="s">
        <v>1683</v>
      </c>
      <c r="D519" s="293" t="s">
        <v>2718</v>
      </c>
      <c r="E519" s="293" t="s">
        <v>410</v>
      </c>
      <c r="F519" s="293" t="s">
        <v>370</v>
      </c>
      <c r="G519" s="293" t="s">
        <v>293</v>
      </c>
      <c r="H519" s="293" t="s">
        <v>2719</v>
      </c>
      <c r="I519" s="293" t="s">
        <v>417</v>
      </c>
      <c r="J519" s="293" t="s">
        <v>287</v>
      </c>
      <c r="K519" s="294">
        <v>44938</v>
      </c>
      <c r="L519" s="294">
        <v>44938</v>
      </c>
      <c r="M519" s="293" t="s">
        <v>348</v>
      </c>
      <c r="N519" s="295">
        <v>10853.48</v>
      </c>
      <c r="O519" s="293" t="s">
        <v>287</v>
      </c>
      <c r="P519" s="293" t="s">
        <v>356</v>
      </c>
      <c r="Q519" s="293" t="s">
        <v>287</v>
      </c>
      <c r="R519" s="293" t="s">
        <v>418</v>
      </c>
      <c r="S519" s="293" t="s">
        <v>1029</v>
      </c>
      <c r="T519" s="293" t="s">
        <v>287</v>
      </c>
      <c r="U519" s="293" t="s">
        <v>1686</v>
      </c>
    </row>
    <row r="520" spans="1:21">
      <c r="A520" s="292" t="s">
        <v>287</v>
      </c>
      <c r="B520" s="293" t="s">
        <v>288</v>
      </c>
      <c r="C520" s="293" t="s">
        <v>1683</v>
      </c>
      <c r="D520" s="293" t="s">
        <v>2720</v>
      </c>
      <c r="E520" s="293" t="s">
        <v>410</v>
      </c>
      <c r="F520" s="293" t="s">
        <v>370</v>
      </c>
      <c r="G520" s="293" t="s">
        <v>293</v>
      </c>
      <c r="H520" s="293" t="s">
        <v>2721</v>
      </c>
      <c r="I520" s="293" t="s">
        <v>417</v>
      </c>
      <c r="J520" s="293" t="s">
        <v>287</v>
      </c>
      <c r="K520" s="294">
        <v>44938</v>
      </c>
      <c r="L520" s="294">
        <v>44938</v>
      </c>
      <c r="M520" s="293" t="s">
        <v>348</v>
      </c>
      <c r="N520" s="295">
        <v>177.9</v>
      </c>
      <c r="O520" s="293" t="s">
        <v>287</v>
      </c>
      <c r="P520" s="293" t="s">
        <v>356</v>
      </c>
      <c r="Q520" s="293" t="s">
        <v>287</v>
      </c>
      <c r="R520" s="293" t="s">
        <v>418</v>
      </c>
      <c r="S520" s="293" t="s">
        <v>1029</v>
      </c>
      <c r="T520" s="293" t="s">
        <v>287</v>
      </c>
      <c r="U520" s="293" t="s">
        <v>1686</v>
      </c>
    </row>
    <row r="521" spans="1:21">
      <c r="A521" s="292" t="s">
        <v>287</v>
      </c>
      <c r="B521" s="293" t="s">
        <v>288</v>
      </c>
      <c r="C521" s="293" t="s">
        <v>1683</v>
      </c>
      <c r="D521" s="293" t="s">
        <v>2722</v>
      </c>
      <c r="E521" s="293" t="s">
        <v>410</v>
      </c>
      <c r="F521" s="293" t="s">
        <v>370</v>
      </c>
      <c r="G521" s="293" t="s">
        <v>293</v>
      </c>
      <c r="H521" s="293" t="s">
        <v>2723</v>
      </c>
      <c r="I521" s="293" t="s">
        <v>417</v>
      </c>
      <c r="J521" s="293" t="s">
        <v>287</v>
      </c>
      <c r="K521" s="294">
        <v>44938</v>
      </c>
      <c r="L521" s="294">
        <v>44938</v>
      </c>
      <c r="M521" s="293" t="s">
        <v>348</v>
      </c>
      <c r="N521" s="295">
        <v>19304.099999999999</v>
      </c>
      <c r="O521" s="293" t="s">
        <v>287</v>
      </c>
      <c r="P521" s="293" t="s">
        <v>356</v>
      </c>
      <c r="Q521" s="293" t="s">
        <v>287</v>
      </c>
      <c r="R521" s="293" t="s">
        <v>418</v>
      </c>
      <c r="S521" s="293" t="s">
        <v>1029</v>
      </c>
      <c r="T521" s="293" t="s">
        <v>287</v>
      </c>
      <c r="U521" s="293" t="s">
        <v>1686</v>
      </c>
    </row>
    <row r="522" spans="1:21">
      <c r="A522" s="292" t="s">
        <v>287</v>
      </c>
      <c r="B522" s="293" t="s">
        <v>288</v>
      </c>
      <c r="C522" s="293" t="s">
        <v>1683</v>
      </c>
      <c r="D522" s="293" t="s">
        <v>2724</v>
      </c>
      <c r="E522" s="293" t="s">
        <v>410</v>
      </c>
      <c r="F522" s="293" t="s">
        <v>370</v>
      </c>
      <c r="G522" s="293" t="s">
        <v>293</v>
      </c>
      <c r="H522" s="293" t="s">
        <v>2725</v>
      </c>
      <c r="I522" s="293" t="s">
        <v>417</v>
      </c>
      <c r="J522" s="293" t="s">
        <v>287</v>
      </c>
      <c r="K522" s="294">
        <v>44938</v>
      </c>
      <c r="L522" s="294">
        <v>44938</v>
      </c>
      <c r="M522" s="293" t="s">
        <v>348</v>
      </c>
      <c r="N522" s="295">
        <v>2617.4</v>
      </c>
      <c r="O522" s="293" t="s">
        <v>287</v>
      </c>
      <c r="P522" s="293" t="s">
        <v>356</v>
      </c>
      <c r="Q522" s="293" t="s">
        <v>287</v>
      </c>
      <c r="R522" s="293" t="s">
        <v>418</v>
      </c>
      <c r="S522" s="293" t="s">
        <v>1029</v>
      </c>
      <c r="T522" s="293" t="s">
        <v>287</v>
      </c>
      <c r="U522" s="293" t="s">
        <v>1686</v>
      </c>
    </row>
    <row r="523" spans="1:21">
      <c r="A523" s="292" t="s">
        <v>287</v>
      </c>
      <c r="B523" s="293" t="s">
        <v>288</v>
      </c>
      <c r="C523" s="293" t="s">
        <v>1683</v>
      </c>
      <c r="D523" s="293" t="s">
        <v>2726</v>
      </c>
      <c r="E523" s="293" t="s">
        <v>410</v>
      </c>
      <c r="F523" s="293" t="s">
        <v>370</v>
      </c>
      <c r="G523" s="293" t="s">
        <v>293</v>
      </c>
      <c r="H523" s="293" t="s">
        <v>2727</v>
      </c>
      <c r="I523" s="293" t="s">
        <v>417</v>
      </c>
      <c r="J523" s="293" t="s">
        <v>287</v>
      </c>
      <c r="K523" s="294">
        <v>44938</v>
      </c>
      <c r="L523" s="294">
        <v>44938</v>
      </c>
      <c r="M523" s="293" t="s">
        <v>348</v>
      </c>
      <c r="N523" s="295">
        <v>3394.72</v>
      </c>
      <c r="O523" s="293" t="s">
        <v>287</v>
      </c>
      <c r="P523" s="293" t="s">
        <v>356</v>
      </c>
      <c r="Q523" s="293" t="s">
        <v>287</v>
      </c>
      <c r="R523" s="293" t="s">
        <v>418</v>
      </c>
      <c r="S523" s="293" t="s">
        <v>1029</v>
      </c>
      <c r="T523" s="293" t="s">
        <v>287</v>
      </c>
      <c r="U523" s="293" t="s">
        <v>1686</v>
      </c>
    </row>
    <row r="524" spans="1:21">
      <c r="A524" s="292" t="s">
        <v>287</v>
      </c>
      <c r="B524" s="293" t="s">
        <v>288</v>
      </c>
      <c r="C524" s="293" t="s">
        <v>1683</v>
      </c>
      <c r="D524" s="293" t="s">
        <v>2728</v>
      </c>
      <c r="E524" s="293" t="s">
        <v>410</v>
      </c>
      <c r="F524" s="293" t="s">
        <v>370</v>
      </c>
      <c r="G524" s="293" t="s">
        <v>293</v>
      </c>
      <c r="H524" s="293" t="s">
        <v>2729</v>
      </c>
      <c r="I524" s="293" t="s">
        <v>417</v>
      </c>
      <c r="J524" s="293" t="s">
        <v>287</v>
      </c>
      <c r="K524" s="294">
        <v>44938</v>
      </c>
      <c r="L524" s="294">
        <v>44938</v>
      </c>
      <c r="M524" s="293" t="s">
        <v>348</v>
      </c>
      <c r="N524" s="295">
        <v>10887.9</v>
      </c>
      <c r="O524" s="293" t="s">
        <v>287</v>
      </c>
      <c r="P524" s="293" t="s">
        <v>356</v>
      </c>
      <c r="Q524" s="293" t="s">
        <v>287</v>
      </c>
      <c r="R524" s="293" t="s">
        <v>418</v>
      </c>
      <c r="S524" s="293" t="s">
        <v>1029</v>
      </c>
      <c r="T524" s="293" t="s">
        <v>287</v>
      </c>
      <c r="U524" s="293" t="s">
        <v>1686</v>
      </c>
    </row>
    <row r="525" spans="1:21">
      <c r="A525" s="292" t="s">
        <v>287</v>
      </c>
      <c r="B525" s="293" t="s">
        <v>288</v>
      </c>
      <c r="C525" s="293" t="s">
        <v>1683</v>
      </c>
      <c r="D525" s="293" t="s">
        <v>2730</v>
      </c>
      <c r="E525" s="293" t="s">
        <v>410</v>
      </c>
      <c r="F525" s="293" t="s">
        <v>370</v>
      </c>
      <c r="G525" s="293" t="s">
        <v>293</v>
      </c>
      <c r="H525" s="293" t="s">
        <v>2731</v>
      </c>
      <c r="I525" s="293" t="s">
        <v>417</v>
      </c>
      <c r="J525" s="293" t="s">
        <v>287</v>
      </c>
      <c r="K525" s="294">
        <v>44938</v>
      </c>
      <c r="L525" s="294">
        <v>44938</v>
      </c>
      <c r="M525" s="293" t="s">
        <v>348</v>
      </c>
      <c r="N525" s="295">
        <v>9546.7800000000007</v>
      </c>
      <c r="O525" s="293" t="s">
        <v>287</v>
      </c>
      <c r="P525" s="293" t="s">
        <v>356</v>
      </c>
      <c r="Q525" s="293" t="s">
        <v>287</v>
      </c>
      <c r="R525" s="293" t="s">
        <v>418</v>
      </c>
      <c r="S525" s="293" t="s">
        <v>1029</v>
      </c>
      <c r="T525" s="293" t="s">
        <v>287</v>
      </c>
      <c r="U525" s="293" t="s">
        <v>1686</v>
      </c>
    </row>
    <row r="526" spans="1:21">
      <c r="A526" s="292" t="s">
        <v>287</v>
      </c>
      <c r="B526" s="293" t="s">
        <v>288</v>
      </c>
      <c r="C526" s="293" t="s">
        <v>1683</v>
      </c>
      <c r="D526" s="293" t="s">
        <v>2732</v>
      </c>
      <c r="E526" s="293" t="s">
        <v>410</v>
      </c>
      <c r="F526" s="293" t="s">
        <v>370</v>
      </c>
      <c r="G526" s="293" t="s">
        <v>293</v>
      </c>
      <c r="H526" s="293" t="s">
        <v>2733</v>
      </c>
      <c r="I526" s="293" t="s">
        <v>417</v>
      </c>
      <c r="J526" s="293" t="s">
        <v>287</v>
      </c>
      <c r="K526" s="294">
        <v>44938</v>
      </c>
      <c r="L526" s="294">
        <v>44938</v>
      </c>
      <c r="M526" s="293" t="s">
        <v>348</v>
      </c>
      <c r="N526" s="295">
        <v>3929.28</v>
      </c>
      <c r="O526" s="293" t="s">
        <v>287</v>
      </c>
      <c r="P526" s="293" t="s">
        <v>356</v>
      </c>
      <c r="Q526" s="293" t="s">
        <v>287</v>
      </c>
      <c r="R526" s="293" t="s">
        <v>418</v>
      </c>
      <c r="S526" s="293" t="s">
        <v>1029</v>
      </c>
      <c r="T526" s="293" t="s">
        <v>287</v>
      </c>
      <c r="U526" s="293" t="s">
        <v>1686</v>
      </c>
    </row>
    <row r="527" spans="1:21">
      <c r="A527" s="292" t="s">
        <v>287</v>
      </c>
      <c r="B527" s="293" t="s">
        <v>288</v>
      </c>
      <c r="C527" s="293" t="s">
        <v>1683</v>
      </c>
      <c r="D527" s="293" t="s">
        <v>2734</v>
      </c>
      <c r="E527" s="293" t="s">
        <v>410</v>
      </c>
      <c r="F527" s="293" t="s">
        <v>370</v>
      </c>
      <c r="G527" s="293" t="s">
        <v>293</v>
      </c>
      <c r="H527" s="293" t="s">
        <v>2735</v>
      </c>
      <c r="I527" s="293" t="s">
        <v>417</v>
      </c>
      <c r="J527" s="293" t="s">
        <v>287</v>
      </c>
      <c r="K527" s="294">
        <v>44938</v>
      </c>
      <c r="L527" s="294">
        <v>44938</v>
      </c>
      <c r="M527" s="293" t="s">
        <v>348</v>
      </c>
      <c r="N527" s="295">
        <v>3561.31</v>
      </c>
      <c r="O527" s="293" t="s">
        <v>287</v>
      </c>
      <c r="P527" s="293" t="s">
        <v>356</v>
      </c>
      <c r="Q527" s="293" t="s">
        <v>287</v>
      </c>
      <c r="R527" s="293" t="s">
        <v>418</v>
      </c>
      <c r="S527" s="293" t="s">
        <v>1029</v>
      </c>
      <c r="T527" s="293" t="s">
        <v>287</v>
      </c>
      <c r="U527" s="293" t="s">
        <v>1686</v>
      </c>
    </row>
    <row r="528" spans="1:21">
      <c r="A528" s="292" t="s">
        <v>287</v>
      </c>
      <c r="B528" s="293" t="s">
        <v>288</v>
      </c>
      <c r="C528" s="293" t="s">
        <v>1683</v>
      </c>
      <c r="D528" s="293" t="s">
        <v>2736</v>
      </c>
      <c r="E528" s="293" t="s">
        <v>410</v>
      </c>
      <c r="F528" s="293" t="s">
        <v>370</v>
      </c>
      <c r="G528" s="293" t="s">
        <v>293</v>
      </c>
      <c r="H528" s="293" t="s">
        <v>2737</v>
      </c>
      <c r="I528" s="293" t="s">
        <v>417</v>
      </c>
      <c r="J528" s="293" t="s">
        <v>287</v>
      </c>
      <c r="K528" s="294">
        <v>44938</v>
      </c>
      <c r="L528" s="294">
        <v>44938</v>
      </c>
      <c r="M528" s="293" t="s">
        <v>348</v>
      </c>
      <c r="N528" s="295">
        <v>14791.71</v>
      </c>
      <c r="O528" s="293" t="s">
        <v>287</v>
      </c>
      <c r="P528" s="293" t="s">
        <v>356</v>
      </c>
      <c r="Q528" s="293" t="s">
        <v>287</v>
      </c>
      <c r="R528" s="293" t="s">
        <v>418</v>
      </c>
      <c r="S528" s="293" t="s">
        <v>1029</v>
      </c>
      <c r="T528" s="293" t="s">
        <v>287</v>
      </c>
      <c r="U528" s="293" t="s">
        <v>1686</v>
      </c>
    </row>
    <row r="529" spans="1:21">
      <c r="A529" s="292" t="s">
        <v>287</v>
      </c>
      <c r="B529" s="293" t="s">
        <v>288</v>
      </c>
      <c r="C529" s="293" t="s">
        <v>1683</v>
      </c>
      <c r="D529" s="293" t="s">
        <v>2738</v>
      </c>
      <c r="E529" s="293" t="s">
        <v>410</v>
      </c>
      <c r="F529" s="293" t="s">
        <v>370</v>
      </c>
      <c r="G529" s="293" t="s">
        <v>293</v>
      </c>
      <c r="H529" s="293" t="s">
        <v>2739</v>
      </c>
      <c r="I529" s="293" t="s">
        <v>417</v>
      </c>
      <c r="J529" s="293" t="s">
        <v>287</v>
      </c>
      <c r="K529" s="294">
        <v>44938</v>
      </c>
      <c r="L529" s="294">
        <v>44938</v>
      </c>
      <c r="M529" s="293" t="s">
        <v>348</v>
      </c>
      <c r="N529" s="295">
        <v>8240.5</v>
      </c>
      <c r="O529" s="293" t="s">
        <v>287</v>
      </c>
      <c r="P529" s="293" t="s">
        <v>356</v>
      </c>
      <c r="Q529" s="293" t="s">
        <v>287</v>
      </c>
      <c r="R529" s="293" t="s">
        <v>418</v>
      </c>
      <c r="S529" s="293" t="s">
        <v>1029</v>
      </c>
      <c r="T529" s="293" t="s">
        <v>287</v>
      </c>
      <c r="U529" s="293" t="s">
        <v>1686</v>
      </c>
    </row>
    <row r="530" spans="1:21">
      <c r="A530" s="292" t="s">
        <v>287</v>
      </c>
      <c r="B530" s="293" t="s">
        <v>288</v>
      </c>
      <c r="C530" s="293" t="s">
        <v>1683</v>
      </c>
      <c r="D530" s="293" t="s">
        <v>2740</v>
      </c>
      <c r="E530" s="293" t="s">
        <v>410</v>
      </c>
      <c r="F530" s="293" t="s">
        <v>370</v>
      </c>
      <c r="G530" s="293" t="s">
        <v>293</v>
      </c>
      <c r="H530" s="293" t="s">
        <v>2741</v>
      </c>
      <c r="I530" s="293" t="s">
        <v>417</v>
      </c>
      <c r="J530" s="293" t="s">
        <v>287</v>
      </c>
      <c r="K530" s="294">
        <v>44938</v>
      </c>
      <c r="L530" s="294">
        <v>44938</v>
      </c>
      <c r="M530" s="293" t="s">
        <v>348</v>
      </c>
      <c r="N530" s="295">
        <v>14707.85</v>
      </c>
      <c r="O530" s="293" t="s">
        <v>287</v>
      </c>
      <c r="P530" s="293" t="s">
        <v>356</v>
      </c>
      <c r="Q530" s="293" t="s">
        <v>287</v>
      </c>
      <c r="R530" s="293" t="s">
        <v>418</v>
      </c>
      <c r="S530" s="293" t="s">
        <v>1029</v>
      </c>
      <c r="T530" s="293" t="s">
        <v>287</v>
      </c>
      <c r="U530" s="293" t="s">
        <v>1686</v>
      </c>
    </row>
    <row r="531" spans="1:21">
      <c r="A531" s="292" t="s">
        <v>287</v>
      </c>
      <c r="B531" s="293" t="s">
        <v>288</v>
      </c>
      <c r="C531" s="293" t="s">
        <v>1683</v>
      </c>
      <c r="D531" s="293" t="s">
        <v>2742</v>
      </c>
      <c r="E531" s="293" t="s">
        <v>410</v>
      </c>
      <c r="F531" s="293" t="s">
        <v>370</v>
      </c>
      <c r="G531" s="293" t="s">
        <v>293</v>
      </c>
      <c r="H531" s="293" t="s">
        <v>2743</v>
      </c>
      <c r="I531" s="293" t="s">
        <v>417</v>
      </c>
      <c r="J531" s="293" t="s">
        <v>287</v>
      </c>
      <c r="K531" s="294">
        <v>44938</v>
      </c>
      <c r="L531" s="294">
        <v>44938</v>
      </c>
      <c r="M531" s="293" t="s">
        <v>348</v>
      </c>
      <c r="N531" s="295">
        <v>9240.39</v>
      </c>
      <c r="O531" s="293" t="s">
        <v>287</v>
      </c>
      <c r="P531" s="293" t="s">
        <v>356</v>
      </c>
      <c r="Q531" s="293" t="s">
        <v>287</v>
      </c>
      <c r="R531" s="293" t="s">
        <v>418</v>
      </c>
      <c r="S531" s="293" t="s">
        <v>1029</v>
      </c>
      <c r="T531" s="293" t="s">
        <v>287</v>
      </c>
      <c r="U531" s="293" t="s">
        <v>1686</v>
      </c>
    </row>
    <row r="532" spans="1:21">
      <c r="A532" s="292" t="s">
        <v>287</v>
      </c>
      <c r="B532" s="293" t="s">
        <v>288</v>
      </c>
      <c r="C532" s="293" t="s">
        <v>1683</v>
      </c>
      <c r="D532" s="293" t="s">
        <v>2744</v>
      </c>
      <c r="E532" s="293" t="s">
        <v>410</v>
      </c>
      <c r="F532" s="293" t="s">
        <v>370</v>
      </c>
      <c r="G532" s="293" t="s">
        <v>293</v>
      </c>
      <c r="H532" s="293" t="s">
        <v>2745</v>
      </c>
      <c r="I532" s="293" t="s">
        <v>417</v>
      </c>
      <c r="J532" s="293" t="s">
        <v>287</v>
      </c>
      <c r="K532" s="294">
        <v>44938</v>
      </c>
      <c r="L532" s="294">
        <v>44938</v>
      </c>
      <c r="M532" s="293" t="s">
        <v>348</v>
      </c>
      <c r="N532" s="295">
        <v>13500.21</v>
      </c>
      <c r="O532" s="293" t="s">
        <v>287</v>
      </c>
      <c r="P532" s="293" t="s">
        <v>356</v>
      </c>
      <c r="Q532" s="293" t="s">
        <v>287</v>
      </c>
      <c r="R532" s="293" t="s">
        <v>418</v>
      </c>
      <c r="S532" s="293" t="s">
        <v>1029</v>
      </c>
      <c r="T532" s="293" t="s">
        <v>287</v>
      </c>
      <c r="U532" s="293" t="s">
        <v>1686</v>
      </c>
    </row>
    <row r="533" spans="1:21">
      <c r="A533" s="292" t="s">
        <v>287</v>
      </c>
      <c r="B533" s="293" t="s">
        <v>288</v>
      </c>
      <c r="C533" s="293" t="s">
        <v>1683</v>
      </c>
      <c r="D533" s="293" t="s">
        <v>2746</v>
      </c>
      <c r="E533" s="293" t="s">
        <v>410</v>
      </c>
      <c r="F533" s="293" t="s">
        <v>370</v>
      </c>
      <c r="G533" s="293" t="s">
        <v>293</v>
      </c>
      <c r="H533" s="293" t="s">
        <v>2747</v>
      </c>
      <c r="I533" s="293" t="s">
        <v>417</v>
      </c>
      <c r="J533" s="293" t="s">
        <v>287</v>
      </c>
      <c r="K533" s="294">
        <v>44938</v>
      </c>
      <c r="L533" s="294">
        <v>44938</v>
      </c>
      <c r="M533" s="293" t="s">
        <v>348</v>
      </c>
      <c r="N533" s="295">
        <v>2912.72</v>
      </c>
      <c r="O533" s="293" t="s">
        <v>287</v>
      </c>
      <c r="P533" s="293" t="s">
        <v>356</v>
      </c>
      <c r="Q533" s="293" t="s">
        <v>287</v>
      </c>
      <c r="R533" s="293" t="s">
        <v>418</v>
      </c>
      <c r="S533" s="293" t="s">
        <v>1029</v>
      </c>
      <c r="T533" s="293" t="s">
        <v>287</v>
      </c>
      <c r="U533" s="293" t="s">
        <v>1686</v>
      </c>
    </row>
    <row r="534" spans="1:21">
      <c r="A534" s="292" t="s">
        <v>287</v>
      </c>
      <c r="B534" s="293" t="s">
        <v>288</v>
      </c>
      <c r="C534" s="293" t="s">
        <v>1683</v>
      </c>
      <c r="D534" s="293" t="s">
        <v>2748</v>
      </c>
      <c r="E534" s="293" t="s">
        <v>410</v>
      </c>
      <c r="F534" s="293" t="s">
        <v>370</v>
      </c>
      <c r="G534" s="293" t="s">
        <v>293</v>
      </c>
      <c r="H534" s="293" t="s">
        <v>2749</v>
      </c>
      <c r="I534" s="293" t="s">
        <v>417</v>
      </c>
      <c r="J534" s="293" t="s">
        <v>287</v>
      </c>
      <c r="K534" s="294">
        <v>44938</v>
      </c>
      <c r="L534" s="294">
        <v>44938</v>
      </c>
      <c r="M534" s="293" t="s">
        <v>348</v>
      </c>
      <c r="N534" s="295">
        <v>1777.61</v>
      </c>
      <c r="O534" s="293" t="s">
        <v>287</v>
      </c>
      <c r="P534" s="293" t="s">
        <v>356</v>
      </c>
      <c r="Q534" s="293" t="s">
        <v>287</v>
      </c>
      <c r="R534" s="293" t="s">
        <v>418</v>
      </c>
      <c r="S534" s="293" t="s">
        <v>1029</v>
      </c>
      <c r="T534" s="293" t="s">
        <v>287</v>
      </c>
      <c r="U534" s="293" t="s">
        <v>1686</v>
      </c>
    </row>
    <row r="535" spans="1:21">
      <c r="A535" s="292" t="s">
        <v>287</v>
      </c>
      <c r="B535" s="293" t="s">
        <v>288</v>
      </c>
      <c r="C535" s="293" t="s">
        <v>1683</v>
      </c>
      <c r="D535" s="293" t="s">
        <v>2750</v>
      </c>
      <c r="E535" s="293" t="s">
        <v>410</v>
      </c>
      <c r="F535" s="293" t="s">
        <v>370</v>
      </c>
      <c r="G535" s="293" t="s">
        <v>293</v>
      </c>
      <c r="H535" s="293" t="s">
        <v>2751</v>
      </c>
      <c r="I535" s="293" t="s">
        <v>417</v>
      </c>
      <c r="J535" s="293" t="s">
        <v>287</v>
      </c>
      <c r="K535" s="294">
        <v>44938</v>
      </c>
      <c r="L535" s="294">
        <v>44938</v>
      </c>
      <c r="M535" s="293" t="s">
        <v>348</v>
      </c>
      <c r="N535" s="295">
        <v>6352.34</v>
      </c>
      <c r="O535" s="293" t="s">
        <v>287</v>
      </c>
      <c r="P535" s="293" t="s">
        <v>356</v>
      </c>
      <c r="Q535" s="293" t="s">
        <v>287</v>
      </c>
      <c r="R535" s="293" t="s">
        <v>418</v>
      </c>
      <c r="S535" s="293" t="s">
        <v>1029</v>
      </c>
      <c r="T535" s="293" t="s">
        <v>287</v>
      </c>
      <c r="U535" s="293" t="s">
        <v>1686</v>
      </c>
    </row>
    <row r="536" spans="1:21">
      <c r="A536" s="292" t="s">
        <v>287</v>
      </c>
      <c r="B536" s="293" t="s">
        <v>288</v>
      </c>
      <c r="C536" s="293" t="s">
        <v>1683</v>
      </c>
      <c r="D536" s="293" t="s">
        <v>2752</v>
      </c>
      <c r="E536" s="293" t="s">
        <v>410</v>
      </c>
      <c r="F536" s="293" t="s">
        <v>370</v>
      </c>
      <c r="G536" s="293" t="s">
        <v>293</v>
      </c>
      <c r="H536" s="293" t="s">
        <v>2753</v>
      </c>
      <c r="I536" s="293" t="s">
        <v>417</v>
      </c>
      <c r="J536" s="293" t="s">
        <v>287</v>
      </c>
      <c r="K536" s="294">
        <v>44938</v>
      </c>
      <c r="L536" s="294">
        <v>44938</v>
      </c>
      <c r="M536" s="293" t="s">
        <v>348</v>
      </c>
      <c r="N536" s="295">
        <v>12599.96</v>
      </c>
      <c r="O536" s="293" t="s">
        <v>287</v>
      </c>
      <c r="P536" s="293" t="s">
        <v>356</v>
      </c>
      <c r="Q536" s="293" t="s">
        <v>287</v>
      </c>
      <c r="R536" s="293" t="s">
        <v>418</v>
      </c>
      <c r="S536" s="293" t="s">
        <v>1029</v>
      </c>
      <c r="T536" s="293" t="s">
        <v>287</v>
      </c>
      <c r="U536" s="293" t="s">
        <v>1686</v>
      </c>
    </row>
    <row r="537" spans="1:21">
      <c r="A537" s="292" t="s">
        <v>287</v>
      </c>
      <c r="B537" s="293" t="s">
        <v>288</v>
      </c>
      <c r="C537" s="293" t="s">
        <v>1683</v>
      </c>
      <c r="D537" s="293" t="s">
        <v>2754</v>
      </c>
      <c r="E537" s="293" t="s">
        <v>410</v>
      </c>
      <c r="F537" s="293" t="s">
        <v>370</v>
      </c>
      <c r="G537" s="293" t="s">
        <v>293</v>
      </c>
      <c r="H537" s="293" t="s">
        <v>2755</v>
      </c>
      <c r="I537" s="293" t="s">
        <v>417</v>
      </c>
      <c r="J537" s="293" t="s">
        <v>287</v>
      </c>
      <c r="K537" s="294">
        <v>44938</v>
      </c>
      <c r="L537" s="294">
        <v>44938</v>
      </c>
      <c r="M537" s="293" t="s">
        <v>348</v>
      </c>
      <c r="N537" s="295">
        <v>25505.02</v>
      </c>
      <c r="O537" s="293" t="s">
        <v>287</v>
      </c>
      <c r="P537" s="293" t="s">
        <v>356</v>
      </c>
      <c r="Q537" s="293" t="s">
        <v>287</v>
      </c>
      <c r="R537" s="293" t="s">
        <v>418</v>
      </c>
      <c r="S537" s="293" t="s">
        <v>1029</v>
      </c>
      <c r="T537" s="293" t="s">
        <v>287</v>
      </c>
      <c r="U537" s="293" t="s">
        <v>1686</v>
      </c>
    </row>
    <row r="538" spans="1:21">
      <c r="A538" s="292" t="s">
        <v>287</v>
      </c>
      <c r="B538" s="293" t="s">
        <v>288</v>
      </c>
      <c r="C538" s="293" t="s">
        <v>1683</v>
      </c>
      <c r="D538" s="293" t="s">
        <v>2756</v>
      </c>
      <c r="E538" s="293" t="s">
        <v>410</v>
      </c>
      <c r="F538" s="293" t="s">
        <v>370</v>
      </c>
      <c r="G538" s="293" t="s">
        <v>293</v>
      </c>
      <c r="H538" s="293" t="s">
        <v>2757</v>
      </c>
      <c r="I538" s="293" t="s">
        <v>417</v>
      </c>
      <c r="J538" s="293" t="s">
        <v>287</v>
      </c>
      <c r="K538" s="294">
        <v>44938</v>
      </c>
      <c r="L538" s="294">
        <v>44938</v>
      </c>
      <c r="M538" s="293" t="s">
        <v>348</v>
      </c>
      <c r="N538" s="295">
        <v>5316.99</v>
      </c>
      <c r="O538" s="293" t="s">
        <v>287</v>
      </c>
      <c r="P538" s="293" t="s">
        <v>356</v>
      </c>
      <c r="Q538" s="293" t="s">
        <v>287</v>
      </c>
      <c r="R538" s="293" t="s">
        <v>418</v>
      </c>
      <c r="S538" s="293" t="s">
        <v>1029</v>
      </c>
      <c r="T538" s="293" t="s">
        <v>287</v>
      </c>
      <c r="U538" s="293" t="s">
        <v>1686</v>
      </c>
    </row>
    <row r="539" spans="1:21">
      <c r="A539" s="292" t="s">
        <v>287</v>
      </c>
      <c r="B539" s="293" t="s">
        <v>288</v>
      </c>
      <c r="C539" s="293" t="s">
        <v>1683</v>
      </c>
      <c r="D539" s="293" t="s">
        <v>2758</v>
      </c>
      <c r="E539" s="293" t="s">
        <v>410</v>
      </c>
      <c r="F539" s="293" t="s">
        <v>370</v>
      </c>
      <c r="G539" s="293" t="s">
        <v>293</v>
      </c>
      <c r="H539" s="293" t="s">
        <v>2759</v>
      </c>
      <c r="I539" s="293" t="s">
        <v>417</v>
      </c>
      <c r="J539" s="293" t="s">
        <v>287</v>
      </c>
      <c r="K539" s="294">
        <v>44938</v>
      </c>
      <c r="L539" s="294">
        <v>44938</v>
      </c>
      <c r="M539" s="293" t="s">
        <v>348</v>
      </c>
      <c r="N539" s="295">
        <v>1940.77</v>
      </c>
      <c r="O539" s="293" t="s">
        <v>287</v>
      </c>
      <c r="P539" s="293" t="s">
        <v>356</v>
      </c>
      <c r="Q539" s="293" t="s">
        <v>287</v>
      </c>
      <c r="R539" s="293" t="s">
        <v>418</v>
      </c>
      <c r="S539" s="293" t="s">
        <v>1029</v>
      </c>
      <c r="T539" s="293" t="s">
        <v>287</v>
      </c>
      <c r="U539" s="293" t="s">
        <v>1686</v>
      </c>
    </row>
    <row r="540" spans="1:21">
      <c r="A540" s="292" t="s">
        <v>287</v>
      </c>
      <c r="B540" s="293" t="s">
        <v>288</v>
      </c>
      <c r="C540" s="293" t="s">
        <v>1683</v>
      </c>
      <c r="D540" s="293" t="s">
        <v>2760</v>
      </c>
      <c r="E540" s="293" t="s">
        <v>410</v>
      </c>
      <c r="F540" s="293" t="s">
        <v>370</v>
      </c>
      <c r="G540" s="293" t="s">
        <v>293</v>
      </c>
      <c r="H540" s="293" t="s">
        <v>2761</v>
      </c>
      <c r="I540" s="293" t="s">
        <v>417</v>
      </c>
      <c r="J540" s="293" t="s">
        <v>287</v>
      </c>
      <c r="K540" s="294">
        <v>44938</v>
      </c>
      <c r="L540" s="294">
        <v>44938</v>
      </c>
      <c r="M540" s="293" t="s">
        <v>348</v>
      </c>
      <c r="N540" s="295">
        <v>5450.72</v>
      </c>
      <c r="O540" s="293" t="s">
        <v>287</v>
      </c>
      <c r="P540" s="293" t="s">
        <v>356</v>
      </c>
      <c r="Q540" s="293" t="s">
        <v>287</v>
      </c>
      <c r="R540" s="293" t="s">
        <v>418</v>
      </c>
      <c r="S540" s="293" t="s">
        <v>1029</v>
      </c>
      <c r="T540" s="293" t="s">
        <v>287</v>
      </c>
      <c r="U540" s="293" t="s">
        <v>1686</v>
      </c>
    </row>
    <row r="541" spans="1:21">
      <c r="A541" s="292" t="s">
        <v>287</v>
      </c>
      <c r="B541" s="293" t="s">
        <v>288</v>
      </c>
      <c r="C541" s="293" t="s">
        <v>1683</v>
      </c>
      <c r="D541" s="293" t="s">
        <v>2762</v>
      </c>
      <c r="E541" s="293" t="s">
        <v>410</v>
      </c>
      <c r="F541" s="293" t="s">
        <v>370</v>
      </c>
      <c r="G541" s="293" t="s">
        <v>293</v>
      </c>
      <c r="H541" s="293" t="s">
        <v>2763</v>
      </c>
      <c r="I541" s="293" t="s">
        <v>417</v>
      </c>
      <c r="J541" s="293" t="s">
        <v>287</v>
      </c>
      <c r="K541" s="294">
        <v>44938</v>
      </c>
      <c r="L541" s="294">
        <v>44938</v>
      </c>
      <c r="M541" s="293" t="s">
        <v>348</v>
      </c>
      <c r="N541" s="295">
        <v>13805.33</v>
      </c>
      <c r="O541" s="293" t="s">
        <v>287</v>
      </c>
      <c r="P541" s="293" t="s">
        <v>356</v>
      </c>
      <c r="Q541" s="293" t="s">
        <v>287</v>
      </c>
      <c r="R541" s="293" t="s">
        <v>418</v>
      </c>
      <c r="S541" s="293" t="s">
        <v>1029</v>
      </c>
      <c r="T541" s="293" t="s">
        <v>287</v>
      </c>
      <c r="U541" s="293" t="s">
        <v>1686</v>
      </c>
    </row>
    <row r="542" spans="1:21">
      <c r="A542" s="292" t="s">
        <v>287</v>
      </c>
      <c r="B542" s="293" t="s">
        <v>288</v>
      </c>
      <c r="C542" s="293" t="s">
        <v>1683</v>
      </c>
      <c r="D542" s="293" t="s">
        <v>2764</v>
      </c>
      <c r="E542" s="293" t="s">
        <v>410</v>
      </c>
      <c r="F542" s="293" t="s">
        <v>370</v>
      </c>
      <c r="G542" s="293" t="s">
        <v>293</v>
      </c>
      <c r="H542" s="293" t="s">
        <v>2765</v>
      </c>
      <c r="I542" s="293" t="s">
        <v>417</v>
      </c>
      <c r="J542" s="293" t="s">
        <v>287</v>
      </c>
      <c r="K542" s="294">
        <v>44938</v>
      </c>
      <c r="L542" s="294">
        <v>44938</v>
      </c>
      <c r="M542" s="293" t="s">
        <v>348</v>
      </c>
      <c r="N542" s="295">
        <v>4208.49</v>
      </c>
      <c r="O542" s="293" t="s">
        <v>287</v>
      </c>
      <c r="P542" s="293" t="s">
        <v>356</v>
      </c>
      <c r="Q542" s="293" t="s">
        <v>287</v>
      </c>
      <c r="R542" s="293" t="s">
        <v>418</v>
      </c>
      <c r="S542" s="293" t="s">
        <v>1029</v>
      </c>
      <c r="T542" s="293" t="s">
        <v>287</v>
      </c>
      <c r="U542" s="293" t="s">
        <v>1686</v>
      </c>
    </row>
    <row r="543" spans="1:21">
      <c r="A543" s="292" t="s">
        <v>287</v>
      </c>
      <c r="B543" s="293" t="s">
        <v>288</v>
      </c>
      <c r="C543" s="293" t="s">
        <v>1683</v>
      </c>
      <c r="D543" s="293" t="s">
        <v>2766</v>
      </c>
      <c r="E543" s="293" t="s">
        <v>410</v>
      </c>
      <c r="F543" s="293" t="s">
        <v>370</v>
      </c>
      <c r="G543" s="293" t="s">
        <v>293</v>
      </c>
      <c r="H543" s="293" t="s">
        <v>2767</v>
      </c>
      <c r="I543" s="293" t="s">
        <v>417</v>
      </c>
      <c r="J543" s="293" t="s">
        <v>287</v>
      </c>
      <c r="K543" s="294">
        <v>44938</v>
      </c>
      <c r="L543" s="294">
        <v>44938</v>
      </c>
      <c r="M543" s="293" t="s">
        <v>348</v>
      </c>
      <c r="N543" s="295">
        <v>11263.62</v>
      </c>
      <c r="O543" s="293" t="s">
        <v>287</v>
      </c>
      <c r="P543" s="293" t="s">
        <v>356</v>
      </c>
      <c r="Q543" s="293" t="s">
        <v>287</v>
      </c>
      <c r="R543" s="293" t="s">
        <v>418</v>
      </c>
      <c r="S543" s="293" t="s">
        <v>1029</v>
      </c>
      <c r="T543" s="293" t="s">
        <v>287</v>
      </c>
      <c r="U543" s="293" t="s">
        <v>1686</v>
      </c>
    </row>
    <row r="544" spans="1:21">
      <c r="A544" s="292" t="s">
        <v>287</v>
      </c>
      <c r="B544" s="293" t="s">
        <v>288</v>
      </c>
      <c r="C544" s="293" t="s">
        <v>1683</v>
      </c>
      <c r="D544" s="293" t="s">
        <v>2768</v>
      </c>
      <c r="E544" s="293" t="s">
        <v>410</v>
      </c>
      <c r="F544" s="293" t="s">
        <v>370</v>
      </c>
      <c r="G544" s="293" t="s">
        <v>293</v>
      </c>
      <c r="H544" s="293" t="s">
        <v>2769</v>
      </c>
      <c r="I544" s="293" t="s">
        <v>417</v>
      </c>
      <c r="J544" s="293" t="s">
        <v>287</v>
      </c>
      <c r="K544" s="294">
        <v>44938</v>
      </c>
      <c r="L544" s="294">
        <v>44938</v>
      </c>
      <c r="M544" s="293" t="s">
        <v>348</v>
      </c>
      <c r="N544" s="295">
        <v>25814.05</v>
      </c>
      <c r="O544" s="293" t="s">
        <v>287</v>
      </c>
      <c r="P544" s="293" t="s">
        <v>356</v>
      </c>
      <c r="Q544" s="293" t="s">
        <v>287</v>
      </c>
      <c r="R544" s="293" t="s">
        <v>418</v>
      </c>
      <c r="S544" s="293" t="s">
        <v>1029</v>
      </c>
      <c r="T544" s="293" t="s">
        <v>287</v>
      </c>
      <c r="U544" s="293" t="s">
        <v>1686</v>
      </c>
    </row>
    <row r="545" spans="1:21">
      <c r="A545" s="292" t="s">
        <v>287</v>
      </c>
      <c r="B545" s="293" t="s">
        <v>288</v>
      </c>
      <c r="C545" s="293" t="s">
        <v>1683</v>
      </c>
      <c r="D545" s="293" t="s">
        <v>2770</v>
      </c>
      <c r="E545" s="293" t="s">
        <v>410</v>
      </c>
      <c r="F545" s="293" t="s">
        <v>370</v>
      </c>
      <c r="G545" s="293" t="s">
        <v>293</v>
      </c>
      <c r="H545" s="293" t="s">
        <v>2771</v>
      </c>
      <c r="I545" s="293" t="s">
        <v>417</v>
      </c>
      <c r="J545" s="293" t="s">
        <v>287</v>
      </c>
      <c r="K545" s="294">
        <v>44938</v>
      </c>
      <c r="L545" s="294">
        <v>44938</v>
      </c>
      <c r="M545" s="293" t="s">
        <v>348</v>
      </c>
      <c r="N545" s="295">
        <v>28385.56</v>
      </c>
      <c r="O545" s="293" t="s">
        <v>287</v>
      </c>
      <c r="P545" s="293" t="s">
        <v>356</v>
      </c>
      <c r="Q545" s="293" t="s">
        <v>287</v>
      </c>
      <c r="R545" s="293" t="s">
        <v>418</v>
      </c>
      <c r="S545" s="293" t="s">
        <v>1029</v>
      </c>
      <c r="T545" s="293" t="s">
        <v>287</v>
      </c>
      <c r="U545" s="293" t="s">
        <v>1686</v>
      </c>
    </row>
    <row r="546" spans="1:21">
      <c r="A546" s="292" t="s">
        <v>287</v>
      </c>
      <c r="B546" s="293" t="s">
        <v>288</v>
      </c>
      <c r="C546" s="293" t="s">
        <v>1683</v>
      </c>
      <c r="D546" s="293" t="s">
        <v>2772</v>
      </c>
      <c r="E546" s="293" t="s">
        <v>410</v>
      </c>
      <c r="F546" s="293" t="s">
        <v>370</v>
      </c>
      <c r="G546" s="293" t="s">
        <v>293</v>
      </c>
      <c r="H546" s="293" t="s">
        <v>2773</v>
      </c>
      <c r="I546" s="293" t="s">
        <v>417</v>
      </c>
      <c r="J546" s="293" t="s">
        <v>287</v>
      </c>
      <c r="K546" s="294">
        <v>44938</v>
      </c>
      <c r="L546" s="294">
        <v>44938</v>
      </c>
      <c r="M546" s="293" t="s">
        <v>348</v>
      </c>
      <c r="N546" s="295">
        <v>8215.3799999999992</v>
      </c>
      <c r="O546" s="293" t="s">
        <v>287</v>
      </c>
      <c r="P546" s="293" t="s">
        <v>356</v>
      </c>
      <c r="Q546" s="293" t="s">
        <v>287</v>
      </c>
      <c r="R546" s="293" t="s">
        <v>418</v>
      </c>
      <c r="S546" s="293" t="s">
        <v>1029</v>
      </c>
      <c r="T546" s="293" t="s">
        <v>287</v>
      </c>
      <c r="U546" s="293" t="s">
        <v>1686</v>
      </c>
    </row>
    <row r="547" spans="1:21">
      <c r="A547" s="292" t="s">
        <v>287</v>
      </c>
      <c r="B547" s="293" t="s">
        <v>288</v>
      </c>
      <c r="C547" s="293" t="s">
        <v>1683</v>
      </c>
      <c r="D547" s="293" t="s">
        <v>2774</v>
      </c>
      <c r="E547" s="293" t="s">
        <v>410</v>
      </c>
      <c r="F547" s="293" t="s">
        <v>370</v>
      </c>
      <c r="G547" s="293" t="s">
        <v>293</v>
      </c>
      <c r="H547" s="293" t="s">
        <v>2775</v>
      </c>
      <c r="I547" s="293" t="s">
        <v>417</v>
      </c>
      <c r="J547" s="293" t="s">
        <v>287</v>
      </c>
      <c r="K547" s="294">
        <v>44938</v>
      </c>
      <c r="L547" s="294">
        <v>44938</v>
      </c>
      <c r="M547" s="293" t="s">
        <v>348</v>
      </c>
      <c r="N547" s="295">
        <v>7930.81</v>
      </c>
      <c r="O547" s="293" t="s">
        <v>287</v>
      </c>
      <c r="P547" s="293" t="s">
        <v>356</v>
      </c>
      <c r="Q547" s="293" t="s">
        <v>287</v>
      </c>
      <c r="R547" s="293" t="s">
        <v>418</v>
      </c>
      <c r="S547" s="293" t="s">
        <v>1029</v>
      </c>
      <c r="T547" s="293" t="s">
        <v>287</v>
      </c>
      <c r="U547" s="293" t="s">
        <v>1686</v>
      </c>
    </row>
    <row r="548" spans="1:21">
      <c r="A548" s="292" t="s">
        <v>287</v>
      </c>
      <c r="B548" s="293" t="s">
        <v>288</v>
      </c>
      <c r="C548" s="293" t="s">
        <v>1683</v>
      </c>
      <c r="D548" s="293" t="s">
        <v>2776</v>
      </c>
      <c r="E548" s="293" t="s">
        <v>410</v>
      </c>
      <c r="F548" s="293" t="s">
        <v>370</v>
      </c>
      <c r="G548" s="293" t="s">
        <v>293</v>
      </c>
      <c r="H548" s="293" t="s">
        <v>2777</v>
      </c>
      <c r="I548" s="293" t="s">
        <v>417</v>
      </c>
      <c r="J548" s="293" t="s">
        <v>287</v>
      </c>
      <c r="K548" s="294">
        <v>44938</v>
      </c>
      <c r="L548" s="294">
        <v>44938</v>
      </c>
      <c r="M548" s="293" t="s">
        <v>348</v>
      </c>
      <c r="N548" s="295">
        <v>900.97</v>
      </c>
      <c r="O548" s="293" t="s">
        <v>287</v>
      </c>
      <c r="P548" s="293" t="s">
        <v>356</v>
      </c>
      <c r="Q548" s="293" t="s">
        <v>287</v>
      </c>
      <c r="R548" s="293" t="s">
        <v>418</v>
      </c>
      <c r="S548" s="293" t="s">
        <v>1029</v>
      </c>
      <c r="T548" s="293" t="s">
        <v>287</v>
      </c>
      <c r="U548" s="293" t="s">
        <v>1686</v>
      </c>
    </row>
    <row r="549" spans="1:21">
      <c r="A549" s="292" t="s">
        <v>287</v>
      </c>
      <c r="B549" s="293" t="s">
        <v>288</v>
      </c>
      <c r="C549" s="293" t="s">
        <v>1683</v>
      </c>
      <c r="D549" s="293" t="s">
        <v>2778</v>
      </c>
      <c r="E549" s="293" t="s">
        <v>410</v>
      </c>
      <c r="F549" s="293" t="s">
        <v>370</v>
      </c>
      <c r="G549" s="293" t="s">
        <v>293</v>
      </c>
      <c r="H549" s="293" t="s">
        <v>2779</v>
      </c>
      <c r="I549" s="293" t="s">
        <v>417</v>
      </c>
      <c r="J549" s="293" t="s">
        <v>287</v>
      </c>
      <c r="K549" s="294">
        <v>44938</v>
      </c>
      <c r="L549" s="294">
        <v>44938</v>
      </c>
      <c r="M549" s="293" t="s">
        <v>348</v>
      </c>
      <c r="N549" s="295">
        <v>4436.25</v>
      </c>
      <c r="O549" s="293" t="s">
        <v>287</v>
      </c>
      <c r="P549" s="293" t="s">
        <v>356</v>
      </c>
      <c r="Q549" s="293" t="s">
        <v>287</v>
      </c>
      <c r="R549" s="293" t="s">
        <v>418</v>
      </c>
      <c r="S549" s="293" t="s">
        <v>1029</v>
      </c>
      <c r="T549" s="293" t="s">
        <v>287</v>
      </c>
      <c r="U549" s="293" t="s">
        <v>1686</v>
      </c>
    </row>
    <row r="550" spans="1:21">
      <c r="A550" s="292" t="s">
        <v>287</v>
      </c>
      <c r="B550" s="293" t="s">
        <v>288</v>
      </c>
      <c r="C550" s="293" t="s">
        <v>1683</v>
      </c>
      <c r="D550" s="293" t="s">
        <v>2780</v>
      </c>
      <c r="E550" s="293" t="s">
        <v>410</v>
      </c>
      <c r="F550" s="293" t="s">
        <v>370</v>
      </c>
      <c r="G550" s="293" t="s">
        <v>293</v>
      </c>
      <c r="H550" s="293" t="s">
        <v>2781</v>
      </c>
      <c r="I550" s="293" t="s">
        <v>417</v>
      </c>
      <c r="J550" s="293" t="s">
        <v>287</v>
      </c>
      <c r="K550" s="294">
        <v>44938</v>
      </c>
      <c r="L550" s="294">
        <v>44938</v>
      </c>
      <c r="M550" s="293" t="s">
        <v>348</v>
      </c>
      <c r="N550" s="295">
        <v>4869.51</v>
      </c>
      <c r="O550" s="293" t="s">
        <v>287</v>
      </c>
      <c r="P550" s="293" t="s">
        <v>356</v>
      </c>
      <c r="Q550" s="293" t="s">
        <v>287</v>
      </c>
      <c r="R550" s="293" t="s">
        <v>418</v>
      </c>
      <c r="S550" s="293" t="s">
        <v>1029</v>
      </c>
      <c r="T550" s="293" t="s">
        <v>287</v>
      </c>
      <c r="U550" s="293" t="s">
        <v>1686</v>
      </c>
    </row>
    <row r="551" spans="1:21">
      <c r="A551" s="292" t="s">
        <v>287</v>
      </c>
      <c r="B551" s="293" t="s">
        <v>288</v>
      </c>
      <c r="C551" s="293" t="s">
        <v>1683</v>
      </c>
      <c r="D551" s="293" t="s">
        <v>2782</v>
      </c>
      <c r="E551" s="293" t="s">
        <v>410</v>
      </c>
      <c r="F551" s="293" t="s">
        <v>370</v>
      </c>
      <c r="G551" s="293" t="s">
        <v>293</v>
      </c>
      <c r="H551" s="293" t="s">
        <v>2783</v>
      </c>
      <c r="I551" s="293" t="s">
        <v>417</v>
      </c>
      <c r="J551" s="293" t="s">
        <v>287</v>
      </c>
      <c r="K551" s="294">
        <v>44938</v>
      </c>
      <c r="L551" s="294">
        <v>44938</v>
      </c>
      <c r="M551" s="293" t="s">
        <v>348</v>
      </c>
      <c r="N551" s="295">
        <v>547.64</v>
      </c>
      <c r="O551" s="293" t="s">
        <v>287</v>
      </c>
      <c r="P551" s="293" t="s">
        <v>356</v>
      </c>
      <c r="Q551" s="293" t="s">
        <v>287</v>
      </c>
      <c r="R551" s="293" t="s">
        <v>418</v>
      </c>
      <c r="S551" s="293" t="s">
        <v>1029</v>
      </c>
      <c r="T551" s="293" t="s">
        <v>287</v>
      </c>
      <c r="U551" s="293" t="s">
        <v>1686</v>
      </c>
    </row>
    <row r="552" spans="1:21">
      <c r="A552" s="292" t="s">
        <v>287</v>
      </c>
      <c r="B552" s="293" t="s">
        <v>288</v>
      </c>
      <c r="C552" s="293" t="s">
        <v>1683</v>
      </c>
      <c r="D552" s="293" t="s">
        <v>2784</v>
      </c>
      <c r="E552" s="293" t="s">
        <v>410</v>
      </c>
      <c r="F552" s="293" t="s">
        <v>370</v>
      </c>
      <c r="G552" s="293" t="s">
        <v>293</v>
      </c>
      <c r="H552" s="293" t="s">
        <v>2785</v>
      </c>
      <c r="I552" s="293" t="s">
        <v>417</v>
      </c>
      <c r="J552" s="293" t="s">
        <v>287</v>
      </c>
      <c r="K552" s="294">
        <v>44938</v>
      </c>
      <c r="L552" s="294">
        <v>44938</v>
      </c>
      <c r="M552" s="293" t="s">
        <v>348</v>
      </c>
      <c r="N552" s="295">
        <v>32826.89</v>
      </c>
      <c r="O552" s="293" t="s">
        <v>287</v>
      </c>
      <c r="P552" s="293" t="s">
        <v>356</v>
      </c>
      <c r="Q552" s="293" t="s">
        <v>287</v>
      </c>
      <c r="R552" s="293" t="s">
        <v>418</v>
      </c>
      <c r="S552" s="293" t="s">
        <v>1029</v>
      </c>
      <c r="T552" s="293" t="s">
        <v>287</v>
      </c>
      <c r="U552" s="293" t="s">
        <v>1686</v>
      </c>
    </row>
    <row r="553" spans="1:21">
      <c r="A553" s="292" t="s">
        <v>287</v>
      </c>
      <c r="B553" s="293" t="s">
        <v>288</v>
      </c>
      <c r="C553" s="293" t="s">
        <v>1683</v>
      </c>
      <c r="D553" s="293" t="s">
        <v>2786</v>
      </c>
      <c r="E553" s="293" t="s">
        <v>410</v>
      </c>
      <c r="F553" s="293" t="s">
        <v>370</v>
      </c>
      <c r="G553" s="293" t="s">
        <v>293</v>
      </c>
      <c r="H553" s="293" t="s">
        <v>2787</v>
      </c>
      <c r="I553" s="293" t="s">
        <v>417</v>
      </c>
      <c r="J553" s="293" t="s">
        <v>287</v>
      </c>
      <c r="K553" s="294">
        <v>44938</v>
      </c>
      <c r="L553" s="294">
        <v>44938</v>
      </c>
      <c r="M553" s="293" t="s">
        <v>348</v>
      </c>
      <c r="N553" s="295">
        <v>8196.75</v>
      </c>
      <c r="O553" s="293" t="s">
        <v>287</v>
      </c>
      <c r="P553" s="293" t="s">
        <v>356</v>
      </c>
      <c r="Q553" s="293" t="s">
        <v>287</v>
      </c>
      <c r="R553" s="293" t="s">
        <v>418</v>
      </c>
      <c r="S553" s="293" t="s">
        <v>1029</v>
      </c>
      <c r="T553" s="293" t="s">
        <v>287</v>
      </c>
      <c r="U553" s="293" t="s">
        <v>1686</v>
      </c>
    </row>
    <row r="554" spans="1:21">
      <c r="A554" s="292" t="s">
        <v>287</v>
      </c>
      <c r="B554" s="293" t="s">
        <v>288</v>
      </c>
      <c r="C554" s="293" t="s">
        <v>1683</v>
      </c>
      <c r="D554" s="293" t="s">
        <v>2788</v>
      </c>
      <c r="E554" s="293" t="s">
        <v>410</v>
      </c>
      <c r="F554" s="293" t="s">
        <v>370</v>
      </c>
      <c r="G554" s="293" t="s">
        <v>293</v>
      </c>
      <c r="H554" s="293" t="s">
        <v>2789</v>
      </c>
      <c r="I554" s="293" t="s">
        <v>417</v>
      </c>
      <c r="J554" s="293" t="s">
        <v>287</v>
      </c>
      <c r="K554" s="294">
        <v>44938</v>
      </c>
      <c r="L554" s="294">
        <v>44938</v>
      </c>
      <c r="M554" s="293" t="s">
        <v>348</v>
      </c>
      <c r="N554" s="295">
        <v>3001.9</v>
      </c>
      <c r="O554" s="293" t="s">
        <v>287</v>
      </c>
      <c r="P554" s="293" t="s">
        <v>356</v>
      </c>
      <c r="Q554" s="293" t="s">
        <v>287</v>
      </c>
      <c r="R554" s="293" t="s">
        <v>418</v>
      </c>
      <c r="S554" s="293" t="s">
        <v>1029</v>
      </c>
      <c r="T554" s="293" t="s">
        <v>287</v>
      </c>
      <c r="U554" s="293" t="s">
        <v>1686</v>
      </c>
    </row>
    <row r="555" spans="1:21">
      <c r="A555" s="292" t="s">
        <v>287</v>
      </c>
      <c r="B555" s="293" t="s">
        <v>288</v>
      </c>
      <c r="C555" s="293" t="s">
        <v>1683</v>
      </c>
      <c r="D555" s="293" t="s">
        <v>2790</v>
      </c>
      <c r="E555" s="293" t="s">
        <v>410</v>
      </c>
      <c r="F555" s="293" t="s">
        <v>370</v>
      </c>
      <c r="G555" s="293" t="s">
        <v>293</v>
      </c>
      <c r="H555" s="293" t="s">
        <v>2791</v>
      </c>
      <c r="I555" s="293" t="s">
        <v>417</v>
      </c>
      <c r="J555" s="293" t="s">
        <v>287</v>
      </c>
      <c r="K555" s="294">
        <v>44938</v>
      </c>
      <c r="L555" s="294">
        <v>44938</v>
      </c>
      <c r="M555" s="293" t="s">
        <v>348</v>
      </c>
      <c r="N555" s="295">
        <v>14591.26</v>
      </c>
      <c r="O555" s="293" t="s">
        <v>287</v>
      </c>
      <c r="P555" s="293" t="s">
        <v>356</v>
      </c>
      <c r="Q555" s="293" t="s">
        <v>287</v>
      </c>
      <c r="R555" s="293" t="s">
        <v>418</v>
      </c>
      <c r="S555" s="293" t="s">
        <v>1029</v>
      </c>
      <c r="T555" s="293" t="s">
        <v>287</v>
      </c>
      <c r="U555" s="293" t="s">
        <v>1686</v>
      </c>
    </row>
    <row r="556" spans="1:21">
      <c r="A556" s="292" t="s">
        <v>287</v>
      </c>
      <c r="B556" s="293" t="s">
        <v>288</v>
      </c>
      <c r="C556" s="293" t="s">
        <v>1683</v>
      </c>
      <c r="D556" s="293" t="s">
        <v>2792</v>
      </c>
      <c r="E556" s="293" t="s">
        <v>410</v>
      </c>
      <c r="F556" s="293" t="s">
        <v>370</v>
      </c>
      <c r="G556" s="293" t="s">
        <v>293</v>
      </c>
      <c r="H556" s="293" t="s">
        <v>2793</v>
      </c>
      <c r="I556" s="293" t="s">
        <v>417</v>
      </c>
      <c r="J556" s="293" t="s">
        <v>287</v>
      </c>
      <c r="K556" s="294">
        <v>44938</v>
      </c>
      <c r="L556" s="294">
        <v>44938</v>
      </c>
      <c r="M556" s="293" t="s">
        <v>348</v>
      </c>
      <c r="N556" s="295">
        <v>5961.44</v>
      </c>
      <c r="O556" s="293" t="s">
        <v>287</v>
      </c>
      <c r="P556" s="293" t="s">
        <v>356</v>
      </c>
      <c r="Q556" s="293" t="s">
        <v>287</v>
      </c>
      <c r="R556" s="293" t="s">
        <v>418</v>
      </c>
      <c r="S556" s="293" t="s">
        <v>1029</v>
      </c>
      <c r="T556" s="293" t="s">
        <v>287</v>
      </c>
      <c r="U556" s="293" t="s">
        <v>1686</v>
      </c>
    </row>
    <row r="557" spans="1:21">
      <c r="A557" s="292" t="s">
        <v>287</v>
      </c>
      <c r="B557" s="293" t="s">
        <v>288</v>
      </c>
      <c r="C557" s="293" t="s">
        <v>1683</v>
      </c>
      <c r="D557" s="293" t="s">
        <v>2794</v>
      </c>
      <c r="E557" s="293" t="s">
        <v>410</v>
      </c>
      <c r="F557" s="293" t="s">
        <v>370</v>
      </c>
      <c r="G557" s="293" t="s">
        <v>293</v>
      </c>
      <c r="H557" s="293" t="s">
        <v>2795</v>
      </c>
      <c r="I557" s="293" t="s">
        <v>417</v>
      </c>
      <c r="J557" s="293" t="s">
        <v>287</v>
      </c>
      <c r="K557" s="294">
        <v>44938</v>
      </c>
      <c r="L557" s="294">
        <v>44938</v>
      </c>
      <c r="M557" s="293" t="s">
        <v>348</v>
      </c>
      <c r="N557" s="295">
        <v>12406.09</v>
      </c>
      <c r="O557" s="293" t="s">
        <v>287</v>
      </c>
      <c r="P557" s="293" t="s">
        <v>356</v>
      </c>
      <c r="Q557" s="293" t="s">
        <v>287</v>
      </c>
      <c r="R557" s="293" t="s">
        <v>418</v>
      </c>
      <c r="S557" s="293" t="s">
        <v>1029</v>
      </c>
      <c r="T557" s="293" t="s">
        <v>287</v>
      </c>
      <c r="U557" s="293" t="s">
        <v>1686</v>
      </c>
    </row>
    <row r="558" spans="1:21">
      <c r="A558" s="292" t="s">
        <v>287</v>
      </c>
      <c r="B558" s="293" t="s">
        <v>288</v>
      </c>
      <c r="C558" s="293" t="s">
        <v>1683</v>
      </c>
      <c r="D558" s="293" t="s">
        <v>2796</v>
      </c>
      <c r="E558" s="293" t="s">
        <v>410</v>
      </c>
      <c r="F558" s="293" t="s">
        <v>370</v>
      </c>
      <c r="G558" s="293" t="s">
        <v>293</v>
      </c>
      <c r="H558" s="293" t="s">
        <v>2797</v>
      </c>
      <c r="I558" s="293" t="s">
        <v>417</v>
      </c>
      <c r="J558" s="293" t="s">
        <v>287</v>
      </c>
      <c r="K558" s="294">
        <v>44938</v>
      </c>
      <c r="L558" s="294">
        <v>44938</v>
      </c>
      <c r="M558" s="293" t="s">
        <v>348</v>
      </c>
      <c r="N558" s="295">
        <v>10454.76</v>
      </c>
      <c r="O558" s="293" t="s">
        <v>287</v>
      </c>
      <c r="P558" s="293" t="s">
        <v>356</v>
      </c>
      <c r="Q558" s="293" t="s">
        <v>287</v>
      </c>
      <c r="R558" s="293" t="s">
        <v>418</v>
      </c>
      <c r="S558" s="293" t="s">
        <v>1029</v>
      </c>
      <c r="T558" s="293" t="s">
        <v>287</v>
      </c>
      <c r="U558" s="293" t="s">
        <v>1686</v>
      </c>
    </row>
    <row r="559" spans="1:21">
      <c r="A559" s="292" t="s">
        <v>287</v>
      </c>
      <c r="B559" s="293" t="s">
        <v>288</v>
      </c>
      <c r="C559" s="293" t="s">
        <v>1683</v>
      </c>
      <c r="D559" s="293" t="s">
        <v>2798</v>
      </c>
      <c r="E559" s="293" t="s">
        <v>410</v>
      </c>
      <c r="F559" s="293" t="s">
        <v>370</v>
      </c>
      <c r="G559" s="293" t="s">
        <v>293</v>
      </c>
      <c r="H559" s="293" t="s">
        <v>2799</v>
      </c>
      <c r="I559" s="293" t="s">
        <v>417</v>
      </c>
      <c r="J559" s="293" t="s">
        <v>287</v>
      </c>
      <c r="K559" s="294">
        <v>44938</v>
      </c>
      <c r="L559" s="294">
        <v>44938</v>
      </c>
      <c r="M559" s="293" t="s">
        <v>348</v>
      </c>
      <c r="N559" s="295">
        <v>18292.509999999998</v>
      </c>
      <c r="O559" s="293" t="s">
        <v>287</v>
      </c>
      <c r="P559" s="293" t="s">
        <v>356</v>
      </c>
      <c r="Q559" s="293" t="s">
        <v>287</v>
      </c>
      <c r="R559" s="293" t="s">
        <v>418</v>
      </c>
      <c r="S559" s="293" t="s">
        <v>1029</v>
      </c>
      <c r="T559" s="293" t="s">
        <v>287</v>
      </c>
      <c r="U559" s="293" t="s">
        <v>1686</v>
      </c>
    </row>
    <row r="560" spans="1:21">
      <c r="A560" s="292" t="s">
        <v>287</v>
      </c>
      <c r="B560" s="293" t="s">
        <v>288</v>
      </c>
      <c r="C560" s="293" t="s">
        <v>1683</v>
      </c>
      <c r="D560" s="293" t="s">
        <v>2800</v>
      </c>
      <c r="E560" s="293" t="s">
        <v>410</v>
      </c>
      <c r="F560" s="293" t="s">
        <v>370</v>
      </c>
      <c r="G560" s="293" t="s">
        <v>293</v>
      </c>
      <c r="H560" s="293" t="s">
        <v>2801</v>
      </c>
      <c r="I560" s="293" t="s">
        <v>417</v>
      </c>
      <c r="J560" s="293" t="s">
        <v>287</v>
      </c>
      <c r="K560" s="294">
        <v>44938</v>
      </c>
      <c r="L560" s="294">
        <v>44938</v>
      </c>
      <c r="M560" s="293" t="s">
        <v>348</v>
      </c>
      <c r="N560" s="295">
        <v>9263.1299999999992</v>
      </c>
      <c r="O560" s="293" t="s">
        <v>287</v>
      </c>
      <c r="P560" s="293" t="s">
        <v>356</v>
      </c>
      <c r="Q560" s="293" t="s">
        <v>287</v>
      </c>
      <c r="R560" s="293" t="s">
        <v>418</v>
      </c>
      <c r="S560" s="293" t="s">
        <v>1029</v>
      </c>
      <c r="T560" s="293" t="s">
        <v>287</v>
      </c>
      <c r="U560" s="293" t="s">
        <v>1686</v>
      </c>
    </row>
    <row r="561" spans="1:21">
      <c r="A561" s="292" t="s">
        <v>287</v>
      </c>
      <c r="B561" s="293" t="s">
        <v>288</v>
      </c>
      <c r="C561" s="293" t="s">
        <v>1683</v>
      </c>
      <c r="D561" s="293" t="s">
        <v>2802</v>
      </c>
      <c r="E561" s="293" t="s">
        <v>410</v>
      </c>
      <c r="F561" s="293" t="s">
        <v>370</v>
      </c>
      <c r="G561" s="293" t="s">
        <v>293</v>
      </c>
      <c r="H561" s="293" t="s">
        <v>2803</v>
      </c>
      <c r="I561" s="293" t="s">
        <v>417</v>
      </c>
      <c r="J561" s="293" t="s">
        <v>287</v>
      </c>
      <c r="K561" s="294">
        <v>44938</v>
      </c>
      <c r="L561" s="294">
        <v>44938</v>
      </c>
      <c r="M561" s="293" t="s">
        <v>348</v>
      </c>
      <c r="N561" s="295">
        <v>10180.4</v>
      </c>
      <c r="O561" s="293" t="s">
        <v>287</v>
      </c>
      <c r="P561" s="293" t="s">
        <v>356</v>
      </c>
      <c r="Q561" s="293" t="s">
        <v>287</v>
      </c>
      <c r="R561" s="293" t="s">
        <v>418</v>
      </c>
      <c r="S561" s="293" t="s">
        <v>1029</v>
      </c>
      <c r="T561" s="293" t="s">
        <v>287</v>
      </c>
      <c r="U561" s="293" t="s">
        <v>1686</v>
      </c>
    </row>
    <row r="562" spans="1:21">
      <c r="A562" s="292" t="s">
        <v>287</v>
      </c>
      <c r="B562" s="293" t="s">
        <v>288</v>
      </c>
      <c r="C562" s="293" t="s">
        <v>1683</v>
      </c>
      <c r="D562" s="293" t="s">
        <v>2804</v>
      </c>
      <c r="E562" s="293" t="s">
        <v>410</v>
      </c>
      <c r="F562" s="293" t="s">
        <v>370</v>
      </c>
      <c r="G562" s="293" t="s">
        <v>293</v>
      </c>
      <c r="H562" s="293" t="s">
        <v>2805</v>
      </c>
      <c r="I562" s="293" t="s">
        <v>417</v>
      </c>
      <c r="J562" s="293" t="s">
        <v>287</v>
      </c>
      <c r="K562" s="294">
        <v>44938</v>
      </c>
      <c r="L562" s="294">
        <v>44938</v>
      </c>
      <c r="M562" s="293" t="s">
        <v>348</v>
      </c>
      <c r="N562" s="295">
        <v>15153.51</v>
      </c>
      <c r="O562" s="293" t="s">
        <v>287</v>
      </c>
      <c r="P562" s="293" t="s">
        <v>356</v>
      </c>
      <c r="Q562" s="293" t="s">
        <v>287</v>
      </c>
      <c r="R562" s="293" t="s">
        <v>418</v>
      </c>
      <c r="S562" s="293" t="s">
        <v>1029</v>
      </c>
      <c r="T562" s="293" t="s">
        <v>287</v>
      </c>
      <c r="U562" s="293" t="s">
        <v>1686</v>
      </c>
    </row>
    <row r="563" spans="1:21">
      <c r="A563" s="292" t="s">
        <v>287</v>
      </c>
      <c r="B563" s="293" t="s">
        <v>288</v>
      </c>
      <c r="C563" s="293" t="s">
        <v>1683</v>
      </c>
      <c r="D563" s="293" t="s">
        <v>2806</v>
      </c>
      <c r="E563" s="293" t="s">
        <v>410</v>
      </c>
      <c r="F563" s="293" t="s">
        <v>370</v>
      </c>
      <c r="G563" s="293" t="s">
        <v>293</v>
      </c>
      <c r="H563" s="293" t="s">
        <v>2807</v>
      </c>
      <c r="I563" s="293" t="s">
        <v>417</v>
      </c>
      <c r="J563" s="293" t="s">
        <v>287</v>
      </c>
      <c r="K563" s="294">
        <v>44938</v>
      </c>
      <c r="L563" s="294">
        <v>44938</v>
      </c>
      <c r="M563" s="293" t="s">
        <v>348</v>
      </c>
      <c r="N563" s="295">
        <v>1858.44</v>
      </c>
      <c r="O563" s="293" t="s">
        <v>287</v>
      </c>
      <c r="P563" s="293" t="s">
        <v>356</v>
      </c>
      <c r="Q563" s="293" t="s">
        <v>287</v>
      </c>
      <c r="R563" s="293" t="s">
        <v>418</v>
      </c>
      <c r="S563" s="293" t="s">
        <v>1029</v>
      </c>
      <c r="T563" s="293" t="s">
        <v>287</v>
      </c>
      <c r="U563" s="293" t="s">
        <v>1686</v>
      </c>
    </row>
    <row r="564" spans="1:21">
      <c r="A564" s="292" t="s">
        <v>287</v>
      </c>
      <c r="B564" s="293" t="s">
        <v>288</v>
      </c>
      <c r="C564" s="293" t="s">
        <v>1683</v>
      </c>
      <c r="D564" s="293" t="s">
        <v>2808</v>
      </c>
      <c r="E564" s="293" t="s">
        <v>410</v>
      </c>
      <c r="F564" s="293" t="s">
        <v>370</v>
      </c>
      <c r="G564" s="293" t="s">
        <v>293</v>
      </c>
      <c r="H564" s="293" t="s">
        <v>2809</v>
      </c>
      <c r="I564" s="293" t="s">
        <v>417</v>
      </c>
      <c r="J564" s="293" t="s">
        <v>287</v>
      </c>
      <c r="K564" s="294">
        <v>44938</v>
      </c>
      <c r="L564" s="294">
        <v>44938</v>
      </c>
      <c r="M564" s="293" t="s">
        <v>348</v>
      </c>
      <c r="N564" s="295">
        <v>28927.51</v>
      </c>
      <c r="O564" s="293" t="s">
        <v>287</v>
      </c>
      <c r="P564" s="293" t="s">
        <v>356</v>
      </c>
      <c r="Q564" s="293" t="s">
        <v>287</v>
      </c>
      <c r="R564" s="293" t="s">
        <v>418</v>
      </c>
      <c r="S564" s="293" t="s">
        <v>1029</v>
      </c>
      <c r="T564" s="293" t="s">
        <v>287</v>
      </c>
      <c r="U564" s="293" t="s">
        <v>1686</v>
      </c>
    </row>
    <row r="565" spans="1:21">
      <c r="A565" s="292" t="s">
        <v>287</v>
      </c>
      <c r="B565" s="293" t="s">
        <v>288</v>
      </c>
      <c r="C565" s="293" t="s">
        <v>2565</v>
      </c>
      <c r="D565" s="293" t="s">
        <v>2810</v>
      </c>
      <c r="E565" s="293" t="s">
        <v>410</v>
      </c>
      <c r="F565" s="293" t="s">
        <v>339</v>
      </c>
      <c r="G565" s="293" t="s">
        <v>293</v>
      </c>
      <c r="H565" s="293" t="s">
        <v>2811</v>
      </c>
      <c r="I565" s="293" t="s">
        <v>417</v>
      </c>
      <c r="J565" s="293" t="s">
        <v>287</v>
      </c>
      <c r="K565" s="294">
        <v>45062</v>
      </c>
      <c r="L565" s="294">
        <v>45062</v>
      </c>
      <c r="M565" s="293" t="s">
        <v>348</v>
      </c>
      <c r="N565" s="295">
        <v>1454.04</v>
      </c>
      <c r="O565" s="293" t="s">
        <v>287</v>
      </c>
      <c r="P565" s="293" t="s">
        <v>356</v>
      </c>
      <c r="Q565" s="293" t="s">
        <v>287</v>
      </c>
      <c r="R565" s="293" t="s">
        <v>418</v>
      </c>
      <c r="S565" s="293" t="s">
        <v>1029</v>
      </c>
      <c r="T565" s="293" t="s">
        <v>287</v>
      </c>
      <c r="U565" s="293" t="s">
        <v>1693</v>
      </c>
    </row>
    <row r="566" spans="1:21">
      <c r="A566" s="292" t="s">
        <v>287</v>
      </c>
      <c r="B566" s="293" t="s">
        <v>288</v>
      </c>
      <c r="C566" s="293" t="s">
        <v>1683</v>
      </c>
      <c r="D566" s="293" t="s">
        <v>2810</v>
      </c>
      <c r="E566" s="293" t="s">
        <v>410</v>
      </c>
      <c r="F566" s="293" t="s">
        <v>370</v>
      </c>
      <c r="G566" s="293" t="s">
        <v>293</v>
      </c>
      <c r="H566" s="293" t="s">
        <v>2812</v>
      </c>
      <c r="I566" s="293" t="s">
        <v>417</v>
      </c>
      <c r="J566" s="293" t="s">
        <v>287</v>
      </c>
      <c r="K566" s="294">
        <v>44938</v>
      </c>
      <c r="L566" s="294">
        <v>44938</v>
      </c>
      <c r="M566" s="293" t="s">
        <v>348</v>
      </c>
      <c r="N566" s="295">
        <v>13155.08</v>
      </c>
      <c r="O566" s="293" t="s">
        <v>287</v>
      </c>
      <c r="P566" s="293" t="s">
        <v>356</v>
      </c>
      <c r="Q566" s="293" t="s">
        <v>287</v>
      </c>
      <c r="R566" s="293" t="s">
        <v>418</v>
      </c>
      <c r="S566" s="293" t="s">
        <v>1029</v>
      </c>
      <c r="T566" s="293" t="s">
        <v>287</v>
      </c>
      <c r="U566" s="293" t="s">
        <v>1686</v>
      </c>
    </row>
    <row r="567" spans="1:21">
      <c r="A567" s="292" t="s">
        <v>287</v>
      </c>
      <c r="B567" s="293" t="s">
        <v>288</v>
      </c>
      <c r="C567" s="293" t="s">
        <v>1683</v>
      </c>
      <c r="D567" s="293" t="s">
        <v>2813</v>
      </c>
      <c r="E567" s="293" t="s">
        <v>410</v>
      </c>
      <c r="F567" s="293" t="s">
        <v>370</v>
      </c>
      <c r="G567" s="293" t="s">
        <v>293</v>
      </c>
      <c r="H567" s="293" t="s">
        <v>2814</v>
      </c>
      <c r="I567" s="293" t="s">
        <v>417</v>
      </c>
      <c r="J567" s="293" t="s">
        <v>287</v>
      </c>
      <c r="K567" s="294">
        <v>44938</v>
      </c>
      <c r="L567" s="294">
        <v>44938</v>
      </c>
      <c r="M567" s="293" t="s">
        <v>348</v>
      </c>
      <c r="N567" s="295">
        <v>3274.4</v>
      </c>
      <c r="O567" s="293" t="s">
        <v>287</v>
      </c>
      <c r="P567" s="293" t="s">
        <v>356</v>
      </c>
      <c r="Q567" s="293" t="s">
        <v>287</v>
      </c>
      <c r="R567" s="293" t="s">
        <v>418</v>
      </c>
      <c r="S567" s="293" t="s">
        <v>1029</v>
      </c>
      <c r="T567" s="293" t="s">
        <v>287</v>
      </c>
      <c r="U567" s="293" t="s">
        <v>1686</v>
      </c>
    </row>
    <row r="568" spans="1:21">
      <c r="A568" s="292" t="s">
        <v>287</v>
      </c>
      <c r="B568" s="293" t="s">
        <v>288</v>
      </c>
      <c r="C568" s="293" t="s">
        <v>1683</v>
      </c>
      <c r="D568" s="293" t="s">
        <v>2815</v>
      </c>
      <c r="E568" s="293" t="s">
        <v>410</v>
      </c>
      <c r="F568" s="293" t="s">
        <v>370</v>
      </c>
      <c r="G568" s="293" t="s">
        <v>293</v>
      </c>
      <c r="H568" s="293" t="s">
        <v>2816</v>
      </c>
      <c r="I568" s="293" t="s">
        <v>417</v>
      </c>
      <c r="J568" s="293" t="s">
        <v>287</v>
      </c>
      <c r="K568" s="294">
        <v>44938</v>
      </c>
      <c r="L568" s="294">
        <v>44938</v>
      </c>
      <c r="M568" s="293" t="s">
        <v>348</v>
      </c>
      <c r="N568" s="295">
        <v>25284.15</v>
      </c>
      <c r="O568" s="293" t="s">
        <v>287</v>
      </c>
      <c r="P568" s="293" t="s">
        <v>356</v>
      </c>
      <c r="Q568" s="293" t="s">
        <v>287</v>
      </c>
      <c r="R568" s="293" t="s">
        <v>418</v>
      </c>
      <c r="S568" s="293" t="s">
        <v>1029</v>
      </c>
      <c r="T568" s="293" t="s">
        <v>287</v>
      </c>
      <c r="U568" s="293" t="s">
        <v>1686</v>
      </c>
    </row>
    <row r="569" spans="1:21">
      <c r="A569" s="292" t="s">
        <v>287</v>
      </c>
      <c r="B569" s="293" t="s">
        <v>288</v>
      </c>
      <c r="C569" s="293" t="s">
        <v>1683</v>
      </c>
      <c r="D569" s="293" t="s">
        <v>2817</v>
      </c>
      <c r="E569" s="293" t="s">
        <v>410</v>
      </c>
      <c r="F569" s="293" t="s">
        <v>370</v>
      </c>
      <c r="G569" s="293" t="s">
        <v>293</v>
      </c>
      <c r="H569" s="293" t="s">
        <v>2818</v>
      </c>
      <c r="I569" s="293" t="s">
        <v>417</v>
      </c>
      <c r="J569" s="293" t="s">
        <v>287</v>
      </c>
      <c r="K569" s="294">
        <v>44938</v>
      </c>
      <c r="L569" s="294">
        <v>44938</v>
      </c>
      <c r="M569" s="293" t="s">
        <v>348</v>
      </c>
      <c r="N569" s="295">
        <v>16827.57</v>
      </c>
      <c r="O569" s="293" t="s">
        <v>287</v>
      </c>
      <c r="P569" s="293" t="s">
        <v>356</v>
      </c>
      <c r="Q569" s="293" t="s">
        <v>287</v>
      </c>
      <c r="R569" s="293" t="s">
        <v>418</v>
      </c>
      <c r="S569" s="293" t="s">
        <v>1029</v>
      </c>
      <c r="T569" s="293" t="s">
        <v>287</v>
      </c>
      <c r="U569" s="293" t="s">
        <v>1686</v>
      </c>
    </row>
    <row r="570" spans="1:21">
      <c r="A570" s="292" t="s">
        <v>287</v>
      </c>
      <c r="B570" s="293" t="s">
        <v>288</v>
      </c>
      <c r="C570" s="293" t="s">
        <v>1683</v>
      </c>
      <c r="D570" s="293" t="s">
        <v>2819</v>
      </c>
      <c r="E570" s="293" t="s">
        <v>410</v>
      </c>
      <c r="F570" s="293" t="s">
        <v>370</v>
      </c>
      <c r="G570" s="293" t="s">
        <v>293</v>
      </c>
      <c r="H570" s="293" t="s">
        <v>2820</v>
      </c>
      <c r="I570" s="293" t="s">
        <v>417</v>
      </c>
      <c r="J570" s="293" t="s">
        <v>287</v>
      </c>
      <c r="K570" s="294">
        <v>44938</v>
      </c>
      <c r="L570" s="294">
        <v>44938</v>
      </c>
      <c r="M570" s="293" t="s">
        <v>348</v>
      </c>
      <c r="N570" s="295">
        <v>12140.08</v>
      </c>
      <c r="O570" s="293" t="s">
        <v>287</v>
      </c>
      <c r="P570" s="293" t="s">
        <v>356</v>
      </c>
      <c r="Q570" s="293" t="s">
        <v>287</v>
      </c>
      <c r="R570" s="293" t="s">
        <v>418</v>
      </c>
      <c r="S570" s="293" t="s">
        <v>1029</v>
      </c>
      <c r="T570" s="293" t="s">
        <v>287</v>
      </c>
      <c r="U570" s="293" t="s">
        <v>1686</v>
      </c>
    </row>
    <row r="571" spans="1:21">
      <c r="A571" s="292" t="s">
        <v>287</v>
      </c>
      <c r="B571" s="293" t="s">
        <v>288</v>
      </c>
      <c r="C571" s="293" t="s">
        <v>1683</v>
      </c>
      <c r="D571" s="293" t="s">
        <v>2821</v>
      </c>
      <c r="E571" s="293" t="s">
        <v>410</v>
      </c>
      <c r="F571" s="293" t="s">
        <v>370</v>
      </c>
      <c r="G571" s="293" t="s">
        <v>293</v>
      </c>
      <c r="H571" s="293" t="s">
        <v>2822</v>
      </c>
      <c r="I571" s="293" t="s">
        <v>417</v>
      </c>
      <c r="J571" s="293" t="s">
        <v>287</v>
      </c>
      <c r="K571" s="294">
        <v>44938</v>
      </c>
      <c r="L571" s="294">
        <v>44938</v>
      </c>
      <c r="M571" s="293" t="s">
        <v>348</v>
      </c>
      <c r="N571" s="295">
        <v>12403.19</v>
      </c>
      <c r="O571" s="293" t="s">
        <v>287</v>
      </c>
      <c r="P571" s="293" t="s">
        <v>356</v>
      </c>
      <c r="Q571" s="293" t="s">
        <v>287</v>
      </c>
      <c r="R571" s="293" t="s">
        <v>418</v>
      </c>
      <c r="S571" s="293" t="s">
        <v>1029</v>
      </c>
      <c r="T571" s="293" t="s">
        <v>287</v>
      </c>
      <c r="U571" s="293" t="s">
        <v>1686</v>
      </c>
    </row>
    <row r="572" spans="1:21">
      <c r="A572" s="292" t="s">
        <v>287</v>
      </c>
      <c r="B572" s="293" t="s">
        <v>288</v>
      </c>
      <c r="C572" s="293" t="s">
        <v>1683</v>
      </c>
      <c r="D572" s="293" t="s">
        <v>2823</v>
      </c>
      <c r="E572" s="293" t="s">
        <v>410</v>
      </c>
      <c r="F572" s="293" t="s">
        <v>370</v>
      </c>
      <c r="G572" s="293" t="s">
        <v>293</v>
      </c>
      <c r="H572" s="293" t="s">
        <v>2824</v>
      </c>
      <c r="I572" s="293" t="s">
        <v>417</v>
      </c>
      <c r="J572" s="293" t="s">
        <v>287</v>
      </c>
      <c r="K572" s="294">
        <v>44938</v>
      </c>
      <c r="L572" s="294">
        <v>44938</v>
      </c>
      <c r="M572" s="293" t="s">
        <v>348</v>
      </c>
      <c r="N572" s="295">
        <v>4779.43</v>
      </c>
      <c r="O572" s="293" t="s">
        <v>287</v>
      </c>
      <c r="P572" s="293" t="s">
        <v>356</v>
      </c>
      <c r="Q572" s="293" t="s">
        <v>287</v>
      </c>
      <c r="R572" s="293" t="s">
        <v>418</v>
      </c>
      <c r="S572" s="293" t="s">
        <v>1029</v>
      </c>
      <c r="T572" s="293" t="s">
        <v>287</v>
      </c>
      <c r="U572" s="293" t="s">
        <v>1686</v>
      </c>
    </row>
    <row r="573" spans="1:21">
      <c r="A573" s="292" t="s">
        <v>287</v>
      </c>
      <c r="B573" s="293" t="s">
        <v>288</v>
      </c>
      <c r="C573" s="293" t="s">
        <v>1683</v>
      </c>
      <c r="D573" s="293" t="s">
        <v>2825</v>
      </c>
      <c r="E573" s="293" t="s">
        <v>410</v>
      </c>
      <c r="F573" s="293" t="s">
        <v>370</v>
      </c>
      <c r="G573" s="293" t="s">
        <v>293</v>
      </c>
      <c r="H573" s="293" t="s">
        <v>2826</v>
      </c>
      <c r="I573" s="293" t="s">
        <v>417</v>
      </c>
      <c r="J573" s="293" t="s">
        <v>287</v>
      </c>
      <c r="K573" s="294">
        <v>44938</v>
      </c>
      <c r="L573" s="294">
        <v>44938</v>
      </c>
      <c r="M573" s="293" t="s">
        <v>348</v>
      </c>
      <c r="N573" s="295">
        <v>5174.79</v>
      </c>
      <c r="O573" s="293" t="s">
        <v>287</v>
      </c>
      <c r="P573" s="293" t="s">
        <v>356</v>
      </c>
      <c r="Q573" s="293" t="s">
        <v>287</v>
      </c>
      <c r="R573" s="293" t="s">
        <v>418</v>
      </c>
      <c r="S573" s="293" t="s">
        <v>1029</v>
      </c>
      <c r="T573" s="293" t="s">
        <v>287</v>
      </c>
      <c r="U573" s="293" t="s">
        <v>1686</v>
      </c>
    </row>
    <row r="574" spans="1:21">
      <c r="A574" s="292" t="s">
        <v>287</v>
      </c>
      <c r="B574" s="293" t="s">
        <v>288</v>
      </c>
      <c r="C574" s="293" t="s">
        <v>1683</v>
      </c>
      <c r="D574" s="293" t="s">
        <v>2827</v>
      </c>
      <c r="E574" s="293" t="s">
        <v>410</v>
      </c>
      <c r="F574" s="293" t="s">
        <v>370</v>
      </c>
      <c r="G574" s="293" t="s">
        <v>293</v>
      </c>
      <c r="H574" s="293" t="s">
        <v>2828</v>
      </c>
      <c r="I574" s="293" t="s">
        <v>417</v>
      </c>
      <c r="J574" s="293" t="s">
        <v>287</v>
      </c>
      <c r="K574" s="294">
        <v>44938</v>
      </c>
      <c r="L574" s="294">
        <v>44938</v>
      </c>
      <c r="M574" s="293" t="s">
        <v>348</v>
      </c>
      <c r="N574" s="295">
        <v>136173.23000000001</v>
      </c>
      <c r="O574" s="293" t="s">
        <v>287</v>
      </c>
      <c r="P574" s="293" t="s">
        <v>356</v>
      </c>
      <c r="Q574" s="293" t="s">
        <v>287</v>
      </c>
      <c r="R574" s="293" t="s">
        <v>418</v>
      </c>
      <c r="S574" s="293" t="s">
        <v>1029</v>
      </c>
      <c r="T574" s="293" t="s">
        <v>287</v>
      </c>
      <c r="U574" s="293" t="s">
        <v>1686</v>
      </c>
    </row>
    <row r="575" spans="1:21">
      <c r="A575" s="292" t="s">
        <v>287</v>
      </c>
      <c r="B575" s="293" t="s">
        <v>288</v>
      </c>
      <c r="C575" s="293" t="s">
        <v>1683</v>
      </c>
      <c r="D575" s="293" t="s">
        <v>2829</v>
      </c>
      <c r="E575" s="293" t="s">
        <v>410</v>
      </c>
      <c r="F575" s="293" t="s">
        <v>370</v>
      </c>
      <c r="G575" s="293" t="s">
        <v>293</v>
      </c>
      <c r="H575" s="293" t="s">
        <v>2830</v>
      </c>
      <c r="I575" s="293" t="s">
        <v>417</v>
      </c>
      <c r="J575" s="293" t="s">
        <v>287</v>
      </c>
      <c r="K575" s="294">
        <v>44938</v>
      </c>
      <c r="L575" s="294">
        <v>44938</v>
      </c>
      <c r="M575" s="293" t="s">
        <v>348</v>
      </c>
      <c r="N575" s="295">
        <v>13188.62</v>
      </c>
      <c r="O575" s="293" t="s">
        <v>287</v>
      </c>
      <c r="P575" s="293" t="s">
        <v>356</v>
      </c>
      <c r="Q575" s="293" t="s">
        <v>287</v>
      </c>
      <c r="R575" s="293" t="s">
        <v>418</v>
      </c>
      <c r="S575" s="293" t="s">
        <v>1029</v>
      </c>
      <c r="T575" s="293" t="s">
        <v>287</v>
      </c>
      <c r="U575" s="293" t="s">
        <v>1686</v>
      </c>
    </row>
    <row r="576" spans="1:21">
      <c r="A576" s="292" t="s">
        <v>287</v>
      </c>
      <c r="B576" s="293" t="s">
        <v>288</v>
      </c>
      <c r="C576" s="293" t="s">
        <v>1683</v>
      </c>
      <c r="D576" s="293" t="s">
        <v>2831</v>
      </c>
      <c r="E576" s="293" t="s">
        <v>410</v>
      </c>
      <c r="F576" s="293" t="s">
        <v>370</v>
      </c>
      <c r="G576" s="293" t="s">
        <v>293</v>
      </c>
      <c r="H576" s="293" t="s">
        <v>2832</v>
      </c>
      <c r="I576" s="293" t="s">
        <v>417</v>
      </c>
      <c r="J576" s="293" t="s">
        <v>287</v>
      </c>
      <c r="K576" s="294">
        <v>44938</v>
      </c>
      <c r="L576" s="294">
        <v>44938</v>
      </c>
      <c r="M576" s="293" t="s">
        <v>348</v>
      </c>
      <c r="N576" s="295">
        <v>5981.84</v>
      </c>
      <c r="O576" s="293" t="s">
        <v>287</v>
      </c>
      <c r="P576" s="293" t="s">
        <v>356</v>
      </c>
      <c r="Q576" s="293" t="s">
        <v>287</v>
      </c>
      <c r="R576" s="293" t="s">
        <v>418</v>
      </c>
      <c r="S576" s="293" t="s">
        <v>1029</v>
      </c>
      <c r="T576" s="293" t="s">
        <v>287</v>
      </c>
      <c r="U576" s="293" t="s">
        <v>1686</v>
      </c>
    </row>
    <row r="577" spans="1:21">
      <c r="A577" s="292" t="s">
        <v>287</v>
      </c>
      <c r="B577" s="293" t="s">
        <v>288</v>
      </c>
      <c r="C577" s="293" t="s">
        <v>1836</v>
      </c>
      <c r="D577" s="293" t="s">
        <v>2833</v>
      </c>
      <c r="E577" s="293" t="s">
        <v>410</v>
      </c>
      <c r="F577" s="293" t="s">
        <v>370</v>
      </c>
      <c r="G577" s="293" t="s">
        <v>293</v>
      </c>
      <c r="H577" s="293" t="s">
        <v>2834</v>
      </c>
      <c r="I577" s="293" t="s">
        <v>417</v>
      </c>
      <c r="J577" s="293" t="s">
        <v>287</v>
      </c>
      <c r="K577" s="294">
        <v>44952</v>
      </c>
      <c r="L577" s="294">
        <v>44952</v>
      </c>
      <c r="M577" s="293" t="s">
        <v>348</v>
      </c>
      <c r="N577" s="295">
        <v>2806.17</v>
      </c>
      <c r="O577" s="293" t="s">
        <v>287</v>
      </c>
      <c r="P577" s="293" t="s">
        <v>356</v>
      </c>
      <c r="Q577" s="293" t="s">
        <v>287</v>
      </c>
      <c r="R577" s="293" t="s">
        <v>418</v>
      </c>
      <c r="S577" s="293" t="s">
        <v>1029</v>
      </c>
      <c r="T577" s="293" t="s">
        <v>287</v>
      </c>
      <c r="U577" s="293" t="s">
        <v>1693</v>
      </c>
    </row>
    <row r="578" spans="1:21">
      <c r="A578" s="292" t="s">
        <v>287</v>
      </c>
      <c r="B578" s="293" t="s">
        <v>288</v>
      </c>
      <c r="C578" s="293" t="s">
        <v>1683</v>
      </c>
      <c r="D578" s="293" t="s">
        <v>2835</v>
      </c>
      <c r="E578" s="293" t="s">
        <v>410</v>
      </c>
      <c r="F578" s="293" t="s">
        <v>370</v>
      </c>
      <c r="G578" s="293" t="s">
        <v>293</v>
      </c>
      <c r="H578" s="293" t="s">
        <v>2836</v>
      </c>
      <c r="I578" s="293" t="s">
        <v>417</v>
      </c>
      <c r="J578" s="293" t="s">
        <v>287</v>
      </c>
      <c r="K578" s="294">
        <v>44938</v>
      </c>
      <c r="L578" s="294">
        <v>44938</v>
      </c>
      <c r="M578" s="293" t="s">
        <v>348</v>
      </c>
      <c r="N578" s="295">
        <v>23198.61</v>
      </c>
      <c r="O578" s="293" t="s">
        <v>287</v>
      </c>
      <c r="P578" s="293" t="s">
        <v>356</v>
      </c>
      <c r="Q578" s="293" t="s">
        <v>287</v>
      </c>
      <c r="R578" s="293" t="s">
        <v>418</v>
      </c>
      <c r="S578" s="293" t="s">
        <v>1029</v>
      </c>
      <c r="T578" s="293" t="s">
        <v>287</v>
      </c>
      <c r="U578" s="293" t="s">
        <v>1686</v>
      </c>
    </row>
    <row r="579" spans="1:21">
      <c r="A579" s="292" t="s">
        <v>287</v>
      </c>
      <c r="B579" s="293" t="s">
        <v>288</v>
      </c>
      <c r="C579" s="293" t="s">
        <v>1683</v>
      </c>
      <c r="D579" s="293" t="s">
        <v>2837</v>
      </c>
      <c r="E579" s="293" t="s">
        <v>410</v>
      </c>
      <c r="F579" s="293" t="s">
        <v>370</v>
      </c>
      <c r="G579" s="293" t="s">
        <v>293</v>
      </c>
      <c r="H579" s="293" t="s">
        <v>2838</v>
      </c>
      <c r="I579" s="293" t="s">
        <v>417</v>
      </c>
      <c r="J579" s="293" t="s">
        <v>287</v>
      </c>
      <c r="K579" s="294">
        <v>44938</v>
      </c>
      <c r="L579" s="294">
        <v>44938</v>
      </c>
      <c r="M579" s="293" t="s">
        <v>348</v>
      </c>
      <c r="N579" s="295">
        <v>172762.1</v>
      </c>
      <c r="O579" s="293" t="s">
        <v>287</v>
      </c>
      <c r="P579" s="293" t="s">
        <v>356</v>
      </c>
      <c r="Q579" s="293" t="s">
        <v>287</v>
      </c>
      <c r="R579" s="293" t="s">
        <v>468</v>
      </c>
      <c r="S579" s="293" t="s">
        <v>1029</v>
      </c>
      <c r="T579" s="293" t="s">
        <v>287</v>
      </c>
      <c r="U579" s="293" t="s">
        <v>1686</v>
      </c>
    </row>
    <row r="580" spans="1:21">
      <c r="A580" s="292" t="s">
        <v>287</v>
      </c>
      <c r="B580" s="293" t="s">
        <v>288</v>
      </c>
      <c r="C580" s="293" t="s">
        <v>1683</v>
      </c>
      <c r="D580" s="293" t="s">
        <v>2839</v>
      </c>
      <c r="E580" s="293" t="s">
        <v>410</v>
      </c>
      <c r="F580" s="293" t="s">
        <v>370</v>
      </c>
      <c r="G580" s="293" t="s">
        <v>293</v>
      </c>
      <c r="H580" s="293" t="s">
        <v>2840</v>
      </c>
      <c r="I580" s="293" t="s">
        <v>417</v>
      </c>
      <c r="J580" s="293" t="s">
        <v>287</v>
      </c>
      <c r="K580" s="294">
        <v>44938</v>
      </c>
      <c r="L580" s="294">
        <v>44938</v>
      </c>
      <c r="M580" s="293" t="s">
        <v>348</v>
      </c>
      <c r="N580" s="295">
        <v>4221.1499999999996</v>
      </c>
      <c r="O580" s="293" t="s">
        <v>287</v>
      </c>
      <c r="P580" s="293" t="s">
        <v>356</v>
      </c>
      <c r="Q580" s="293" t="s">
        <v>287</v>
      </c>
      <c r="R580" s="293" t="s">
        <v>418</v>
      </c>
      <c r="S580" s="293" t="s">
        <v>1029</v>
      </c>
      <c r="T580" s="293" t="s">
        <v>287</v>
      </c>
      <c r="U580" s="293" t="s">
        <v>1686</v>
      </c>
    </row>
    <row r="581" spans="1:21">
      <c r="A581" s="292" t="s">
        <v>287</v>
      </c>
      <c r="B581" s="293" t="s">
        <v>288</v>
      </c>
      <c r="C581" s="293" t="s">
        <v>1683</v>
      </c>
      <c r="D581" s="293" t="s">
        <v>2841</v>
      </c>
      <c r="E581" s="293" t="s">
        <v>410</v>
      </c>
      <c r="F581" s="293" t="s">
        <v>370</v>
      </c>
      <c r="G581" s="293" t="s">
        <v>293</v>
      </c>
      <c r="H581" s="293" t="s">
        <v>2842</v>
      </c>
      <c r="I581" s="293" t="s">
        <v>417</v>
      </c>
      <c r="J581" s="293" t="s">
        <v>287</v>
      </c>
      <c r="K581" s="294">
        <v>44938</v>
      </c>
      <c r="L581" s="294">
        <v>44938</v>
      </c>
      <c r="M581" s="293" t="s">
        <v>348</v>
      </c>
      <c r="N581" s="295">
        <v>5299.14</v>
      </c>
      <c r="O581" s="293" t="s">
        <v>287</v>
      </c>
      <c r="P581" s="293" t="s">
        <v>356</v>
      </c>
      <c r="Q581" s="293" t="s">
        <v>287</v>
      </c>
      <c r="R581" s="293" t="s">
        <v>418</v>
      </c>
      <c r="S581" s="293" t="s">
        <v>1029</v>
      </c>
      <c r="T581" s="293" t="s">
        <v>287</v>
      </c>
      <c r="U581" s="293" t="s">
        <v>1686</v>
      </c>
    </row>
    <row r="582" spans="1:21">
      <c r="A582" s="292" t="s">
        <v>287</v>
      </c>
      <c r="B582" s="293" t="s">
        <v>288</v>
      </c>
      <c r="C582" s="293" t="s">
        <v>1683</v>
      </c>
      <c r="D582" s="293" t="s">
        <v>2843</v>
      </c>
      <c r="E582" s="293" t="s">
        <v>410</v>
      </c>
      <c r="F582" s="293" t="s">
        <v>370</v>
      </c>
      <c r="G582" s="293" t="s">
        <v>293</v>
      </c>
      <c r="H582" s="293" t="s">
        <v>2844</v>
      </c>
      <c r="I582" s="293" t="s">
        <v>417</v>
      </c>
      <c r="J582" s="293" t="s">
        <v>287</v>
      </c>
      <c r="K582" s="294">
        <v>44938</v>
      </c>
      <c r="L582" s="294">
        <v>44938</v>
      </c>
      <c r="M582" s="293" t="s">
        <v>348</v>
      </c>
      <c r="N582" s="295">
        <v>1269.46</v>
      </c>
      <c r="O582" s="293" t="s">
        <v>287</v>
      </c>
      <c r="P582" s="293" t="s">
        <v>356</v>
      </c>
      <c r="Q582" s="293" t="s">
        <v>287</v>
      </c>
      <c r="R582" s="293" t="s">
        <v>418</v>
      </c>
      <c r="S582" s="293" t="s">
        <v>1029</v>
      </c>
      <c r="T582" s="293" t="s">
        <v>287</v>
      </c>
      <c r="U582" s="293" t="s">
        <v>1686</v>
      </c>
    </row>
    <row r="583" spans="1:21">
      <c r="A583" s="292" t="s">
        <v>287</v>
      </c>
      <c r="B583" s="293" t="s">
        <v>288</v>
      </c>
      <c r="C583" s="293" t="s">
        <v>1683</v>
      </c>
      <c r="D583" s="293" t="s">
        <v>2845</v>
      </c>
      <c r="E583" s="293" t="s">
        <v>410</v>
      </c>
      <c r="F583" s="293" t="s">
        <v>370</v>
      </c>
      <c r="G583" s="293" t="s">
        <v>293</v>
      </c>
      <c r="H583" s="293" t="s">
        <v>2846</v>
      </c>
      <c r="I583" s="293" t="s">
        <v>417</v>
      </c>
      <c r="J583" s="293" t="s">
        <v>287</v>
      </c>
      <c r="K583" s="294">
        <v>44938</v>
      </c>
      <c r="L583" s="294">
        <v>44938</v>
      </c>
      <c r="M583" s="293" t="s">
        <v>348</v>
      </c>
      <c r="N583" s="295">
        <v>55681.03</v>
      </c>
      <c r="O583" s="293" t="s">
        <v>287</v>
      </c>
      <c r="P583" s="293" t="s">
        <v>356</v>
      </c>
      <c r="Q583" s="293" t="s">
        <v>287</v>
      </c>
      <c r="R583" s="293" t="s">
        <v>418</v>
      </c>
      <c r="S583" s="293" t="s">
        <v>1029</v>
      </c>
      <c r="T583" s="293" t="s">
        <v>287</v>
      </c>
      <c r="U583" s="293" t="s">
        <v>1686</v>
      </c>
    </row>
    <row r="584" spans="1:21">
      <c r="A584" s="292" t="s">
        <v>287</v>
      </c>
      <c r="B584" s="293" t="s">
        <v>288</v>
      </c>
      <c r="C584" s="293" t="s">
        <v>1683</v>
      </c>
      <c r="D584" s="293" t="s">
        <v>2847</v>
      </c>
      <c r="E584" s="293" t="s">
        <v>410</v>
      </c>
      <c r="F584" s="293" t="s">
        <v>370</v>
      </c>
      <c r="G584" s="293" t="s">
        <v>293</v>
      </c>
      <c r="H584" s="293" t="s">
        <v>2848</v>
      </c>
      <c r="I584" s="293" t="s">
        <v>417</v>
      </c>
      <c r="J584" s="293" t="s">
        <v>287</v>
      </c>
      <c r="K584" s="294">
        <v>44938</v>
      </c>
      <c r="L584" s="294">
        <v>44938</v>
      </c>
      <c r="M584" s="293" t="s">
        <v>348</v>
      </c>
      <c r="N584" s="295">
        <v>4098348.3</v>
      </c>
      <c r="O584" s="293" t="s">
        <v>287</v>
      </c>
      <c r="P584" s="293" t="s">
        <v>356</v>
      </c>
      <c r="Q584" s="293" t="s">
        <v>287</v>
      </c>
      <c r="R584" s="293" t="s">
        <v>468</v>
      </c>
      <c r="S584" s="293" t="s">
        <v>1029</v>
      </c>
      <c r="T584" s="293" t="s">
        <v>287</v>
      </c>
      <c r="U584" s="293" t="s">
        <v>1686</v>
      </c>
    </row>
    <row r="585" spans="1:21">
      <c r="A585" s="292" t="s">
        <v>287</v>
      </c>
      <c r="B585" s="293" t="s">
        <v>288</v>
      </c>
      <c r="C585" s="293" t="s">
        <v>1683</v>
      </c>
      <c r="D585" s="293" t="s">
        <v>2849</v>
      </c>
      <c r="E585" s="293" t="s">
        <v>410</v>
      </c>
      <c r="F585" s="293" t="s">
        <v>370</v>
      </c>
      <c r="G585" s="293" t="s">
        <v>293</v>
      </c>
      <c r="H585" s="293" t="s">
        <v>2850</v>
      </c>
      <c r="I585" s="293" t="s">
        <v>417</v>
      </c>
      <c r="J585" s="293" t="s">
        <v>287</v>
      </c>
      <c r="K585" s="294">
        <v>44938</v>
      </c>
      <c r="L585" s="294">
        <v>44938</v>
      </c>
      <c r="M585" s="293" t="s">
        <v>348</v>
      </c>
      <c r="N585" s="295">
        <v>2420.86</v>
      </c>
      <c r="O585" s="293" t="s">
        <v>287</v>
      </c>
      <c r="P585" s="293" t="s">
        <v>356</v>
      </c>
      <c r="Q585" s="293" t="s">
        <v>287</v>
      </c>
      <c r="R585" s="293" t="s">
        <v>418</v>
      </c>
      <c r="S585" s="293" t="s">
        <v>1029</v>
      </c>
      <c r="T585" s="293" t="s">
        <v>287</v>
      </c>
      <c r="U585" s="293" t="s">
        <v>1686</v>
      </c>
    </row>
    <row r="586" spans="1:21">
      <c r="A586" s="292" t="s">
        <v>287</v>
      </c>
      <c r="B586" s="293" t="s">
        <v>288</v>
      </c>
      <c r="C586" s="293" t="s">
        <v>2644</v>
      </c>
      <c r="D586" s="293" t="s">
        <v>2851</v>
      </c>
      <c r="E586" s="293" t="s">
        <v>410</v>
      </c>
      <c r="F586" s="293" t="s">
        <v>339</v>
      </c>
      <c r="G586" s="293" t="s">
        <v>293</v>
      </c>
      <c r="H586" s="293" t="s">
        <v>2852</v>
      </c>
      <c r="I586" s="293" t="s">
        <v>417</v>
      </c>
      <c r="J586" s="293" t="s">
        <v>287</v>
      </c>
      <c r="K586" s="294">
        <v>45055</v>
      </c>
      <c r="L586" s="294">
        <v>45055</v>
      </c>
      <c r="M586" s="293" t="s">
        <v>348</v>
      </c>
      <c r="N586" s="295">
        <v>4505.7700000000004</v>
      </c>
      <c r="O586" s="293" t="s">
        <v>287</v>
      </c>
      <c r="P586" s="293" t="s">
        <v>356</v>
      </c>
      <c r="Q586" s="293" t="s">
        <v>287</v>
      </c>
      <c r="R586" s="293" t="s">
        <v>1489</v>
      </c>
      <c r="S586" s="293" t="s">
        <v>1029</v>
      </c>
      <c r="T586" s="293" t="s">
        <v>287</v>
      </c>
      <c r="U586" s="293" t="s">
        <v>1796</v>
      </c>
    </row>
    <row r="587" spans="1:21">
      <c r="A587" s="292" t="s">
        <v>287</v>
      </c>
      <c r="B587" s="293" t="s">
        <v>288</v>
      </c>
      <c r="C587" s="293" t="s">
        <v>1683</v>
      </c>
      <c r="D587" s="293" t="s">
        <v>2853</v>
      </c>
      <c r="E587" s="293" t="s">
        <v>410</v>
      </c>
      <c r="F587" s="293" t="s">
        <v>370</v>
      </c>
      <c r="G587" s="293" t="s">
        <v>293</v>
      </c>
      <c r="H587" s="293" t="s">
        <v>2854</v>
      </c>
      <c r="I587" s="293" t="s">
        <v>417</v>
      </c>
      <c r="J587" s="293" t="s">
        <v>287</v>
      </c>
      <c r="K587" s="294">
        <v>44938</v>
      </c>
      <c r="L587" s="294">
        <v>44938</v>
      </c>
      <c r="M587" s="293" t="s">
        <v>348</v>
      </c>
      <c r="N587" s="295">
        <v>8605.0400000000009</v>
      </c>
      <c r="O587" s="293" t="s">
        <v>287</v>
      </c>
      <c r="P587" s="293" t="s">
        <v>356</v>
      </c>
      <c r="Q587" s="293" t="s">
        <v>287</v>
      </c>
      <c r="R587" s="293" t="s">
        <v>418</v>
      </c>
      <c r="S587" s="293" t="s">
        <v>1029</v>
      </c>
      <c r="T587" s="293" t="s">
        <v>287</v>
      </c>
      <c r="U587" s="293" t="s">
        <v>1686</v>
      </c>
    </row>
    <row r="588" spans="1:21">
      <c r="A588" s="292" t="s">
        <v>287</v>
      </c>
      <c r="B588" s="293" t="s">
        <v>288</v>
      </c>
      <c r="C588" s="293" t="s">
        <v>1683</v>
      </c>
      <c r="D588" s="293" t="s">
        <v>2855</v>
      </c>
      <c r="E588" s="293" t="s">
        <v>410</v>
      </c>
      <c r="F588" s="293" t="s">
        <v>370</v>
      </c>
      <c r="G588" s="293" t="s">
        <v>293</v>
      </c>
      <c r="H588" s="293" t="s">
        <v>2856</v>
      </c>
      <c r="I588" s="293" t="s">
        <v>417</v>
      </c>
      <c r="J588" s="293" t="s">
        <v>287</v>
      </c>
      <c r="K588" s="294">
        <v>44938</v>
      </c>
      <c r="L588" s="294">
        <v>44938</v>
      </c>
      <c r="M588" s="293" t="s">
        <v>348</v>
      </c>
      <c r="N588" s="295">
        <v>11932.58</v>
      </c>
      <c r="O588" s="293" t="s">
        <v>287</v>
      </c>
      <c r="P588" s="293" t="s">
        <v>356</v>
      </c>
      <c r="Q588" s="293" t="s">
        <v>287</v>
      </c>
      <c r="R588" s="293" t="s">
        <v>418</v>
      </c>
      <c r="S588" s="293" t="s">
        <v>1029</v>
      </c>
      <c r="T588" s="293" t="s">
        <v>287</v>
      </c>
      <c r="U588" s="293" t="s">
        <v>1686</v>
      </c>
    </row>
    <row r="589" spans="1:21">
      <c r="A589" s="292" t="s">
        <v>287</v>
      </c>
      <c r="B589" s="293" t="s">
        <v>288</v>
      </c>
      <c r="C589" s="293" t="s">
        <v>1683</v>
      </c>
      <c r="D589" s="293" t="s">
        <v>2857</v>
      </c>
      <c r="E589" s="293" t="s">
        <v>410</v>
      </c>
      <c r="F589" s="293" t="s">
        <v>370</v>
      </c>
      <c r="G589" s="293" t="s">
        <v>293</v>
      </c>
      <c r="H589" s="293" t="s">
        <v>2858</v>
      </c>
      <c r="I589" s="293" t="s">
        <v>417</v>
      </c>
      <c r="J589" s="293" t="s">
        <v>287</v>
      </c>
      <c r="K589" s="294">
        <v>44938</v>
      </c>
      <c r="L589" s="294">
        <v>44938</v>
      </c>
      <c r="M589" s="293" t="s">
        <v>348</v>
      </c>
      <c r="N589" s="295">
        <v>4581.08</v>
      </c>
      <c r="O589" s="293" t="s">
        <v>287</v>
      </c>
      <c r="P589" s="293" t="s">
        <v>356</v>
      </c>
      <c r="Q589" s="293" t="s">
        <v>287</v>
      </c>
      <c r="R589" s="293" t="s">
        <v>418</v>
      </c>
      <c r="S589" s="293" t="s">
        <v>1029</v>
      </c>
      <c r="T589" s="293" t="s">
        <v>287</v>
      </c>
      <c r="U589" s="293" t="s">
        <v>1686</v>
      </c>
    </row>
    <row r="590" spans="1:21">
      <c r="A590" s="292" t="s">
        <v>287</v>
      </c>
      <c r="B590" s="293" t="s">
        <v>288</v>
      </c>
      <c r="C590" s="293" t="s">
        <v>2589</v>
      </c>
      <c r="D590" s="293" t="s">
        <v>2859</v>
      </c>
      <c r="E590" s="293" t="s">
        <v>410</v>
      </c>
      <c r="F590" s="293" t="s">
        <v>320</v>
      </c>
      <c r="G590" s="293" t="s">
        <v>293</v>
      </c>
      <c r="H590" s="293" t="s">
        <v>2860</v>
      </c>
      <c r="I590" s="293" t="s">
        <v>2079</v>
      </c>
      <c r="J590" s="293" t="s">
        <v>287</v>
      </c>
      <c r="K590" s="294">
        <v>45079</v>
      </c>
      <c r="L590" s="294">
        <v>45079</v>
      </c>
      <c r="M590" s="293" t="s">
        <v>296</v>
      </c>
      <c r="N590" s="295">
        <v>-993.98</v>
      </c>
      <c r="O590" s="293" t="s">
        <v>287</v>
      </c>
      <c r="P590" s="293" t="s">
        <v>356</v>
      </c>
      <c r="Q590" s="293" t="s">
        <v>287</v>
      </c>
      <c r="R590" s="293" t="s">
        <v>1489</v>
      </c>
      <c r="S590" s="293" t="s">
        <v>1029</v>
      </c>
      <c r="T590" s="293" t="s">
        <v>287</v>
      </c>
      <c r="U590" s="293" t="s">
        <v>2861</v>
      </c>
    </row>
    <row r="591" spans="1:21">
      <c r="A591" s="292" t="s">
        <v>287</v>
      </c>
      <c r="B591" s="293" t="s">
        <v>288</v>
      </c>
      <c r="C591" s="293" t="s">
        <v>2589</v>
      </c>
      <c r="D591" s="293" t="s">
        <v>2859</v>
      </c>
      <c r="E591" s="293" t="s">
        <v>410</v>
      </c>
      <c r="F591" s="293" t="s">
        <v>339</v>
      </c>
      <c r="G591" s="293" t="s">
        <v>293</v>
      </c>
      <c r="H591" s="293" t="s">
        <v>2862</v>
      </c>
      <c r="I591" s="293" t="s">
        <v>417</v>
      </c>
      <c r="J591" s="293" t="s">
        <v>287</v>
      </c>
      <c r="K591" s="294">
        <v>45076</v>
      </c>
      <c r="L591" s="294">
        <v>45076</v>
      </c>
      <c r="M591" s="293" t="s">
        <v>348</v>
      </c>
      <c r="N591" s="295">
        <v>993.98</v>
      </c>
      <c r="O591" s="293" t="s">
        <v>287</v>
      </c>
      <c r="P591" s="293" t="s">
        <v>356</v>
      </c>
      <c r="Q591" s="293" t="s">
        <v>287</v>
      </c>
      <c r="R591" s="293" t="s">
        <v>1489</v>
      </c>
      <c r="S591" s="293" t="s">
        <v>1029</v>
      </c>
      <c r="T591" s="293" t="s">
        <v>287</v>
      </c>
      <c r="U591" s="293" t="s">
        <v>1693</v>
      </c>
    </row>
    <row r="592" spans="1:21">
      <c r="A592" s="292" t="s">
        <v>287</v>
      </c>
      <c r="B592" s="293" t="s">
        <v>288</v>
      </c>
      <c r="C592" s="293" t="s">
        <v>2863</v>
      </c>
      <c r="D592" s="293" t="s">
        <v>2859</v>
      </c>
      <c r="E592" s="293" t="s">
        <v>410</v>
      </c>
      <c r="F592" s="293" t="s">
        <v>320</v>
      </c>
      <c r="G592" s="293" t="s">
        <v>293</v>
      </c>
      <c r="H592" s="293" t="s">
        <v>2864</v>
      </c>
      <c r="I592" s="293" t="s">
        <v>417</v>
      </c>
      <c r="J592" s="293" t="s">
        <v>287</v>
      </c>
      <c r="K592" s="294">
        <v>45083</v>
      </c>
      <c r="L592" s="294">
        <v>45083</v>
      </c>
      <c r="M592" s="293" t="s">
        <v>348</v>
      </c>
      <c r="N592" s="295">
        <v>993.98</v>
      </c>
      <c r="O592" s="293" t="s">
        <v>287</v>
      </c>
      <c r="P592" s="293" t="s">
        <v>356</v>
      </c>
      <c r="Q592" s="293" t="s">
        <v>287</v>
      </c>
      <c r="R592" s="293" t="s">
        <v>1489</v>
      </c>
      <c r="S592" s="293" t="s">
        <v>1029</v>
      </c>
      <c r="T592" s="293" t="s">
        <v>287</v>
      </c>
      <c r="U592" s="293" t="s">
        <v>2652</v>
      </c>
    </row>
    <row r="593" spans="1:21">
      <c r="A593" s="292" t="s">
        <v>287</v>
      </c>
      <c r="B593" s="293" t="s">
        <v>288</v>
      </c>
      <c r="C593" s="293" t="s">
        <v>1683</v>
      </c>
      <c r="D593" s="293" t="s">
        <v>2865</v>
      </c>
      <c r="E593" s="293" t="s">
        <v>410</v>
      </c>
      <c r="F593" s="293" t="s">
        <v>370</v>
      </c>
      <c r="G593" s="293" t="s">
        <v>293</v>
      </c>
      <c r="H593" s="293" t="s">
        <v>2866</v>
      </c>
      <c r="I593" s="293" t="s">
        <v>417</v>
      </c>
      <c r="J593" s="293" t="s">
        <v>287</v>
      </c>
      <c r="K593" s="294">
        <v>44938</v>
      </c>
      <c r="L593" s="294">
        <v>44938</v>
      </c>
      <c r="M593" s="293" t="s">
        <v>348</v>
      </c>
      <c r="N593" s="295">
        <v>746.42</v>
      </c>
      <c r="O593" s="293" t="s">
        <v>287</v>
      </c>
      <c r="P593" s="293" t="s">
        <v>356</v>
      </c>
      <c r="Q593" s="293" t="s">
        <v>287</v>
      </c>
      <c r="R593" s="293" t="s">
        <v>468</v>
      </c>
      <c r="S593" s="293" t="s">
        <v>1029</v>
      </c>
      <c r="T593" s="293" t="s">
        <v>287</v>
      </c>
      <c r="U593" s="293" t="s">
        <v>1686</v>
      </c>
    </row>
    <row r="594" spans="1:21">
      <c r="A594" s="292" t="s">
        <v>287</v>
      </c>
      <c r="B594" s="293" t="s">
        <v>288</v>
      </c>
      <c r="C594" s="293" t="s">
        <v>1683</v>
      </c>
      <c r="D594" s="293" t="s">
        <v>2867</v>
      </c>
      <c r="E594" s="293" t="s">
        <v>410</v>
      </c>
      <c r="F594" s="293" t="s">
        <v>370</v>
      </c>
      <c r="G594" s="293" t="s">
        <v>293</v>
      </c>
      <c r="H594" s="293" t="s">
        <v>2868</v>
      </c>
      <c r="I594" s="293" t="s">
        <v>417</v>
      </c>
      <c r="J594" s="293" t="s">
        <v>287</v>
      </c>
      <c r="K594" s="294">
        <v>44938</v>
      </c>
      <c r="L594" s="294">
        <v>44938</v>
      </c>
      <c r="M594" s="293" t="s">
        <v>348</v>
      </c>
      <c r="N594" s="295">
        <v>11661.33</v>
      </c>
      <c r="O594" s="293" t="s">
        <v>287</v>
      </c>
      <c r="P594" s="293" t="s">
        <v>356</v>
      </c>
      <c r="Q594" s="293" t="s">
        <v>287</v>
      </c>
      <c r="R594" s="293" t="s">
        <v>418</v>
      </c>
      <c r="S594" s="293" t="s">
        <v>1029</v>
      </c>
      <c r="T594" s="293" t="s">
        <v>287</v>
      </c>
      <c r="U594" s="293" t="s">
        <v>1686</v>
      </c>
    </row>
    <row r="595" spans="1:21">
      <c r="A595" s="292" t="s">
        <v>287</v>
      </c>
      <c r="B595" s="293" t="s">
        <v>288</v>
      </c>
      <c r="C595" s="293" t="s">
        <v>1683</v>
      </c>
      <c r="D595" s="293" t="s">
        <v>2869</v>
      </c>
      <c r="E595" s="293" t="s">
        <v>410</v>
      </c>
      <c r="F595" s="293" t="s">
        <v>370</v>
      </c>
      <c r="G595" s="293" t="s">
        <v>293</v>
      </c>
      <c r="H595" s="293" t="s">
        <v>2870</v>
      </c>
      <c r="I595" s="293" t="s">
        <v>417</v>
      </c>
      <c r="J595" s="293" t="s">
        <v>287</v>
      </c>
      <c r="K595" s="294">
        <v>44938</v>
      </c>
      <c r="L595" s="294">
        <v>44938</v>
      </c>
      <c r="M595" s="293" t="s">
        <v>348</v>
      </c>
      <c r="N595" s="295">
        <v>14959.39</v>
      </c>
      <c r="O595" s="293" t="s">
        <v>287</v>
      </c>
      <c r="P595" s="293" t="s">
        <v>356</v>
      </c>
      <c r="Q595" s="293" t="s">
        <v>287</v>
      </c>
      <c r="R595" s="293" t="s">
        <v>418</v>
      </c>
      <c r="S595" s="293" t="s">
        <v>1029</v>
      </c>
      <c r="T595" s="293" t="s">
        <v>287</v>
      </c>
      <c r="U595" s="293" t="s">
        <v>1686</v>
      </c>
    </row>
    <row r="596" spans="1:21">
      <c r="A596" s="292" t="s">
        <v>287</v>
      </c>
      <c r="B596" s="293" t="s">
        <v>288</v>
      </c>
      <c r="C596" s="293" t="s">
        <v>1683</v>
      </c>
      <c r="D596" s="293" t="s">
        <v>2871</v>
      </c>
      <c r="E596" s="293" t="s">
        <v>410</v>
      </c>
      <c r="F596" s="293" t="s">
        <v>370</v>
      </c>
      <c r="G596" s="293" t="s">
        <v>293</v>
      </c>
      <c r="H596" s="293" t="s">
        <v>2872</v>
      </c>
      <c r="I596" s="293" t="s">
        <v>417</v>
      </c>
      <c r="J596" s="293" t="s">
        <v>287</v>
      </c>
      <c r="K596" s="294">
        <v>44938</v>
      </c>
      <c r="L596" s="294">
        <v>44938</v>
      </c>
      <c r="M596" s="293" t="s">
        <v>348</v>
      </c>
      <c r="N596" s="295">
        <v>14422.78</v>
      </c>
      <c r="O596" s="293" t="s">
        <v>287</v>
      </c>
      <c r="P596" s="293" t="s">
        <v>356</v>
      </c>
      <c r="Q596" s="293" t="s">
        <v>287</v>
      </c>
      <c r="R596" s="293" t="s">
        <v>418</v>
      </c>
      <c r="S596" s="293" t="s">
        <v>1029</v>
      </c>
      <c r="T596" s="293" t="s">
        <v>287</v>
      </c>
      <c r="U596" s="293" t="s">
        <v>1686</v>
      </c>
    </row>
    <row r="597" spans="1:21">
      <c r="A597" s="292" t="s">
        <v>287</v>
      </c>
      <c r="B597" s="293" t="s">
        <v>288</v>
      </c>
      <c r="C597" s="293" t="s">
        <v>1683</v>
      </c>
      <c r="D597" s="293" t="s">
        <v>2873</v>
      </c>
      <c r="E597" s="293" t="s">
        <v>410</v>
      </c>
      <c r="F597" s="293" t="s">
        <v>370</v>
      </c>
      <c r="G597" s="293" t="s">
        <v>293</v>
      </c>
      <c r="H597" s="293" t="s">
        <v>2874</v>
      </c>
      <c r="I597" s="293" t="s">
        <v>417</v>
      </c>
      <c r="J597" s="293" t="s">
        <v>287</v>
      </c>
      <c r="K597" s="294">
        <v>44938</v>
      </c>
      <c r="L597" s="294">
        <v>44938</v>
      </c>
      <c r="M597" s="293" t="s">
        <v>348</v>
      </c>
      <c r="N597" s="295">
        <v>16930.95</v>
      </c>
      <c r="O597" s="293" t="s">
        <v>287</v>
      </c>
      <c r="P597" s="293" t="s">
        <v>356</v>
      </c>
      <c r="Q597" s="293" t="s">
        <v>287</v>
      </c>
      <c r="R597" s="293" t="s">
        <v>418</v>
      </c>
      <c r="S597" s="293" t="s">
        <v>1029</v>
      </c>
      <c r="T597" s="293" t="s">
        <v>287</v>
      </c>
      <c r="U597" s="293" t="s">
        <v>1686</v>
      </c>
    </row>
    <row r="598" spans="1:21">
      <c r="A598" s="292" t="s">
        <v>287</v>
      </c>
      <c r="B598" s="293" t="s">
        <v>288</v>
      </c>
      <c r="C598" s="293" t="s">
        <v>1683</v>
      </c>
      <c r="D598" s="293" t="s">
        <v>2875</v>
      </c>
      <c r="E598" s="293" t="s">
        <v>410</v>
      </c>
      <c r="F598" s="293" t="s">
        <v>370</v>
      </c>
      <c r="G598" s="293" t="s">
        <v>293</v>
      </c>
      <c r="H598" s="293" t="s">
        <v>2876</v>
      </c>
      <c r="I598" s="293" t="s">
        <v>417</v>
      </c>
      <c r="J598" s="293" t="s">
        <v>287</v>
      </c>
      <c r="K598" s="294">
        <v>44938</v>
      </c>
      <c r="L598" s="294">
        <v>44938</v>
      </c>
      <c r="M598" s="293" t="s">
        <v>348</v>
      </c>
      <c r="N598" s="295">
        <v>803.56</v>
      </c>
      <c r="O598" s="293" t="s">
        <v>287</v>
      </c>
      <c r="P598" s="293" t="s">
        <v>356</v>
      </c>
      <c r="Q598" s="293" t="s">
        <v>287</v>
      </c>
      <c r="R598" s="293" t="s">
        <v>418</v>
      </c>
      <c r="S598" s="293" t="s">
        <v>1029</v>
      </c>
      <c r="T598" s="293" t="s">
        <v>287</v>
      </c>
      <c r="U598" s="293" t="s">
        <v>1686</v>
      </c>
    </row>
    <row r="599" spans="1:21">
      <c r="A599" s="292" t="s">
        <v>287</v>
      </c>
      <c r="B599" s="293" t="s">
        <v>288</v>
      </c>
      <c r="C599" s="293" t="s">
        <v>1683</v>
      </c>
      <c r="D599" s="293" t="s">
        <v>2877</v>
      </c>
      <c r="E599" s="293" t="s">
        <v>410</v>
      </c>
      <c r="F599" s="293" t="s">
        <v>370</v>
      </c>
      <c r="G599" s="293" t="s">
        <v>293</v>
      </c>
      <c r="H599" s="293" t="s">
        <v>2878</v>
      </c>
      <c r="I599" s="293" t="s">
        <v>417</v>
      </c>
      <c r="J599" s="293" t="s">
        <v>287</v>
      </c>
      <c r="K599" s="294">
        <v>44938</v>
      </c>
      <c r="L599" s="294">
        <v>44938</v>
      </c>
      <c r="M599" s="293" t="s">
        <v>348</v>
      </c>
      <c r="N599" s="295">
        <v>2110.46</v>
      </c>
      <c r="O599" s="293" t="s">
        <v>287</v>
      </c>
      <c r="P599" s="293" t="s">
        <v>356</v>
      </c>
      <c r="Q599" s="293" t="s">
        <v>287</v>
      </c>
      <c r="R599" s="293" t="s">
        <v>418</v>
      </c>
      <c r="S599" s="293" t="s">
        <v>1029</v>
      </c>
      <c r="T599" s="293" t="s">
        <v>287</v>
      </c>
      <c r="U599" s="293" t="s">
        <v>1686</v>
      </c>
    </row>
    <row r="600" spans="1:21">
      <c r="A600" s="292" t="s">
        <v>287</v>
      </c>
      <c r="B600" s="293" t="s">
        <v>288</v>
      </c>
      <c r="C600" s="293" t="s">
        <v>1683</v>
      </c>
      <c r="D600" s="293" t="s">
        <v>2879</v>
      </c>
      <c r="E600" s="293" t="s">
        <v>410</v>
      </c>
      <c r="F600" s="293" t="s">
        <v>370</v>
      </c>
      <c r="G600" s="293" t="s">
        <v>293</v>
      </c>
      <c r="H600" s="293" t="s">
        <v>2880</v>
      </c>
      <c r="I600" s="293" t="s">
        <v>417</v>
      </c>
      <c r="J600" s="293" t="s">
        <v>287</v>
      </c>
      <c r="K600" s="294">
        <v>44938</v>
      </c>
      <c r="L600" s="294">
        <v>44938</v>
      </c>
      <c r="M600" s="293" t="s">
        <v>348</v>
      </c>
      <c r="N600" s="295">
        <v>1446860.09</v>
      </c>
      <c r="O600" s="293" t="s">
        <v>287</v>
      </c>
      <c r="P600" s="293" t="s">
        <v>356</v>
      </c>
      <c r="Q600" s="293" t="s">
        <v>287</v>
      </c>
      <c r="R600" s="293" t="s">
        <v>468</v>
      </c>
      <c r="S600" s="293" t="s">
        <v>1029</v>
      </c>
      <c r="T600" s="293" t="s">
        <v>287</v>
      </c>
      <c r="U600" s="293" t="s">
        <v>1686</v>
      </c>
    </row>
    <row r="601" spans="1:21">
      <c r="A601" s="292" t="s">
        <v>287</v>
      </c>
      <c r="B601" s="293" t="s">
        <v>288</v>
      </c>
      <c r="C601" s="293" t="s">
        <v>1683</v>
      </c>
      <c r="D601" s="293" t="s">
        <v>2881</v>
      </c>
      <c r="E601" s="293" t="s">
        <v>410</v>
      </c>
      <c r="F601" s="293" t="s">
        <v>370</v>
      </c>
      <c r="G601" s="293" t="s">
        <v>293</v>
      </c>
      <c r="H601" s="293" t="s">
        <v>2882</v>
      </c>
      <c r="I601" s="293" t="s">
        <v>417</v>
      </c>
      <c r="J601" s="293" t="s">
        <v>287</v>
      </c>
      <c r="K601" s="294">
        <v>44938</v>
      </c>
      <c r="L601" s="294">
        <v>44938</v>
      </c>
      <c r="M601" s="293" t="s">
        <v>348</v>
      </c>
      <c r="N601" s="295">
        <v>33218.589999999997</v>
      </c>
      <c r="O601" s="293" t="s">
        <v>287</v>
      </c>
      <c r="P601" s="293" t="s">
        <v>356</v>
      </c>
      <c r="Q601" s="293" t="s">
        <v>287</v>
      </c>
      <c r="R601" s="293" t="s">
        <v>418</v>
      </c>
      <c r="S601" s="293" t="s">
        <v>1029</v>
      </c>
      <c r="T601" s="293" t="s">
        <v>287</v>
      </c>
      <c r="U601" s="293" t="s">
        <v>1686</v>
      </c>
    </row>
    <row r="602" spans="1:21">
      <c r="A602" s="292" t="s">
        <v>287</v>
      </c>
      <c r="B602" s="293" t="s">
        <v>288</v>
      </c>
      <c r="C602" s="293" t="s">
        <v>1683</v>
      </c>
      <c r="D602" s="293" t="s">
        <v>2883</v>
      </c>
      <c r="E602" s="293" t="s">
        <v>410</v>
      </c>
      <c r="F602" s="293" t="s">
        <v>370</v>
      </c>
      <c r="G602" s="293" t="s">
        <v>293</v>
      </c>
      <c r="H602" s="293" t="s">
        <v>2884</v>
      </c>
      <c r="I602" s="293" t="s">
        <v>417</v>
      </c>
      <c r="J602" s="293" t="s">
        <v>287</v>
      </c>
      <c r="K602" s="294">
        <v>44938</v>
      </c>
      <c r="L602" s="294">
        <v>44938</v>
      </c>
      <c r="M602" s="293" t="s">
        <v>348</v>
      </c>
      <c r="N602" s="295">
        <v>8123.81</v>
      </c>
      <c r="O602" s="293" t="s">
        <v>287</v>
      </c>
      <c r="P602" s="293" t="s">
        <v>356</v>
      </c>
      <c r="Q602" s="293" t="s">
        <v>287</v>
      </c>
      <c r="R602" s="293" t="s">
        <v>418</v>
      </c>
      <c r="S602" s="293" t="s">
        <v>1029</v>
      </c>
      <c r="T602" s="293" t="s">
        <v>287</v>
      </c>
      <c r="U602" s="293" t="s">
        <v>1686</v>
      </c>
    </row>
    <row r="603" spans="1:21">
      <c r="A603" s="292" t="s">
        <v>287</v>
      </c>
      <c r="B603" s="293" t="s">
        <v>288</v>
      </c>
      <c r="C603" s="293" t="s">
        <v>2885</v>
      </c>
      <c r="D603" s="293" t="s">
        <v>2886</v>
      </c>
      <c r="E603" s="293" t="s">
        <v>410</v>
      </c>
      <c r="F603" s="293" t="s">
        <v>339</v>
      </c>
      <c r="G603" s="293" t="s">
        <v>293</v>
      </c>
      <c r="H603" s="293" t="s">
        <v>2887</v>
      </c>
      <c r="I603" s="293" t="s">
        <v>417</v>
      </c>
      <c r="J603" s="293" t="s">
        <v>287</v>
      </c>
      <c r="K603" s="294">
        <v>45047</v>
      </c>
      <c r="L603" s="294">
        <v>45047</v>
      </c>
      <c r="M603" s="293" t="s">
        <v>348</v>
      </c>
      <c r="N603" s="295">
        <v>56879.3</v>
      </c>
      <c r="O603" s="293" t="s">
        <v>287</v>
      </c>
      <c r="P603" s="293" t="s">
        <v>356</v>
      </c>
      <c r="Q603" s="293" t="s">
        <v>287</v>
      </c>
      <c r="R603" s="293" t="s">
        <v>468</v>
      </c>
      <c r="S603" s="293" t="s">
        <v>1029</v>
      </c>
      <c r="T603" s="293" t="s">
        <v>287</v>
      </c>
      <c r="U603" s="293" t="s">
        <v>1686</v>
      </c>
    </row>
    <row r="604" spans="1:21">
      <c r="A604" s="292" t="s">
        <v>287</v>
      </c>
      <c r="B604" s="293" t="s">
        <v>288</v>
      </c>
      <c r="C604" s="293" t="s">
        <v>1683</v>
      </c>
      <c r="D604" s="293" t="s">
        <v>2888</v>
      </c>
      <c r="E604" s="293" t="s">
        <v>410</v>
      </c>
      <c r="F604" s="293" t="s">
        <v>370</v>
      </c>
      <c r="G604" s="293" t="s">
        <v>293</v>
      </c>
      <c r="H604" s="293" t="s">
        <v>2889</v>
      </c>
      <c r="I604" s="293" t="s">
        <v>417</v>
      </c>
      <c r="J604" s="293" t="s">
        <v>287</v>
      </c>
      <c r="K604" s="294">
        <v>44938</v>
      </c>
      <c r="L604" s="294">
        <v>44938</v>
      </c>
      <c r="M604" s="293" t="s">
        <v>348</v>
      </c>
      <c r="N604" s="295">
        <v>9114</v>
      </c>
      <c r="O604" s="293" t="s">
        <v>287</v>
      </c>
      <c r="P604" s="293" t="s">
        <v>356</v>
      </c>
      <c r="Q604" s="293" t="s">
        <v>287</v>
      </c>
      <c r="R604" s="293" t="s">
        <v>418</v>
      </c>
      <c r="S604" s="293" t="s">
        <v>1029</v>
      </c>
      <c r="T604" s="293" t="s">
        <v>287</v>
      </c>
      <c r="U604" s="293" t="s">
        <v>1686</v>
      </c>
    </row>
    <row r="605" spans="1:21">
      <c r="A605" s="292" t="s">
        <v>287</v>
      </c>
      <c r="B605" s="293" t="s">
        <v>288</v>
      </c>
      <c r="C605" s="293" t="s">
        <v>1683</v>
      </c>
      <c r="D605" s="293" t="s">
        <v>2890</v>
      </c>
      <c r="E605" s="293" t="s">
        <v>410</v>
      </c>
      <c r="F605" s="293" t="s">
        <v>370</v>
      </c>
      <c r="G605" s="293" t="s">
        <v>293</v>
      </c>
      <c r="H605" s="293" t="s">
        <v>2891</v>
      </c>
      <c r="I605" s="293" t="s">
        <v>417</v>
      </c>
      <c r="J605" s="293" t="s">
        <v>287</v>
      </c>
      <c r="K605" s="294">
        <v>44938</v>
      </c>
      <c r="L605" s="294">
        <v>44938</v>
      </c>
      <c r="M605" s="293" t="s">
        <v>348</v>
      </c>
      <c r="N605" s="295">
        <v>2023.75</v>
      </c>
      <c r="O605" s="293" t="s">
        <v>287</v>
      </c>
      <c r="P605" s="293" t="s">
        <v>356</v>
      </c>
      <c r="Q605" s="293" t="s">
        <v>287</v>
      </c>
      <c r="R605" s="293" t="s">
        <v>418</v>
      </c>
      <c r="S605" s="293" t="s">
        <v>1029</v>
      </c>
      <c r="T605" s="293" t="s">
        <v>287</v>
      </c>
      <c r="U605" s="293" t="s">
        <v>1686</v>
      </c>
    </row>
    <row r="606" spans="1:21">
      <c r="A606" s="292" t="s">
        <v>287</v>
      </c>
      <c r="B606" s="293" t="s">
        <v>288</v>
      </c>
      <c r="C606" s="293" t="s">
        <v>1683</v>
      </c>
      <c r="D606" s="293" t="s">
        <v>2892</v>
      </c>
      <c r="E606" s="293" t="s">
        <v>410</v>
      </c>
      <c r="F606" s="293" t="s">
        <v>370</v>
      </c>
      <c r="G606" s="293" t="s">
        <v>293</v>
      </c>
      <c r="H606" s="293" t="s">
        <v>2893</v>
      </c>
      <c r="I606" s="293" t="s">
        <v>417</v>
      </c>
      <c r="J606" s="293" t="s">
        <v>287</v>
      </c>
      <c r="K606" s="294">
        <v>44938</v>
      </c>
      <c r="L606" s="294">
        <v>44938</v>
      </c>
      <c r="M606" s="293" t="s">
        <v>348</v>
      </c>
      <c r="N606" s="295">
        <v>4344.0200000000004</v>
      </c>
      <c r="O606" s="293" t="s">
        <v>287</v>
      </c>
      <c r="P606" s="293" t="s">
        <v>356</v>
      </c>
      <c r="Q606" s="293" t="s">
        <v>287</v>
      </c>
      <c r="R606" s="293" t="s">
        <v>418</v>
      </c>
      <c r="S606" s="293" t="s">
        <v>1029</v>
      </c>
      <c r="T606" s="293" t="s">
        <v>287</v>
      </c>
      <c r="U606" s="293" t="s">
        <v>1686</v>
      </c>
    </row>
    <row r="607" spans="1:21">
      <c r="A607" s="292" t="s">
        <v>287</v>
      </c>
      <c r="B607" s="293" t="s">
        <v>288</v>
      </c>
      <c r="C607" s="293" t="s">
        <v>1683</v>
      </c>
      <c r="D607" s="293" t="s">
        <v>2894</v>
      </c>
      <c r="E607" s="293" t="s">
        <v>410</v>
      </c>
      <c r="F607" s="293" t="s">
        <v>370</v>
      </c>
      <c r="G607" s="293" t="s">
        <v>293</v>
      </c>
      <c r="H607" s="293" t="s">
        <v>2895</v>
      </c>
      <c r="I607" s="293" t="s">
        <v>417</v>
      </c>
      <c r="J607" s="293" t="s">
        <v>287</v>
      </c>
      <c r="K607" s="294">
        <v>44938</v>
      </c>
      <c r="L607" s="294">
        <v>44938</v>
      </c>
      <c r="M607" s="293" t="s">
        <v>348</v>
      </c>
      <c r="N607" s="295">
        <v>7994.79</v>
      </c>
      <c r="O607" s="293" t="s">
        <v>287</v>
      </c>
      <c r="P607" s="293" t="s">
        <v>356</v>
      </c>
      <c r="Q607" s="293" t="s">
        <v>287</v>
      </c>
      <c r="R607" s="293" t="s">
        <v>418</v>
      </c>
      <c r="S607" s="293" t="s">
        <v>1029</v>
      </c>
      <c r="T607" s="293" t="s">
        <v>287</v>
      </c>
      <c r="U607" s="293" t="s">
        <v>1686</v>
      </c>
    </row>
    <row r="608" spans="1:21">
      <c r="A608" s="292" t="s">
        <v>287</v>
      </c>
      <c r="B608" s="293" t="s">
        <v>288</v>
      </c>
      <c r="C608" s="293" t="s">
        <v>1683</v>
      </c>
      <c r="D608" s="293" t="s">
        <v>2896</v>
      </c>
      <c r="E608" s="293" t="s">
        <v>410</v>
      </c>
      <c r="F608" s="293" t="s">
        <v>370</v>
      </c>
      <c r="G608" s="293" t="s">
        <v>293</v>
      </c>
      <c r="H608" s="293" t="s">
        <v>2897</v>
      </c>
      <c r="I608" s="293" t="s">
        <v>417</v>
      </c>
      <c r="J608" s="293" t="s">
        <v>287</v>
      </c>
      <c r="K608" s="294">
        <v>44938</v>
      </c>
      <c r="L608" s="294">
        <v>44938</v>
      </c>
      <c r="M608" s="293" t="s">
        <v>348</v>
      </c>
      <c r="N608" s="295">
        <v>13893.69</v>
      </c>
      <c r="O608" s="293" t="s">
        <v>287</v>
      </c>
      <c r="P608" s="293" t="s">
        <v>356</v>
      </c>
      <c r="Q608" s="293" t="s">
        <v>287</v>
      </c>
      <c r="R608" s="293" t="s">
        <v>418</v>
      </c>
      <c r="S608" s="293" t="s">
        <v>1029</v>
      </c>
      <c r="T608" s="293" t="s">
        <v>287</v>
      </c>
      <c r="U608" s="293" t="s">
        <v>1686</v>
      </c>
    </row>
    <row r="609" spans="1:21">
      <c r="A609" s="292" t="s">
        <v>287</v>
      </c>
      <c r="B609" s="293" t="s">
        <v>288</v>
      </c>
      <c r="C609" s="293" t="s">
        <v>1683</v>
      </c>
      <c r="D609" s="293" t="s">
        <v>2898</v>
      </c>
      <c r="E609" s="293" t="s">
        <v>410</v>
      </c>
      <c r="F609" s="293" t="s">
        <v>370</v>
      </c>
      <c r="G609" s="293" t="s">
        <v>293</v>
      </c>
      <c r="H609" s="293" t="s">
        <v>2899</v>
      </c>
      <c r="I609" s="293" t="s">
        <v>417</v>
      </c>
      <c r="J609" s="293" t="s">
        <v>287</v>
      </c>
      <c r="K609" s="294">
        <v>44938</v>
      </c>
      <c r="L609" s="294">
        <v>44938</v>
      </c>
      <c r="M609" s="293" t="s">
        <v>348</v>
      </c>
      <c r="N609" s="295">
        <v>3003.99</v>
      </c>
      <c r="O609" s="293" t="s">
        <v>287</v>
      </c>
      <c r="P609" s="293" t="s">
        <v>356</v>
      </c>
      <c r="Q609" s="293" t="s">
        <v>287</v>
      </c>
      <c r="R609" s="293" t="s">
        <v>418</v>
      </c>
      <c r="S609" s="293" t="s">
        <v>1029</v>
      </c>
      <c r="T609" s="293" t="s">
        <v>287</v>
      </c>
      <c r="U609" s="293" t="s">
        <v>1686</v>
      </c>
    </row>
    <row r="610" spans="1:21">
      <c r="A610" s="292" t="s">
        <v>287</v>
      </c>
      <c r="B610" s="293" t="s">
        <v>288</v>
      </c>
      <c r="C610" s="293" t="s">
        <v>1683</v>
      </c>
      <c r="D610" s="293" t="s">
        <v>2900</v>
      </c>
      <c r="E610" s="293" t="s">
        <v>410</v>
      </c>
      <c r="F610" s="293" t="s">
        <v>370</v>
      </c>
      <c r="G610" s="293" t="s">
        <v>293</v>
      </c>
      <c r="H610" s="293" t="s">
        <v>2901</v>
      </c>
      <c r="I610" s="293" t="s">
        <v>417</v>
      </c>
      <c r="J610" s="293" t="s">
        <v>287</v>
      </c>
      <c r="K610" s="294">
        <v>44938</v>
      </c>
      <c r="L610" s="294">
        <v>44938</v>
      </c>
      <c r="M610" s="293" t="s">
        <v>348</v>
      </c>
      <c r="N610" s="295">
        <v>1204.19</v>
      </c>
      <c r="O610" s="293" t="s">
        <v>287</v>
      </c>
      <c r="P610" s="293" t="s">
        <v>356</v>
      </c>
      <c r="Q610" s="293" t="s">
        <v>287</v>
      </c>
      <c r="R610" s="293" t="s">
        <v>418</v>
      </c>
      <c r="S610" s="293" t="s">
        <v>1029</v>
      </c>
      <c r="T610" s="293" t="s">
        <v>287</v>
      </c>
      <c r="U610" s="293" t="s">
        <v>1686</v>
      </c>
    </row>
    <row r="611" spans="1:21">
      <c r="A611" s="292" t="s">
        <v>287</v>
      </c>
      <c r="B611" s="293" t="s">
        <v>288</v>
      </c>
      <c r="C611" s="293" t="s">
        <v>1683</v>
      </c>
      <c r="D611" s="293" t="s">
        <v>2902</v>
      </c>
      <c r="E611" s="293" t="s">
        <v>410</v>
      </c>
      <c r="F611" s="293" t="s">
        <v>370</v>
      </c>
      <c r="G611" s="293" t="s">
        <v>293</v>
      </c>
      <c r="H611" s="293" t="s">
        <v>2903</v>
      </c>
      <c r="I611" s="293" t="s">
        <v>417</v>
      </c>
      <c r="J611" s="293" t="s">
        <v>287</v>
      </c>
      <c r="K611" s="294">
        <v>44938</v>
      </c>
      <c r="L611" s="294">
        <v>44938</v>
      </c>
      <c r="M611" s="293" t="s">
        <v>348</v>
      </c>
      <c r="N611" s="295">
        <v>16838.82</v>
      </c>
      <c r="O611" s="293" t="s">
        <v>287</v>
      </c>
      <c r="P611" s="293" t="s">
        <v>356</v>
      </c>
      <c r="Q611" s="293" t="s">
        <v>287</v>
      </c>
      <c r="R611" s="293" t="s">
        <v>418</v>
      </c>
      <c r="S611" s="293" t="s">
        <v>1029</v>
      </c>
      <c r="T611" s="293" t="s">
        <v>287</v>
      </c>
      <c r="U611" s="293" t="s">
        <v>1686</v>
      </c>
    </row>
    <row r="612" spans="1:21">
      <c r="A612" s="292" t="s">
        <v>287</v>
      </c>
      <c r="B612" s="293" t="s">
        <v>288</v>
      </c>
      <c r="C612" s="293" t="s">
        <v>1683</v>
      </c>
      <c r="D612" s="293" t="s">
        <v>2904</v>
      </c>
      <c r="E612" s="293" t="s">
        <v>410</v>
      </c>
      <c r="F612" s="293" t="s">
        <v>370</v>
      </c>
      <c r="G612" s="293" t="s">
        <v>293</v>
      </c>
      <c r="H612" s="293" t="s">
        <v>2905</v>
      </c>
      <c r="I612" s="293" t="s">
        <v>417</v>
      </c>
      <c r="J612" s="293" t="s">
        <v>287</v>
      </c>
      <c r="K612" s="294">
        <v>44938</v>
      </c>
      <c r="L612" s="294">
        <v>44938</v>
      </c>
      <c r="M612" s="293" t="s">
        <v>348</v>
      </c>
      <c r="N612" s="295">
        <v>6534.89</v>
      </c>
      <c r="O612" s="293" t="s">
        <v>287</v>
      </c>
      <c r="P612" s="293" t="s">
        <v>356</v>
      </c>
      <c r="Q612" s="293" t="s">
        <v>287</v>
      </c>
      <c r="R612" s="293" t="s">
        <v>418</v>
      </c>
      <c r="S612" s="293" t="s">
        <v>1029</v>
      </c>
      <c r="T612" s="293" t="s">
        <v>287</v>
      </c>
      <c r="U612" s="293" t="s">
        <v>1686</v>
      </c>
    </row>
    <row r="613" spans="1:21">
      <c r="A613" s="292" t="s">
        <v>287</v>
      </c>
      <c r="B613" s="293" t="s">
        <v>288</v>
      </c>
      <c r="C613" s="293" t="s">
        <v>2906</v>
      </c>
      <c r="D613" s="293" t="s">
        <v>2907</v>
      </c>
      <c r="E613" s="293" t="s">
        <v>410</v>
      </c>
      <c r="F613" s="293" t="s">
        <v>370</v>
      </c>
      <c r="G613" s="293" t="s">
        <v>293</v>
      </c>
      <c r="H613" s="293" t="s">
        <v>2908</v>
      </c>
      <c r="I613" s="293" t="s">
        <v>417</v>
      </c>
      <c r="J613" s="293" t="s">
        <v>287</v>
      </c>
      <c r="K613" s="294">
        <v>44939</v>
      </c>
      <c r="L613" s="294">
        <v>44939</v>
      </c>
      <c r="M613" s="293" t="s">
        <v>348</v>
      </c>
      <c r="N613" s="295">
        <v>418394.67</v>
      </c>
      <c r="O613" s="293" t="s">
        <v>287</v>
      </c>
      <c r="P613" s="293" t="s">
        <v>356</v>
      </c>
      <c r="Q613" s="293" t="s">
        <v>287</v>
      </c>
      <c r="R613" s="293" t="s">
        <v>2909</v>
      </c>
      <c r="S613" s="293" t="s">
        <v>1029</v>
      </c>
      <c r="T613" s="293" t="s">
        <v>287</v>
      </c>
      <c r="U613" s="293" t="s">
        <v>1686</v>
      </c>
    </row>
    <row r="614" spans="1:21">
      <c r="A614" s="292" t="s">
        <v>287</v>
      </c>
      <c r="B614" s="293" t="s">
        <v>288</v>
      </c>
      <c r="C614" s="293" t="s">
        <v>1683</v>
      </c>
      <c r="D614" s="293" t="s">
        <v>2910</v>
      </c>
      <c r="E614" s="293" t="s">
        <v>410</v>
      </c>
      <c r="F614" s="293" t="s">
        <v>370</v>
      </c>
      <c r="G614" s="293" t="s">
        <v>293</v>
      </c>
      <c r="H614" s="293" t="s">
        <v>2911</v>
      </c>
      <c r="I614" s="293" t="s">
        <v>417</v>
      </c>
      <c r="J614" s="293" t="s">
        <v>287</v>
      </c>
      <c r="K614" s="294">
        <v>44938</v>
      </c>
      <c r="L614" s="294">
        <v>44938</v>
      </c>
      <c r="M614" s="293" t="s">
        <v>348</v>
      </c>
      <c r="N614" s="295">
        <v>11084.01</v>
      </c>
      <c r="O614" s="293" t="s">
        <v>287</v>
      </c>
      <c r="P614" s="293" t="s">
        <v>356</v>
      </c>
      <c r="Q614" s="293" t="s">
        <v>287</v>
      </c>
      <c r="R614" s="293" t="s">
        <v>418</v>
      </c>
      <c r="S614" s="293" t="s">
        <v>1029</v>
      </c>
      <c r="T614" s="293" t="s">
        <v>287</v>
      </c>
      <c r="U614" s="293" t="s">
        <v>1686</v>
      </c>
    </row>
    <row r="615" spans="1:21">
      <c r="A615" s="292" t="s">
        <v>287</v>
      </c>
      <c r="B615" s="293" t="s">
        <v>288</v>
      </c>
      <c r="C615" s="293" t="s">
        <v>1683</v>
      </c>
      <c r="D615" s="293" t="s">
        <v>2912</v>
      </c>
      <c r="E615" s="293" t="s">
        <v>410</v>
      </c>
      <c r="F615" s="293" t="s">
        <v>370</v>
      </c>
      <c r="G615" s="293" t="s">
        <v>293</v>
      </c>
      <c r="H615" s="293" t="s">
        <v>2913</v>
      </c>
      <c r="I615" s="293" t="s">
        <v>417</v>
      </c>
      <c r="J615" s="293" t="s">
        <v>287</v>
      </c>
      <c r="K615" s="294">
        <v>44938</v>
      </c>
      <c r="L615" s="294">
        <v>44938</v>
      </c>
      <c r="M615" s="293" t="s">
        <v>348</v>
      </c>
      <c r="N615" s="295">
        <v>5098.6899999999996</v>
      </c>
      <c r="O615" s="293" t="s">
        <v>287</v>
      </c>
      <c r="P615" s="293" t="s">
        <v>356</v>
      </c>
      <c r="Q615" s="293" t="s">
        <v>287</v>
      </c>
      <c r="R615" s="293" t="s">
        <v>418</v>
      </c>
      <c r="S615" s="293" t="s">
        <v>1029</v>
      </c>
      <c r="T615" s="293" t="s">
        <v>287</v>
      </c>
      <c r="U615" s="293" t="s">
        <v>1686</v>
      </c>
    </row>
    <row r="616" spans="1:21">
      <c r="A616" s="292" t="s">
        <v>287</v>
      </c>
      <c r="B616" s="293" t="s">
        <v>288</v>
      </c>
      <c r="C616" s="293" t="s">
        <v>1683</v>
      </c>
      <c r="D616" s="293" t="s">
        <v>2914</v>
      </c>
      <c r="E616" s="293" t="s">
        <v>410</v>
      </c>
      <c r="F616" s="293" t="s">
        <v>370</v>
      </c>
      <c r="G616" s="293" t="s">
        <v>293</v>
      </c>
      <c r="H616" s="293" t="s">
        <v>2915</v>
      </c>
      <c r="I616" s="293" t="s">
        <v>417</v>
      </c>
      <c r="J616" s="293" t="s">
        <v>287</v>
      </c>
      <c r="K616" s="294">
        <v>44938</v>
      </c>
      <c r="L616" s="294">
        <v>44938</v>
      </c>
      <c r="M616" s="293" t="s">
        <v>348</v>
      </c>
      <c r="N616" s="295">
        <v>8625.25</v>
      </c>
      <c r="O616" s="293" t="s">
        <v>287</v>
      </c>
      <c r="P616" s="293" t="s">
        <v>356</v>
      </c>
      <c r="Q616" s="293" t="s">
        <v>287</v>
      </c>
      <c r="R616" s="293" t="s">
        <v>418</v>
      </c>
      <c r="S616" s="293" t="s">
        <v>1029</v>
      </c>
      <c r="T616" s="293" t="s">
        <v>287</v>
      </c>
      <c r="U616" s="293" t="s">
        <v>1686</v>
      </c>
    </row>
    <row r="617" spans="1:21">
      <c r="A617" s="292" t="s">
        <v>287</v>
      </c>
      <c r="B617" s="293" t="s">
        <v>288</v>
      </c>
      <c r="C617" s="293" t="s">
        <v>1683</v>
      </c>
      <c r="D617" s="293" t="s">
        <v>2916</v>
      </c>
      <c r="E617" s="293" t="s">
        <v>410</v>
      </c>
      <c r="F617" s="293" t="s">
        <v>370</v>
      </c>
      <c r="G617" s="293" t="s">
        <v>293</v>
      </c>
      <c r="H617" s="293" t="s">
        <v>2917</v>
      </c>
      <c r="I617" s="293" t="s">
        <v>417</v>
      </c>
      <c r="J617" s="293" t="s">
        <v>287</v>
      </c>
      <c r="K617" s="294">
        <v>44938</v>
      </c>
      <c r="L617" s="294">
        <v>44938</v>
      </c>
      <c r="M617" s="293" t="s">
        <v>348</v>
      </c>
      <c r="N617" s="295">
        <v>487344.24</v>
      </c>
      <c r="O617" s="293" t="s">
        <v>287</v>
      </c>
      <c r="P617" s="293" t="s">
        <v>356</v>
      </c>
      <c r="Q617" s="293" t="s">
        <v>287</v>
      </c>
      <c r="R617" s="293" t="s">
        <v>468</v>
      </c>
      <c r="S617" s="293" t="s">
        <v>1029</v>
      </c>
      <c r="T617" s="293" t="s">
        <v>287</v>
      </c>
      <c r="U617" s="293" t="s">
        <v>1686</v>
      </c>
    </row>
    <row r="618" spans="1:21">
      <c r="A618" s="292" t="s">
        <v>287</v>
      </c>
      <c r="B618" s="293" t="s">
        <v>288</v>
      </c>
      <c r="C618" s="293" t="s">
        <v>1683</v>
      </c>
      <c r="D618" s="293" t="s">
        <v>2918</v>
      </c>
      <c r="E618" s="293" t="s">
        <v>410</v>
      </c>
      <c r="F618" s="293" t="s">
        <v>370</v>
      </c>
      <c r="G618" s="293" t="s">
        <v>293</v>
      </c>
      <c r="H618" s="293" t="s">
        <v>2919</v>
      </c>
      <c r="I618" s="293" t="s">
        <v>417</v>
      </c>
      <c r="J618" s="293" t="s">
        <v>287</v>
      </c>
      <c r="K618" s="294">
        <v>44938</v>
      </c>
      <c r="L618" s="294">
        <v>44938</v>
      </c>
      <c r="M618" s="293" t="s">
        <v>348</v>
      </c>
      <c r="N618" s="295">
        <v>155.15</v>
      </c>
      <c r="O618" s="293" t="s">
        <v>287</v>
      </c>
      <c r="P618" s="293" t="s">
        <v>356</v>
      </c>
      <c r="Q618" s="293" t="s">
        <v>287</v>
      </c>
      <c r="R618" s="293" t="s">
        <v>418</v>
      </c>
      <c r="S618" s="293" t="s">
        <v>1029</v>
      </c>
      <c r="T618" s="293" t="s">
        <v>287</v>
      </c>
      <c r="U618" s="293" t="s">
        <v>1686</v>
      </c>
    </row>
    <row r="619" spans="1:21">
      <c r="A619" s="292" t="s">
        <v>287</v>
      </c>
      <c r="B619" s="293" t="s">
        <v>288</v>
      </c>
      <c r="C619" s="293" t="s">
        <v>1683</v>
      </c>
      <c r="D619" s="293" t="s">
        <v>2920</v>
      </c>
      <c r="E619" s="293" t="s">
        <v>410</v>
      </c>
      <c r="F619" s="293" t="s">
        <v>370</v>
      </c>
      <c r="G619" s="293" t="s">
        <v>293</v>
      </c>
      <c r="H619" s="293" t="s">
        <v>2921</v>
      </c>
      <c r="I619" s="293" t="s">
        <v>417</v>
      </c>
      <c r="J619" s="293" t="s">
        <v>287</v>
      </c>
      <c r="K619" s="294">
        <v>44938</v>
      </c>
      <c r="L619" s="294">
        <v>44938</v>
      </c>
      <c r="M619" s="293" t="s">
        <v>348</v>
      </c>
      <c r="N619" s="295">
        <v>3674.57</v>
      </c>
      <c r="O619" s="293" t="s">
        <v>287</v>
      </c>
      <c r="P619" s="293" t="s">
        <v>356</v>
      </c>
      <c r="Q619" s="293" t="s">
        <v>287</v>
      </c>
      <c r="R619" s="293" t="s">
        <v>418</v>
      </c>
      <c r="S619" s="293" t="s">
        <v>1029</v>
      </c>
      <c r="T619" s="293" t="s">
        <v>287</v>
      </c>
      <c r="U619" s="293" t="s">
        <v>1686</v>
      </c>
    </row>
    <row r="620" spans="1:21">
      <c r="A620" s="292" t="s">
        <v>287</v>
      </c>
      <c r="B620" s="293" t="s">
        <v>288</v>
      </c>
      <c r="C620" s="293" t="s">
        <v>1683</v>
      </c>
      <c r="D620" s="293" t="s">
        <v>2922</v>
      </c>
      <c r="E620" s="293" t="s">
        <v>410</v>
      </c>
      <c r="F620" s="293" t="s">
        <v>370</v>
      </c>
      <c r="G620" s="293" t="s">
        <v>293</v>
      </c>
      <c r="H620" s="293" t="s">
        <v>2923</v>
      </c>
      <c r="I620" s="293" t="s">
        <v>417</v>
      </c>
      <c r="J620" s="293" t="s">
        <v>287</v>
      </c>
      <c r="K620" s="294">
        <v>44938</v>
      </c>
      <c r="L620" s="294">
        <v>44938</v>
      </c>
      <c r="M620" s="293" t="s">
        <v>348</v>
      </c>
      <c r="N620" s="295">
        <v>69.75</v>
      </c>
      <c r="O620" s="293" t="s">
        <v>287</v>
      </c>
      <c r="P620" s="293" t="s">
        <v>356</v>
      </c>
      <c r="Q620" s="293" t="s">
        <v>287</v>
      </c>
      <c r="R620" s="293" t="s">
        <v>418</v>
      </c>
      <c r="S620" s="293" t="s">
        <v>1029</v>
      </c>
      <c r="T620" s="293" t="s">
        <v>287</v>
      </c>
      <c r="U620" s="293" t="s">
        <v>1686</v>
      </c>
    </row>
    <row r="621" spans="1:21">
      <c r="A621" s="292" t="s">
        <v>287</v>
      </c>
      <c r="B621" s="293" t="s">
        <v>288</v>
      </c>
      <c r="C621" s="293" t="s">
        <v>1683</v>
      </c>
      <c r="D621" s="293" t="s">
        <v>2924</v>
      </c>
      <c r="E621" s="293" t="s">
        <v>410</v>
      </c>
      <c r="F621" s="293" t="s">
        <v>370</v>
      </c>
      <c r="G621" s="293" t="s">
        <v>293</v>
      </c>
      <c r="H621" s="293" t="s">
        <v>2925</v>
      </c>
      <c r="I621" s="293" t="s">
        <v>417</v>
      </c>
      <c r="J621" s="293" t="s">
        <v>287</v>
      </c>
      <c r="K621" s="294">
        <v>44938</v>
      </c>
      <c r="L621" s="294">
        <v>44938</v>
      </c>
      <c r="M621" s="293" t="s">
        <v>348</v>
      </c>
      <c r="N621" s="295">
        <v>2087.6</v>
      </c>
      <c r="O621" s="293" t="s">
        <v>287</v>
      </c>
      <c r="P621" s="293" t="s">
        <v>356</v>
      </c>
      <c r="Q621" s="293" t="s">
        <v>287</v>
      </c>
      <c r="R621" s="293" t="s">
        <v>418</v>
      </c>
      <c r="S621" s="293" t="s">
        <v>1029</v>
      </c>
      <c r="T621" s="293" t="s">
        <v>287</v>
      </c>
      <c r="U621" s="293" t="s">
        <v>1686</v>
      </c>
    </row>
    <row r="622" spans="1:21">
      <c r="A622" s="292" t="s">
        <v>287</v>
      </c>
      <c r="B622" s="293" t="s">
        <v>288</v>
      </c>
      <c r="C622" s="293" t="s">
        <v>1683</v>
      </c>
      <c r="D622" s="293" t="s">
        <v>2926</v>
      </c>
      <c r="E622" s="293" t="s">
        <v>410</v>
      </c>
      <c r="F622" s="293" t="s">
        <v>370</v>
      </c>
      <c r="G622" s="293" t="s">
        <v>293</v>
      </c>
      <c r="H622" s="293" t="s">
        <v>2927</v>
      </c>
      <c r="I622" s="293" t="s">
        <v>417</v>
      </c>
      <c r="J622" s="293" t="s">
        <v>287</v>
      </c>
      <c r="K622" s="294">
        <v>44938</v>
      </c>
      <c r="L622" s="294">
        <v>44938</v>
      </c>
      <c r="M622" s="293" t="s">
        <v>348</v>
      </c>
      <c r="N622" s="295">
        <v>19109.47</v>
      </c>
      <c r="O622" s="293" t="s">
        <v>287</v>
      </c>
      <c r="P622" s="293" t="s">
        <v>356</v>
      </c>
      <c r="Q622" s="293" t="s">
        <v>287</v>
      </c>
      <c r="R622" s="293" t="s">
        <v>468</v>
      </c>
      <c r="S622" s="293" t="s">
        <v>1029</v>
      </c>
      <c r="T622" s="293" t="s">
        <v>287</v>
      </c>
      <c r="U622" s="293" t="s">
        <v>1686</v>
      </c>
    </row>
    <row r="623" spans="1:21">
      <c r="A623" s="292" t="s">
        <v>287</v>
      </c>
      <c r="B623" s="293" t="s">
        <v>288</v>
      </c>
      <c r="C623" s="293" t="s">
        <v>1683</v>
      </c>
      <c r="D623" s="293" t="s">
        <v>2928</v>
      </c>
      <c r="E623" s="293" t="s">
        <v>410</v>
      </c>
      <c r="F623" s="293" t="s">
        <v>370</v>
      </c>
      <c r="G623" s="293" t="s">
        <v>293</v>
      </c>
      <c r="H623" s="293" t="s">
        <v>2929</v>
      </c>
      <c r="I623" s="293" t="s">
        <v>417</v>
      </c>
      <c r="J623" s="293" t="s">
        <v>287</v>
      </c>
      <c r="K623" s="294">
        <v>44938</v>
      </c>
      <c r="L623" s="294">
        <v>44938</v>
      </c>
      <c r="M623" s="293" t="s">
        <v>348</v>
      </c>
      <c r="N623" s="295">
        <v>17524.310000000001</v>
      </c>
      <c r="O623" s="293" t="s">
        <v>287</v>
      </c>
      <c r="P623" s="293" t="s">
        <v>356</v>
      </c>
      <c r="Q623" s="293" t="s">
        <v>287</v>
      </c>
      <c r="R623" s="293" t="s">
        <v>418</v>
      </c>
      <c r="S623" s="293" t="s">
        <v>1029</v>
      </c>
      <c r="T623" s="293" t="s">
        <v>287</v>
      </c>
      <c r="U623" s="293" t="s">
        <v>1686</v>
      </c>
    </row>
    <row r="624" spans="1:21">
      <c r="A624" s="292" t="s">
        <v>287</v>
      </c>
      <c r="B624" s="293" t="s">
        <v>288</v>
      </c>
      <c r="C624" s="293" t="s">
        <v>1683</v>
      </c>
      <c r="D624" s="293" t="s">
        <v>2930</v>
      </c>
      <c r="E624" s="293" t="s">
        <v>410</v>
      </c>
      <c r="F624" s="293" t="s">
        <v>370</v>
      </c>
      <c r="G624" s="293" t="s">
        <v>293</v>
      </c>
      <c r="H624" s="293" t="s">
        <v>2931</v>
      </c>
      <c r="I624" s="293" t="s">
        <v>417</v>
      </c>
      <c r="J624" s="293" t="s">
        <v>287</v>
      </c>
      <c r="K624" s="294">
        <v>44938</v>
      </c>
      <c r="L624" s="294">
        <v>44938</v>
      </c>
      <c r="M624" s="293" t="s">
        <v>348</v>
      </c>
      <c r="N624" s="295">
        <v>34482.699999999997</v>
      </c>
      <c r="O624" s="293" t="s">
        <v>287</v>
      </c>
      <c r="P624" s="293" t="s">
        <v>356</v>
      </c>
      <c r="Q624" s="293" t="s">
        <v>287</v>
      </c>
      <c r="R624" s="293" t="s">
        <v>418</v>
      </c>
      <c r="S624" s="293" t="s">
        <v>1029</v>
      </c>
      <c r="T624" s="293" t="s">
        <v>287</v>
      </c>
      <c r="U624" s="293" t="s">
        <v>1686</v>
      </c>
    </row>
    <row r="625" spans="1:21">
      <c r="A625" s="292" t="s">
        <v>287</v>
      </c>
      <c r="B625" s="293" t="s">
        <v>288</v>
      </c>
      <c r="C625" s="293" t="s">
        <v>1687</v>
      </c>
      <c r="D625" s="293" t="s">
        <v>2932</v>
      </c>
      <c r="E625" s="293" t="s">
        <v>410</v>
      </c>
      <c r="F625" s="293" t="s">
        <v>303</v>
      </c>
      <c r="G625" s="293" t="s">
        <v>293</v>
      </c>
      <c r="H625" s="293" t="s">
        <v>2933</v>
      </c>
      <c r="I625" s="293" t="s">
        <v>417</v>
      </c>
      <c r="J625" s="293" t="s">
        <v>287</v>
      </c>
      <c r="K625" s="294">
        <v>44978</v>
      </c>
      <c r="L625" s="294">
        <v>44978</v>
      </c>
      <c r="M625" s="293" t="s">
        <v>348</v>
      </c>
      <c r="N625" s="295">
        <v>7251.06</v>
      </c>
      <c r="O625" s="293" t="s">
        <v>287</v>
      </c>
      <c r="P625" s="293" t="s">
        <v>356</v>
      </c>
      <c r="Q625" s="293" t="s">
        <v>287</v>
      </c>
      <c r="R625" s="293" t="s">
        <v>468</v>
      </c>
      <c r="S625" s="293" t="s">
        <v>1029</v>
      </c>
      <c r="T625" s="293" t="s">
        <v>287</v>
      </c>
      <c r="U625" s="293" t="s">
        <v>1690</v>
      </c>
    </row>
    <row r="626" spans="1:21">
      <c r="A626" s="292" t="s">
        <v>287</v>
      </c>
      <c r="B626" s="293" t="s">
        <v>288</v>
      </c>
      <c r="C626" s="293" t="s">
        <v>1683</v>
      </c>
      <c r="D626" s="293" t="s">
        <v>2932</v>
      </c>
      <c r="E626" s="293" t="s">
        <v>410</v>
      </c>
      <c r="F626" s="293" t="s">
        <v>370</v>
      </c>
      <c r="G626" s="293" t="s">
        <v>293</v>
      </c>
      <c r="H626" s="293" t="s">
        <v>2934</v>
      </c>
      <c r="I626" s="293" t="s">
        <v>417</v>
      </c>
      <c r="J626" s="293" t="s">
        <v>287</v>
      </c>
      <c r="K626" s="294">
        <v>44938</v>
      </c>
      <c r="L626" s="294">
        <v>44938</v>
      </c>
      <c r="M626" s="293" t="s">
        <v>348</v>
      </c>
      <c r="N626" s="295">
        <v>7125571.4500000002</v>
      </c>
      <c r="O626" s="293" t="s">
        <v>287</v>
      </c>
      <c r="P626" s="293" t="s">
        <v>356</v>
      </c>
      <c r="Q626" s="293" t="s">
        <v>287</v>
      </c>
      <c r="R626" s="293" t="s">
        <v>468</v>
      </c>
      <c r="S626" s="293" t="s">
        <v>1029</v>
      </c>
      <c r="T626" s="293" t="s">
        <v>287</v>
      </c>
      <c r="U626" s="293" t="s">
        <v>1686</v>
      </c>
    </row>
    <row r="627" spans="1:21">
      <c r="A627" s="292" t="s">
        <v>287</v>
      </c>
      <c r="B627" s="293" t="s">
        <v>288</v>
      </c>
      <c r="C627" s="293" t="s">
        <v>1683</v>
      </c>
      <c r="D627" s="293" t="s">
        <v>2935</v>
      </c>
      <c r="E627" s="293" t="s">
        <v>410</v>
      </c>
      <c r="F627" s="293" t="s">
        <v>370</v>
      </c>
      <c r="G627" s="293" t="s">
        <v>293</v>
      </c>
      <c r="H627" s="293" t="s">
        <v>2936</v>
      </c>
      <c r="I627" s="293" t="s">
        <v>417</v>
      </c>
      <c r="J627" s="293" t="s">
        <v>287</v>
      </c>
      <c r="K627" s="294">
        <v>44938</v>
      </c>
      <c r="L627" s="294">
        <v>44938</v>
      </c>
      <c r="M627" s="293" t="s">
        <v>348</v>
      </c>
      <c r="N627" s="295">
        <v>5011.05</v>
      </c>
      <c r="O627" s="293" t="s">
        <v>287</v>
      </c>
      <c r="P627" s="293" t="s">
        <v>356</v>
      </c>
      <c r="Q627" s="293" t="s">
        <v>287</v>
      </c>
      <c r="R627" s="293" t="s">
        <v>418</v>
      </c>
      <c r="S627" s="293" t="s">
        <v>1029</v>
      </c>
      <c r="T627" s="293" t="s">
        <v>287</v>
      </c>
      <c r="U627" s="293" t="s">
        <v>1686</v>
      </c>
    </row>
    <row r="628" spans="1:21">
      <c r="A628" s="292" t="s">
        <v>287</v>
      </c>
      <c r="B628" s="293" t="s">
        <v>288</v>
      </c>
      <c r="C628" s="293" t="s">
        <v>1683</v>
      </c>
      <c r="D628" s="293" t="s">
        <v>2937</v>
      </c>
      <c r="E628" s="293" t="s">
        <v>410</v>
      </c>
      <c r="F628" s="293" t="s">
        <v>370</v>
      </c>
      <c r="G628" s="293" t="s">
        <v>293</v>
      </c>
      <c r="H628" s="293" t="s">
        <v>2938</v>
      </c>
      <c r="I628" s="293" t="s">
        <v>417</v>
      </c>
      <c r="J628" s="293" t="s">
        <v>287</v>
      </c>
      <c r="K628" s="294">
        <v>44938</v>
      </c>
      <c r="L628" s="294">
        <v>44938</v>
      </c>
      <c r="M628" s="293" t="s">
        <v>348</v>
      </c>
      <c r="N628" s="295">
        <v>38831.11</v>
      </c>
      <c r="O628" s="293" t="s">
        <v>287</v>
      </c>
      <c r="P628" s="293" t="s">
        <v>356</v>
      </c>
      <c r="Q628" s="293" t="s">
        <v>287</v>
      </c>
      <c r="R628" s="293" t="s">
        <v>418</v>
      </c>
      <c r="S628" s="293" t="s">
        <v>1029</v>
      </c>
      <c r="T628" s="293" t="s">
        <v>287</v>
      </c>
      <c r="U628" s="293" t="s">
        <v>1686</v>
      </c>
    </row>
    <row r="629" spans="1:21">
      <c r="A629" s="292" t="s">
        <v>287</v>
      </c>
      <c r="B629" s="293" t="s">
        <v>288</v>
      </c>
      <c r="C629" s="293" t="s">
        <v>1683</v>
      </c>
      <c r="D629" s="293" t="s">
        <v>2939</v>
      </c>
      <c r="E629" s="293" t="s">
        <v>410</v>
      </c>
      <c r="F629" s="293" t="s">
        <v>370</v>
      </c>
      <c r="G629" s="293" t="s">
        <v>293</v>
      </c>
      <c r="H629" s="293" t="s">
        <v>2940</v>
      </c>
      <c r="I629" s="293" t="s">
        <v>417</v>
      </c>
      <c r="J629" s="293" t="s">
        <v>287</v>
      </c>
      <c r="K629" s="294">
        <v>44938</v>
      </c>
      <c r="L629" s="294">
        <v>44938</v>
      </c>
      <c r="M629" s="293" t="s">
        <v>348</v>
      </c>
      <c r="N629" s="295">
        <v>7513.2</v>
      </c>
      <c r="O629" s="293" t="s">
        <v>287</v>
      </c>
      <c r="P629" s="293" t="s">
        <v>356</v>
      </c>
      <c r="Q629" s="293" t="s">
        <v>287</v>
      </c>
      <c r="R629" s="293" t="s">
        <v>418</v>
      </c>
      <c r="S629" s="293" t="s">
        <v>1029</v>
      </c>
      <c r="T629" s="293" t="s">
        <v>287</v>
      </c>
      <c r="U629" s="293" t="s">
        <v>1686</v>
      </c>
    </row>
    <row r="630" spans="1:21">
      <c r="A630" s="292" t="s">
        <v>287</v>
      </c>
      <c r="B630" s="293" t="s">
        <v>288</v>
      </c>
      <c r="C630" s="293" t="s">
        <v>1683</v>
      </c>
      <c r="D630" s="293" t="s">
        <v>2941</v>
      </c>
      <c r="E630" s="293" t="s">
        <v>410</v>
      </c>
      <c r="F630" s="293" t="s">
        <v>370</v>
      </c>
      <c r="G630" s="293" t="s">
        <v>293</v>
      </c>
      <c r="H630" s="293" t="s">
        <v>2942</v>
      </c>
      <c r="I630" s="293" t="s">
        <v>417</v>
      </c>
      <c r="J630" s="293" t="s">
        <v>287</v>
      </c>
      <c r="K630" s="294">
        <v>44938</v>
      </c>
      <c r="L630" s="294">
        <v>44938</v>
      </c>
      <c r="M630" s="293" t="s">
        <v>348</v>
      </c>
      <c r="N630" s="295">
        <v>13640.06</v>
      </c>
      <c r="O630" s="293" t="s">
        <v>287</v>
      </c>
      <c r="P630" s="293" t="s">
        <v>356</v>
      </c>
      <c r="Q630" s="293" t="s">
        <v>287</v>
      </c>
      <c r="R630" s="293" t="s">
        <v>418</v>
      </c>
      <c r="S630" s="293" t="s">
        <v>1029</v>
      </c>
      <c r="T630" s="293" t="s">
        <v>287</v>
      </c>
      <c r="U630" s="293" t="s">
        <v>1686</v>
      </c>
    </row>
    <row r="631" spans="1:21">
      <c r="A631" s="292" t="s">
        <v>287</v>
      </c>
      <c r="B631" s="293" t="s">
        <v>288</v>
      </c>
      <c r="C631" s="293" t="s">
        <v>1683</v>
      </c>
      <c r="D631" s="293" t="s">
        <v>2943</v>
      </c>
      <c r="E631" s="293" t="s">
        <v>410</v>
      </c>
      <c r="F631" s="293" t="s">
        <v>370</v>
      </c>
      <c r="G631" s="293" t="s">
        <v>293</v>
      </c>
      <c r="H631" s="293" t="s">
        <v>2944</v>
      </c>
      <c r="I631" s="293" t="s">
        <v>417</v>
      </c>
      <c r="J631" s="293" t="s">
        <v>287</v>
      </c>
      <c r="K631" s="294">
        <v>44938</v>
      </c>
      <c r="L631" s="294">
        <v>44938</v>
      </c>
      <c r="M631" s="293" t="s">
        <v>348</v>
      </c>
      <c r="N631" s="295">
        <v>8101.61</v>
      </c>
      <c r="O631" s="293" t="s">
        <v>287</v>
      </c>
      <c r="P631" s="293" t="s">
        <v>356</v>
      </c>
      <c r="Q631" s="293" t="s">
        <v>287</v>
      </c>
      <c r="R631" s="293" t="s">
        <v>418</v>
      </c>
      <c r="S631" s="293" t="s">
        <v>1029</v>
      </c>
      <c r="T631" s="293" t="s">
        <v>287</v>
      </c>
      <c r="U631" s="293" t="s">
        <v>1686</v>
      </c>
    </row>
    <row r="632" spans="1:21">
      <c r="A632" s="292" t="s">
        <v>287</v>
      </c>
      <c r="B632" s="293" t="s">
        <v>288</v>
      </c>
      <c r="C632" s="293" t="s">
        <v>1683</v>
      </c>
      <c r="D632" s="293" t="s">
        <v>2945</v>
      </c>
      <c r="E632" s="293" t="s">
        <v>410</v>
      </c>
      <c r="F632" s="293" t="s">
        <v>370</v>
      </c>
      <c r="G632" s="293" t="s">
        <v>293</v>
      </c>
      <c r="H632" s="293" t="s">
        <v>2946</v>
      </c>
      <c r="I632" s="293" t="s">
        <v>417</v>
      </c>
      <c r="J632" s="293" t="s">
        <v>287</v>
      </c>
      <c r="K632" s="294">
        <v>44938</v>
      </c>
      <c r="L632" s="294">
        <v>44938</v>
      </c>
      <c r="M632" s="293" t="s">
        <v>348</v>
      </c>
      <c r="N632" s="295">
        <v>12725.67</v>
      </c>
      <c r="O632" s="293" t="s">
        <v>287</v>
      </c>
      <c r="P632" s="293" t="s">
        <v>356</v>
      </c>
      <c r="Q632" s="293" t="s">
        <v>287</v>
      </c>
      <c r="R632" s="293" t="s">
        <v>418</v>
      </c>
      <c r="S632" s="293" t="s">
        <v>1029</v>
      </c>
      <c r="T632" s="293" t="s">
        <v>287</v>
      </c>
      <c r="U632" s="293" t="s">
        <v>1686</v>
      </c>
    </row>
    <row r="633" spans="1:21">
      <c r="A633" s="292" t="s">
        <v>287</v>
      </c>
      <c r="B633" s="293" t="s">
        <v>288</v>
      </c>
      <c r="C633" s="293" t="s">
        <v>1683</v>
      </c>
      <c r="D633" s="293" t="s">
        <v>2947</v>
      </c>
      <c r="E633" s="293" t="s">
        <v>410</v>
      </c>
      <c r="F633" s="293" t="s">
        <v>370</v>
      </c>
      <c r="G633" s="293" t="s">
        <v>293</v>
      </c>
      <c r="H633" s="293" t="s">
        <v>2948</v>
      </c>
      <c r="I633" s="293" t="s">
        <v>417</v>
      </c>
      <c r="J633" s="293" t="s">
        <v>287</v>
      </c>
      <c r="K633" s="294">
        <v>44938</v>
      </c>
      <c r="L633" s="294">
        <v>44938</v>
      </c>
      <c r="M633" s="293" t="s">
        <v>348</v>
      </c>
      <c r="N633" s="295">
        <v>4120.16</v>
      </c>
      <c r="O633" s="293" t="s">
        <v>287</v>
      </c>
      <c r="P633" s="293" t="s">
        <v>356</v>
      </c>
      <c r="Q633" s="293" t="s">
        <v>287</v>
      </c>
      <c r="R633" s="293" t="s">
        <v>418</v>
      </c>
      <c r="S633" s="293" t="s">
        <v>1029</v>
      </c>
      <c r="T633" s="293" t="s">
        <v>287</v>
      </c>
      <c r="U633" s="293" t="s">
        <v>1686</v>
      </c>
    </row>
    <row r="634" spans="1:21">
      <c r="A634" s="292" t="s">
        <v>287</v>
      </c>
      <c r="B634" s="293" t="s">
        <v>288</v>
      </c>
      <c r="C634" s="293" t="s">
        <v>1683</v>
      </c>
      <c r="D634" s="293" t="s">
        <v>2949</v>
      </c>
      <c r="E634" s="293" t="s">
        <v>410</v>
      </c>
      <c r="F634" s="293" t="s">
        <v>370</v>
      </c>
      <c r="G634" s="293" t="s">
        <v>293</v>
      </c>
      <c r="H634" s="293" t="s">
        <v>2950</v>
      </c>
      <c r="I634" s="293" t="s">
        <v>417</v>
      </c>
      <c r="J634" s="293" t="s">
        <v>287</v>
      </c>
      <c r="K634" s="294">
        <v>44938</v>
      </c>
      <c r="L634" s="294">
        <v>44938</v>
      </c>
      <c r="M634" s="293" t="s">
        <v>348</v>
      </c>
      <c r="N634" s="295">
        <v>4588</v>
      </c>
      <c r="O634" s="293" t="s">
        <v>287</v>
      </c>
      <c r="P634" s="293" t="s">
        <v>356</v>
      </c>
      <c r="Q634" s="293" t="s">
        <v>287</v>
      </c>
      <c r="R634" s="293" t="s">
        <v>418</v>
      </c>
      <c r="S634" s="293" t="s">
        <v>1029</v>
      </c>
      <c r="T634" s="293" t="s">
        <v>287</v>
      </c>
      <c r="U634" s="293" t="s">
        <v>1686</v>
      </c>
    </row>
    <row r="635" spans="1:21">
      <c r="A635" s="292" t="s">
        <v>287</v>
      </c>
      <c r="B635" s="293" t="s">
        <v>288</v>
      </c>
      <c r="C635" s="293" t="s">
        <v>1683</v>
      </c>
      <c r="D635" s="293" t="s">
        <v>2951</v>
      </c>
      <c r="E635" s="293" t="s">
        <v>410</v>
      </c>
      <c r="F635" s="293" t="s">
        <v>370</v>
      </c>
      <c r="G635" s="293" t="s">
        <v>293</v>
      </c>
      <c r="H635" s="293" t="s">
        <v>2952</v>
      </c>
      <c r="I635" s="293" t="s">
        <v>417</v>
      </c>
      <c r="J635" s="293" t="s">
        <v>287</v>
      </c>
      <c r="K635" s="294">
        <v>44938</v>
      </c>
      <c r="L635" s="294">
        <v>44938</v>
      </c>
      <c r="M635" s="293" t="s">
        <v>348</v>
      </c>
      <c r="N635" s="295">
        <v>12593.39</v>
      </c>
      <c r="O635" s="293" t="s">
        <v>287</v>
      </c>
      <c r="P635" s="293" t="s">
        <v>356</v>
      </c>
      <c r="Q635" s="293" t="s">
        <v>287</v>
      </c>
      <c r="R635" s="293" t="s">
        <v>418</v>
      </c>
      <c r="S635" s="293" t="s">
        <v>1029</v>
      </c>
      <c r="T635" s="293" t="s">
        <v>287</v>
      </c>
      <c r="U635" s="293" t="s">
        <v>1686</v>
      </c>
    </row>
    <row r="636" spans="1:21">
      <c r="A636" s="292" t="s">
        <v>287</v>
      </c>
      <c r="B636" s="293" t="s">
        <v>288</v>
      </c>
      <c r="C636" s="293" t="s">
        <v>1683</v>
      </c>
      <c r="D636" s="293" t="s">
        <v>2953</v>
      </c>
      <c r="E636" s="293" t="s">
        <v>410</v>
      </c>
      <c r="F636" s="293" t="s">
        <v>370</v>
      </c>
      <c r="G636" s="293" t="s">
        <v>293</v>
      </c>
      <c r="H636" s="293" t="s">
        <v>2954</v>
      </c>
      <c r="I636" s="293" t="s">
        <v>417</v>
      </c>
      <c r="J636" s="293" t="s">
        <v>287</v>
      </c>
      <c r="K636" s="294">
        <v>44938</v>
      </c>
      <c r="L636" s="294">
        <v>44938</v>
      </c>
      <c r="M636" s="293" t="s">
        <v>348</v>
      </c>
      <c r="N636" s="295">
        <v>2866.26</v>
      </c>
      <c r="O636" s="293" t="s">
        <v>287</v>
      </c>
      <c r="P636" s="293" t="s">
        <v>356</v>
      </c>
      <c r="Q636" s="293" t="s">
        <v>287</v>
      </c>
      <c r="R636" s="293" t="s">
        <v>418</v>
      </c>
      <c r="S636" s="293" t="s">
        <v>1029</v>
      </c>
      <c r="T636" s="293" t="s">
        <v>287</v>
      </c>
      <c r="U636" s="293" t="s">
        <v>1686</v>
      </c>
    </row>
    <row r="637" spans="1:21">
      <c r="A637" s="292" t="s">
        <v>287</v>
      </c>
      <c r="B637" s="293" t="s">
        <v>288</v>
      </c>
      <c r="C637" s="293" t="s">
        <v>1683</v>
      </c>
      <c r="D637" s="293" t="s">
        <v>2955</v>
      </c>
      <c r="E637" s="293" t="s">
        <v>410</v>
      </c>
      <c r="F637" s="293" t="s">
        <v>370</v>
      </c>
      <c r="G637" s="293" t="s">
        <v>293</v>
      </c>
      <c r="H637" s="293" t="s">
        <v>2956</v>
      </c>
      <c r="I637" s="293" t="s">
        <v>417</v>
      </c>
      <c r="J637" s="293" t="s">
        <v>287</v>
      </c>
      <c r="K637" s="294">
        <v>44938</v>
      </c>
      <c r="L637" s="294">
        <v>44938</v>
      </c>
      <c r="M637" s="293" t="s">
        <v>348</v>
      </c>
      <c r="N637" s="295">
        <v>15260.2</v>
      </c>
      <c r="O637" s="293" t="s">
        <v>287</v>
      </c>
      <c r="P637" s="293" t="s">
        <v>356</v>
      </c>
      <c r="Q637" s="293" t="s">
        <v>287</v>
      </c>
      <c r="R637" s="293" t="s">
        <v>418</v>
      </c>
      <c r="S637" s="293" t="s">
        <v>1029</v>
      </c>
      <c r="T637" s="293" t="s">
        <v>287</v>
      </c>
      <c r="U637" s="293" t="s">
        <v>1686</v>
      </c>
    </row>
    <row r="638" spans="1:21">
      <c r="A638" s="292" t="s">
        <v>287</v>
      </c>
      <c r="B638" s="293" t="s">
        <v>288</v>
      </c>
      <c r="C638" s="293" t="s">
        <v>1683</v>
      </c>
      <c r="D638" s="293" t="s">
        <v>2957</v>
      </c>
      <c r="E638" s="293" t="s">
        <v>410</v>
      </c>
      <c r="F638" s="293" t="s">
        <v>370</v>
      </c>
      <c r="G638" s="293" t="s">
        <v>293</v>
      </c>
      <c r="H638" s="293" t="s">
        <v>2958</v>
      </c>
      <c r="I638" s="293" t="s">
        <v>417</v>
      </c>
      <c r="J638" s="293" t="s">
        <v>287</v>
      </c>
      <c r="K638" s="294">
        <v>44938</v>
      </c>
      <c r="L638" s="294">
        <v>44938</v>
      </c>
      <c r="M638" s="293" t="s">
        <v>348</v>
      </c>
      <c r="N638" s="295">
        <v>10256.1</v>
      </c>
      <c r="O638" s="293" t="s">
        <v>287</v>
      </c>
      <c r="P638" s="293" t="s">
        <v>356</v>
      </c>
      <c r="Q638" s="293" t="s">
        <v>287</v>
      </c>
      <c r="R638" s="293" t="s">
        <v>418</v>
      </c>
      <c r="S638" s="293" t="s">
        <v>1029</v>
      </c>
      <c r="T638" s="293" t="s">
        <v>287</v>
      </c>
      <c r="U638" s="293" t="s">
        <v>1686</v>
      </c>
    </row>
    <row r="639" spans="1:21">
      <c r="A639" s="292" t="s">
        <v>287</v>
      </c>
      <c r="B639" s="293" t="s">
        <v>288</v>
      </c>
      <c r="C639" s="293" t="s">
        <v>1683</v>
      </c>
      <c r="D639" s="293" t="s">
        <v>2959</v>
      </c>
      <c r="E639" s="293" t="s">
        <v>410</v>
      </c>
      <c r="F639" s="293" t="s">
        <v>370</v>
      </c>
      <c r="G639" s="293" t="s">
        <v>293</v>
      </c>
      <c r="H639" s="293" t="s">
        <v>2960</v>
      </c>
      <c r="I639" s="293" t="s">
        <v>417</v>
      </c>
      <c r="J639" s="293" t="s">
        <v>287</v>
      </c>
      <c r="K639" s="294">
        <v>44938</v>
      </c>
      <c r="L639" s="294">
        <v>44938</v>
      </c>
      <c r="M639" s="293" t="s">
        <v>348</v>
      </c>
      <c r="N639" s="295">
        <v>901.58</v>
      </c>
      <c r="O639" s="293" t="s">
        <v>287</v>
      </c>
      <c r="P639" s="293" t="s">
        <v>356</v>
      </c>
      <c r="Q639" s="293" t="s">
        <v>287</v>
      </c>
      <c r="R639" s="293" t="s">
        <v>418</v>
      </c>
      <c r="S639" s="293" t="s">
        <v>1029</v>
      </c>
      <c r="T639" s="293" t="s">
        <v>287</v>
      </c>
      <c r="U639" s="293" t="s">
        <v>1686</v>
      </c>
    </row>
    <row r="640" spans="1:21">
      <c r="A640" s="292" t="s">
        <v>287</v>
      </c>
      <c r="B640" s="293" t="s">
        <v>288</v>
      </c>
      <c r="C640" s="293" t="s">
        <v>1683</v>
      </c>
      <c r="D640" s="293" t="s">
        <v>2961</v>
      </c>
      <c r="E640" s="293" t="s">
        <v>410</v>
      </c>
      <c r="F640" s="293" t="s">
        <v>370</v>
      </c>
      <c r="G640" s="293" t="s">
        <v>293</v>
      </c>
      <c r="H640" s="293" t="s">
        <v>2962</v>
      </c>
      <c r="I640" s="293" t="s">
        <v>417</v>
      </c>
      <c r="J640" s="293" t="s">
        <v>287</v>
      </c>
      <c r="K640" s="294">
        <v>44938</v>
      </c>
      <c r="L640" s="294">
        <v>44938</v>
      </c>
      <c r="M640" s="293" t="s">
        <v>348</v>
      </c>
      <c r="N640" s="295">
        <v>5063.13</v>
      </c>
      <c r="O640" s="293" t="s">
        <v>287</v>
      </c>
      <c r="P640" s="293" t="s">
        <v>356</v>
      </c>
      <c r="Q640" s="293" t="s">
        <v>287</v>
      </c>
      <c r="R640" s="293" t="s">
        <v>418</v>
      </c>
      <c r="S640" s="293" t="s">
        <v>1029</v>
      </c>
      <c r="T640" s="293" t="s">
        <v>287</v>
      </c>
      <c r="U640" s="293" t="s">
        <v>1686</v>
      </c>
    </row>
    <row r="641" spans="1:21">
      <c r="A641" s="292" t="s">
        <v>287</v>
      </c>
      <c r="B641" s="293" t="s">
        <v>288</v>
      </c>
      <c r="C641" s="293" t="s">
        <v>1683</v>
      </c>
      <c r="D641" s="293" t="s">
        <v>2963</v>
      </c>
      <c r="E641" s="293" t="s">
        <v>410</v>
      </c>
      <c r="F641" s="293" t="s">
        <v>370</v>
      </c>
      <c r="G641" s="293" t="s">
        <v>293</v>
      </c>
      <c r="H641" s="293" t="s">
        <v>2964</v>
      </c>
      <c r="I641" s="293" t="s">
        <v>417</v>
      </c>
      <c r="J641" s="293" t="s">
        <v>287</v>
      </c>
      <c r="K641" s="294">
        <v>44938</v>
      </c>
      <c r="L641" s="294">
        <v>44938</v>
      </c>
      <c r="M641" s="293" t="s">
        <v>348</v>
      </c>
      <c r="N641" s="295">
        <v>12599.14</v>
      </c>
      <c r="O641" s="293" t="s">
        <v>287</v>
      </c>
      <c r="P641" s="293" t="s">
        <v>356</v>
      </c>
      <c r="Q641" s="293" t="s">
        <v>287</v>
      </c>
      <c r="R641" s="293" t="s">
        <v>418</v>
      </c>
      <c r="S641" s="293" t="s">
        <v>1029</v>
      </c>
      <c r="T641" s="293" t="s">
        <v>287</v>
      </c>
      <c r="U641" s="293" t="s">
        <v>1686</v>
      </c>
    </row>
    <row r="642" spans="1:21">
      <c r="A642" s="292" t="s">
        <v>287</v>
      </c>
      <c r="B642" s="293" t="s">
        <v>288</v>
      </c>
      <c r="C642" s="293" t="s">
        <v>1683</v>
      </c>
      <c r="D642" s="293" t="s">
        <v>2965</v>
      </c>
      <c r="E642" s="293" t="s">
        <v>410</v>
      </c>
      <c r="F642" s="293" t="s">
        <v>370</v>
      </c>
      <c r="G642" s="293" t="s">
        <v>293</v>
      </c>
      <c r="H642" s="293" t="s">
        <v>2966</v>
      </c>
      <c r="I642" s="293" t="s">
        <v>417</v>
      </c>
      <c r="J642" s="293" t="s">
        <v>287</v>
      </c>
      <c r="K642" s="294">
        <v>44938</v>
      </c>
      <c r="L642" s="294">
        <v>44938</v>
      </c>
      <c r="M642" s="293" t="s">
        <v>348</v>
      </c>
      <c r="N642" s="295">
        <v>12823.78</v>
      </c>
      <c r="O642" s="293" t="s">
        <v>287</v>
      </c>
      <c r="P642" s="293" t="s">
        <v>356</v>
      </c>
      <c r="Q642" s="293" t="s">
        <v>287</v>
      </c>
      <c r="R642" s="293" t="s">
        <v>418</v>
      </c>
      <c r="S642" s="293" t="s">
        <v>1029</v>
      </c>
      <c r="T642" s="293" t="s">
        <v>287</v>
      </c>
      <c r="U642" s="293" t="s">
        <v>1686</v>
      </c>
    </row>
    <row r="643" spans="1:21">
      <c r="A643" s="292" t="s">
        <v>287</v>
      </c>
      <c r="B643" s="293" t="s">
        <v>288</v>
      </c>
      <c r="C643" s="293" t="s">
        <v>1683</v>
      </c>
      <c r="D643" s="293" t="s">
        <v>2967</v>
      </c>
      <c r="E643" s="293" t="s">
        <v>410</v>
      </c>
      <c r="F643" s="293" t="s">
        <v>370</v>
      </c>
      <c r="G643" s="293" t="s">
        <v>293</v>
      </c>
      <c r="H643" s="293" t="s">
        <v>2968</v>
      </c>
      <c r="I643" s="293" t="s">
        <v>417</v>
      </c>
      <c r="J643" s="293" t="s">
        <v>287</v>
      </c>
      <c r="K643" s="294">
        <v>44938</v>
      </c>
      <c r="L643" s="294">
        <v>44938</v>
      </c>
      <c r="M643" s="293" t="s">
        <v>348</v>
      </c>
      <c r="N643" s="295">
        <v>4221.97</v>
      </c>
      <c r="O643" s="293" t="s">
        <v>287</v>
      </c>
      <c r="P643" s="293" t="s">
        <v>356</v>
      </c>
      <c r="Q643" s="293" t="s">
        <v>287</v>
      </c>
      <c r="R643" s="293" t="s">
        <v>418</v>
      </c>
      <c r="S643" s="293" t="s">
        <v>1029</v>
      </c>
      <c r="T643" s="293" t="s">
        <v>287</v>
      </c>
      <c r="U643" s="293" t="s">
        <v>1686</v>
      </c>
    </row>
    <row r="644" spans="1:21">
      <c r="A644" s="292" t="s">
        <v>287</v>
      </c>
      <c r="B644" s="293" t="s">
        <v>288</v>
      </c>
      <c r="C644" s="293" t="s">
        <v>1683</v>
      </c>
      <c r="D644" s="293" t="s">
        <v>2969</v>
      </c>
      <c r="E644" s="293" t="s">
        <v>410</v>
      </c>
      <c r="F644" s="293" t="s">
        <v>370</v>
      </c>
      <c r="G644" s="293" t="s">
        <v>293</v>
      </c>
      <c r="H644" s="293" t="s">
        <v>2970</v>
      </c>
      <c r="I644" s="293" t="s">
        <v>417</v>
      </c>
      <c r="J644" s="293" t="s">
        <v>287</v>
      </c>
      <c r="K644" s="294">
        <v>44938</v>
      </c>
      <c r="L644" s="294">
        <v>44938</v>
      </c>
      <c r="M644" s="293" t="s">
        <v>348</v>
      </c>
      <c r="N644" s="295">
        <v>5971.37</v>
      </c>
      <c r="O644" s="293" t="s">
        <v>287</v>
      </c>
      <c r="P644" s="293" t="s">
        <v>356</v>
      </c>
      <c r="Q644" s="293" t="s">
        <v>287</v>
      </c>
      <c r="R644" s="293" t="s">
        <v>418</v>
      </c>
      <c r="S644" s="293" t="s">
        <v>1029</v>
      </c>
      <c r="T644" s="293" t="s">
        <v>287</v>
      </c>
      <c r="U644" s="293" t="s">
        <v>1686</v>
      </c>
    </row>
    <row r="645" spans="1:21">
      <c r="A645" s="292" t="s">
        <v>287</v>
      </c>
      <c r="B645" s="293" t="s">
        <v>288</v>
      </c>
      <c r="C645" s="293" t="s">
        <v>1683</v>
      </c>
      <c r="D645" s="293" t="s">
        <v>2971</v>
      </c>
      <c r="E645" s="293" t="s">
        <v>410</v>
      </c>
      <c r="F645" s="293" t="s">
        <v>370</v>
      </c>
      <c r="G645" s="293" t="s">
        <v>293</v>
      </c>
      <c r="H645" s="293" t="s">
        <v>2972</v>
      </c>
      <c r="I645" s="293" t="s">
        <v>417</v>
      </c>
      <c r="J645" s="293" t="s">
        <v>287</v>
      </c>
      <c r="K645" s="294">
        <v>44938</v>
      </c>
      <c r="L645" s="294">
        <v>44938</v>
      </c>
      <c r="M645" s="293" t="s">
        <v>348</v>
      </c>
      <c r="N645" s="295">
        <v>3579.8</v>
      </c>
      <c r="O645" s="293" t="s">
        <v>287</v>
      </c>
      <c r="P645" s="293" t="s">
        <v>356</v>
      </c>
      <c r="Q645" s="293" t="s">
        <v>287</v>
      </c>
      <c r="R645" s="293" t="s">
        <v>418</v>
      </c>
      <c r="S645" s="293" t="s">
        <v>1029</v>
      </c>
      <c r="T645" s="293" t="s">
        <v>287</v>
      </c>
      <c r="U645" s="293" t="s">
        <v>1686</v>
      </c>
    </row>
    <row r="646" spans="1:21">
      <c r="A646" s="292" t="s">
        <v>287</v>
      </c>
      <c r="B646" s="293" t="s">
        <v>288</v>
      </c>
      <c r="C646" s="293" t="s">
        <v>1683</v>
      </c>
      <c r="D646" s="293" t="s">
        <v>2973</v>
      </c>
      <c r="E646" s="293" t="s">
        <v>410</v>
      </c>
      <c r="F646" s="293" t="s">
        <v>370</v>
      </c>
      <c r="G646" s="293" t="s">
        <v>293</v>
      </c>
      <c r="H646" s="293" t="s">
        <v>2974</v>
      </c>
      <c r="I646" s="293" t="s">
        <v>417</v>
      </c>
      <c r="J646" s="293" t="s">
        <v>287</v>
      </c>
      <c r="K646" s="294">
        <v>44938</v>
      </c>
      <c r="L646" s="294">
        <v>44938</v>
      </c>
      <c r="M646" s="293" t="s">
        <v>348</v>
      </c>
      <c r="N646" s="295">
        <v>16303.32</v>
      </c>
      <c r="O646" s="293" t="s">
        <v>287</v>
      </c>
      <c r="P646" s="293" t="s">
        <v>356</v>
      </c>
      <c r="Q646" s="293" t="s">
        <v>287</v>
      </c>
      <c r="R646" s="293" t="s">
        <v>418</v>
      </c>
      <c r="S646" s="293" t="s">
        <v>1029</v>
      </c>
      <c r="T646" s="293" t="s">
        <v>287</v>
      </c>
      <c r="U646" s="293" t="s">
        <v>1686</v>
      </c>
    </row>
    <row r="647" spans="1:21">
      <c r="A647" s="292" t="s">
        <v>287</v>
      </c>
      <c r="B647" s="293" t="s">
        <v>288</v>
      </c>
      <c r="C647" s="293" t="s">
        <v>1683</v>
      </c>
      <c r="D647" s="293" t="s">
        <v>2975</v>
      </c>
      <c r="E647" s="293" t="s">
        <v>410</v>
      </c>
      <c r="F647" s="293" t="s">
        <v>370</v>
      </c>
      <c r="G647" s="293" t="s">
        <v>293</v>
      </c>
      <c r="H647" s="293" t="s">
        <v>2976</v>
      </c>
      <c r="I647" s="293" t="s">
        <v>417</v>
      </c>
      <c r="J647" s="293" t="s">
        <v>287</v>
      </c>
      <c r="K647" s="294">
        <v>44938</v>
      </c>
      <c r="L647" s="294">
        <v>44938</v>
      </c>
      <c r="M647" s="293" t="s">
        <v>348</v>
      </c>
      <c r="N647" s="295">
        <v>14855.22</v>
      </c>
      <c r="O647" s="293" t="s">
        <v>287</v>
      </c>
      <c r="P647" s="293" t="s">
        <v>356</v>
      </c>
      <c r="Q647" s="293" t="s">
        <v>287</v>
      </c>
      <c r="R647" s="293" t="s">
        <v>418</v>
      </c>
      <c r="S647" s="293" t="s">
        <v>1029</v>
      </c>
      <c r="T647" s="293" t="s">
        <v>287</v>
      </c>
      <c r="U647" s="293" t="s">
        <v>1686</v>
      </c>
    </row>
    <row r="648" spans="1:21">
      <c r="A648" s="292" t="s">
        <v>287</v>
      </c>
      <c r="B648" s="293" t="s">
        <v>288</v>
      </c>
      <c r="C648" s="293" t="s">
        <v>1683</v>
      </c>
      <c r="D648" s="293" t="s">
        <v>2977</v>
      </c>
      <c r="E648" s="293" t="s">
        <v>410</v>
      </c>
      <c r="F648" s="293" t="s">
        <v>370</v>
      </c>
      <c r="G648" s="293" t="s">
        <v>293</v>
      </c>
      <c r="H648" s="293" t="s">
        <v>2978</v>
      </c>
      <c r="I648" s="293" t="s">
        <v>417</v>
      </c>
      <c r="J648" s="293" t="s">
        <v>287</v>
      </c>
      <c r="K648" s="294">
        <v>44938</v>
      </c>
      <c r="L648" s="294">
        <v>44938</v>
      </c>
      <c r="M648" s="293" t="s">
        <v>348</v>
      </c>
      <c r="N648" s="295">
        <v>4727.7</v>
      </c>
      <c r="O648" s="293" t="s">
        <v>287</v>
      </c>
      <c r="P648" s="293" t="s">
        <v>356</v>
      </c>
      <c r="Q648" s="293" t="s">
        <v>287</v>
      </c>
      <c r="R648" s="293" t="s">
        <v>418</v>
      </c>
      <c r="S648" s="293" t="s">
        <v>1029</v>
      </c>
      <c r="T648" s="293" t="s">
        <v>287</v>
      </c>
      <c r="U648" s="293" t="s">
        <v>1686</v>
      </c>
    </row>
    <row r="649" spans="1:21">
      <c r="A649" s="292" t="s">
        <v>287</v>
      </c>
      <c r="B649" s="293" t="s">
        <v>288</v>
      </c>
      <c r="C649" s="293" t="s">
        <v>1683</v>
      </c>
      <c r="D649" s="293" t="s">
        <v>2979</v>
      </c>
      <c r="E649" s="293" t="s">
        <v>410</v>
      </c>
      <c r="F649" s="293" t="s">
        <v>370</v>
      </c>
      <c r="G649" s="293" t="s">
        <v>293</v>
      </c>
      <c r="H649" s="293" t="s">
        <v>2980</v>
      </c>
      <c r="I649" s="293" t="s">
        <v>417</v>
      </c>
      <c r="J649" s="293" t="s">
        <v>287</v>
      </c>
      <c r="K649" s="294">
        <v>44938</v>
      </c>
      <c r="L649" s="294">
        <v>44938</v>
      </c>
      <c r="M649" s="293" t="s">
        <v>348</v>
      </c>
      <c r="N649" s="295">
        <v>4122.3599999999997</v>
      </c>
      <c r="O649" s="293" t="s">
        <v>287</v>
      </c>
      <c r="P649" s="293" t="s">
        <v>356</v>
      </c>
      <c r="Q649" s="293" t="s">
        <v>287</v>
      </c>
      <c r="R649" s="293" t="s">
        <v>418</v>
      </c>
      <c r="S649" s="293" t="s">
        <v>1029</v>
      </c>
      <c r="T649" s="293" t="s">
        <v>287</v>
      </c>
      <c r="U649" s="293" t="s">
        <v>1686</v>
      </c>
    </row>
    <row r="650" spans="1:21">
      <c r="A650" s="292" t="s">
        <v>287</v>
      </c>
      <c r="B650" s="293" t="s">
        <v>288</v>
      </c>
      <c r="C650" s="293" t="s">
        <v>1683</v>
      </c>
      <c r="D650" s="293" t="s">
        <v>2981</v>
      </c>
      <c r="E650" s="293" t="s">
        <v>410</v>
      </c>
      <c r="F650" s="293" t="s">
        <v>370</v>
      </c>
      <c r="G650" s="293" t="s">
        <v>293</v>
      </c>
      <c r="H650" s="293" t="s">
        <v>2982</v>
      </c>
      <c r="I650" s="293" t="s">
        <v>417</v>
      </c>
      <c r="J650" s="293" t="s">
        <v>287</v>
      </c>
      <c r="K650" s="294">
        <v>44938</v>
      </c>
      <c r="L650" s="294">
        <v>44938</v>
      </c>
      <c r="M650" s="293" t="s">
        <v>348</v>
      </c>
      <c r="N650" s="295">
        <v>5153.58</v>
      </c>
      <c r="O650" s="293" t="s">
        <v>287</v>
      </c>
      <c r="P650" s="293" t="s">
        <v>356</v>
      </c>
      <c r="Q650" s="293" t="s">
        <v>287</v>
      </c>
      <c r="R650" s="293" t="s">
        <v>418</v>
      </c>
      <c r="S650" s="293" t="s">
        <v>1029</v>
      </c>
      <c r="T650" s="293" t="s">
        <v>287</v>
      </c>
      <c r="U650" s="293" t="s">
        <v>1686</v>
      </c>
    </row>
    <row r="651" spans="1:21">
      <c r="A651" s="292" t="s">
        <v>287</v>
      </c>
      <c r="B651" s="293" t="s">
        <v>288</v>
      </c>
      <c r="C651" s="293" t="s">
        <v>1683</v>
      </c>
      <c r="D651" s="293" t="s">
        <v>2983</v>
      </c>
      <c r="E651" s="293" t="s">
        <v>410</v>
      </c>
      <c r="F651" s="293" t="s">
        <v>370</v>
      </c>
      <c r="G651" s="293" t="s">
        <v>293</v>
      </c>
      <c r="H651" s="293" t="s">
        <v>2984</v>
      </c>
      <c r="I651" s="293" t="s">
        <v>417</v>
      </c>
      <c r="J651" s="293" t="s">
        <v>287</v>
      </c>
      <c r="K651" s="294">
        <v>44938</v>
      </c>
      <c r="L651" s="294">
        <v>44938</v>
      </c>
      <c r="M651" s="293" t="s">
        <v>348</v>
      </c>
      <c r="N651" s="295">
        <v>3773.63</v>
      </c>
      <c r="O651" s="293" t="s">
        <v>287</v>
      </c>
      <c r="P651" s="293" t="s">
        <v>356</v>
      </c>
      <c r="Q651" s="293" t="s">
        <v>287</v>
      </c>
      <c r="R651" s="293" t="s">
        <v>418</v>
      </c>
      <c r="S651" s="293" t="s">
        <v>1029</v>
      </c>
      <c r="T651" s="293" t="s">
        <v>287</v>
      </c>
      <c r="U651" s="293" t="s">
        <v>1686</v>
      </c>
    </row>
    <row r="652" spans="1:21">
      <c r="A652" s="292" t="s">
        <v>287</v>
      </c>
      <c r="B652" s="293" t="s">
        <v>288</v>
      </c>
      <c r="C652" s="293" t="s">
        <v>1683</v>
      </c>
      <c r="D652" s="293" t="s">
        <v>2985</v>
      </c>
      <c r="E652" s="293" t="s">
        <v>410</v>
      </c>
      <c r="F652" s="293" t="s">
        <v>370</v>
      </c>
      <c r="G652" s="293" t="s">
        <v>293</v>
      </c>
      <c r="H652" s="293" t="s">
        <v>2986</v>
      </c>
      <c r="I652" s="293" t="s">
        <v>417</v>
      </c>
      <c r="J652" s="293" t="s">
        <v>287</v>
      </c>
      <c r="K652" s="294">
        <v>44938</v>
      </c>
      <c r="L652" s="294">
        <v>44938</v>
      </c>
      <c r="M652" s="293" t="s">
        <v>348</v>
      </c>
      <c r="N652" s="295">
        <v>8081.57</v>
      </c>
      <c r="O652" s="293" t="s">
        <v>287</v>
      </c>
      <c r="P652" s="293" t="s">
        <v>356</v>
      </c>
      <c r="Q652" s="293" t="s">
        <v>287</v>
      </c>
      <c r="R652" s="293" t="s">
        <v>418</v>
      </c>
      <c r="S652" s="293" t="s">
        <v>1029</v>
      </c>
      <c r="T652" s="293" t="s">
        <v>287</v>
      </c>
      <c r="U652" s="293" t="s">
        <v>1686</v>
      </c>
    </row>
    <row r="653" spans="1:21">
      <c r="A653" s="292" t="s">
        <v>287</v>
      </c>
      <c r="B653" s="293" t="s">
        <v>288</v>
      </c>
      <c r="C653" s="293" t="s">
        <v>1683</v>
      </c>
      <c r="D653" s="293" t="s">
        <v>2987</v>
      </c>
      <c r="E653" s="293" t="s">
        <v>410</v>
      </c>
      <c r="F653" s="293" t="s">
        <v>370</v>
      </c>
      <c r="G653" s="293" t="s">
        <v>293</v>
      </c>
      <c r="H653" s="293" t="s">
        <v>2988</v>
      </c>
      <c r="I653" s="293" t="s">
        <v>417</v>
      </c>
      <c r="J653" s="293" t="s">
        <v>287</v>
      </c>
      <c r="K653" s="294">
        <v>44938</v>
      </c>
      <c r="L653" s="294">
        <v>44938</v>
      </c>
      <c r="M653" s="293" t="s">
        <v>348</v>
      </c>
      <c r="N653" s="295">
        <v>7251.09</v>
      </c>
      <c r="O653" s="293" t="s">
        <v>287</v>
      </c>
      <c r="P653" s="293" t="s">
        <v>356</v>
      </c>
      <c r="Q653" s="293" t="s">
        <v>287</v>
      </c>
      <c r="R653" s="293" t="s">
        <v>418</v>
      </c>
      <c r="S653" s="293" t="s">
        <v>1029</v>
      </c>
      <c r="T653" s="293" t="s">
        <v>287</v>
      </c>
      <c r="U653" s="293" t="s">
        <v>1686</v>
      </c>
    </row>
    <row r="654" spans="1:21">
      <c r="A654" s="292" t="s">
        <v>287</v>
      </c>
      <c r="B654" s="293" t="s">
        <v>288</v>
      </c>
      <c r="C654" s="293" t="s">
        <v>1694</v>
      </c>
      <c r="D654" s="293" t="s">
        <v>2989</v>
      </c>
      <c r="E654" s="293" t="s">
        <v>410</v>
      </c>
      <c r="F654" s="293" t="s">
        <v>370</v>
      </c>
      <c r="G654" s="293" t="s">
        <v>293</v>
      </c>
      <c r="H654" s="293" t="s">
        <v>2990</v>
      </c>
      <c r="I654" s="293" t="s">
        <v>417</v>
      </c>
      <c r="J654" s="293" t="s">
        <v>287</v>
      </c>
      <c r="K654" s="294">
        <v>44936</v>
      </c>
      <c r="L654" s="294">
        <v>44936</v>
      </c>
      <c r="M654" s="293" t="s">
        <v>348</v>
      </c>
      <c r="N654" s="295">
        <v>281681.58</v>
      </c>
      <c r="O654" s="293" t="s">
        <v>287</v>
      </c>
      <c r="P654" s="293" t="s">
        <v>356</v>
      </c>
      <c r="Q654" s="293" t="s">
        <v>287</v>
      </c>
      <c r="R654" s="293" t="s">
        <v>287</v>
      </c>
      <c r="S654" s="293" t="s">
        <v>2991</v>
      </c>
      <c r="T654" s="293" t="s">
        <v>287</v>
      </c>
      <c r="U654" s="293" t="s">
        <v>1686</v>
      </c>
    </row>
    <row r="655" spans="1:21">
      <c r="A655" s="292" t="s">
        <v>287</v>
      </c>
      <c r="B655" s="293" t="s">
        <v>288</v>
      </c>
      <c r="C655" s="293" t="s">
        <v>1683</v>
      </c>
      <c r="D655" s="293" t="s">
        <v>2992</v>
      </c>
      <c r="E655" s="293" t="s">
        <v>410</v>
      </c>
      <c r="F655" s="293" t="s">
        <v>370</v>
      </c>
      <c r="G655" s="293" t="s">
        <v>293</v>
      </c>
      <c r="H655" s="293" t="s">
        <v>2993</v>
      </c>
      <c r="I655" s="293" t="s">
        <v>417</v>
      </c>
      <c r="J655" s="293" t="s">
        <v>287</v>
      </c>
      <c r="K655" s="294">
        <v>44938</v>
      </c>
      <c r="L655" s="294">
        <v>44938</v>
      </c>
      <c r="M655" s="293" t="s">
        <v>348</v>
      </c>
      <c r="N655" s="295">
        <v>3620.34</v>
      </c>
      <c r="O655" s="293" t="s">
        <v>287</v>
      </c>
      <c r="P655" s="293" t="s">
        <v>356</v>
      </c>
      <c r="Q655" s="293" t="s">
        <v>287</v>
      </c>
      <c r="R655" s="293" t="s">
        <v>418</v>
      </c>
      <c r="S655" s="293" t="s">
        <v>1029</v>
      </c>
      <c r="T655" s="293" t="s">
        <v>287</v>
      </c>
      <c r="U655" s="293" t="s">
        <v>1686</v>
      </c>
    </row>
    <row r="656" spans="1:21">
      <c r="A656" s="292" t="s">
        <v>287</v>
      </c>
      <c r="B656" s="293" t="s">
        <v>288</v>
      </c>
      <c r="C656" s="293" t="s">
        <v>1683</v>
      </c>
      <c r="D656" s="293" t="s">
        <v>2994</v>
      </c>
      <c r="E656" s="293" t="s">
        <v>410</v>
      </c>
      <c r="F656" s="293" t="s">
        <v>370</v>
      </c>
      <c r="G656" s="293" t="s">
        <v>293</v>
      </c>
      <c r="H656" s="293" t="s">
        <v>2995</v>
      </c>
      <c r="I656" s="293" t="s">
        <v>417</v>
      </c>
      <c r="J656" s="293" t="s">
        <v>287</v>
      </c>
      <c r="K656" s="294">
        <v>44938</v>
      </c>
      <c r="L656" s="294">
        <v>44938</v>
      </c>
      <c r="M656" s="293" t="s">
        <v>348</v>
      </c>
      <c r="N656" s="295">
        <v>917.9</v>
      </c>
      <c r="O656" s="293" t="s">
        <v>287</v>
      </c>
      <c r="P656" s="293" t="s">
        <v>356</v>
      </c>
      <c r="Q656" s="293" t="s">
        <v>287</v>
      </c>
      <c r="R656" s="293" t="s">
        <v>418</v>
      </c>
      <c r="S656" s="293" t="s">
        <v>1029</v>
      </c>
      <c r="T656" s="293" t="s">
        <v>287</v>
      </c>
      <c r="U656" s="293" t="s">
        <v>1686</v>
      </c>
    </row>
    <row r="657" spans="1:21">
      <c r="A657" s="292" t="s">
        <v>287</v>
      </c>
      <c r="B657" s="293" t="s">
        <v>288</v>
      </c>
      <c r="C657" s="293" t="s">
        <v>1683</v>
      </c>
      <c r="D657" s="293" t="s">
        <v>2996</v>
      </c>
      <c r="E657" s="293" t="s">
        <v>410</v>
      </c>
      <c r="F657" s="293" t="s">
        <v>370</v>
      </c>
      <c r="G657" s="293" t="s">
        <v>293</v>
      </c>
      <c r="H657" s="293" t="s">
        <v>2997</v>
      </c>
      <c r="I657" s="293" t="s">
        <v>417</v>
      </c>
      <c r="J657" s="293" t="s">
        <v>287</v>
      </c>
      <c r="K657" s="294">
        <v>44938</v>
      </c>
      <c r="L657" s="294">
        <v>44938</v>
      </c>
      <c r="M657" s="293" t="s">
        <v>348</v>
      </c>
      <c r="N657" s="295">
        <v>496077.62</v>
      </c>
      <c r="O657" s="293" t="s">
        <v>287</v>
      </c>
      <c r="P657" s="293" t="s">
        <v>356</v>
      </c>
      <c r="Q657" s="293" t="s">
        <v>287</v>
      </c>
      <c r="R657" s="293" t="s">
        <v>468</v>
      </c>
      <c r="S657" s="293" t="s">
        <v>1029</v>
      </c>
      <c r="T657" s="293" t="s">
        <v>287</v>
      </c>
      <c r="U657" s="293" t="s">
        <v>1686</v>
      </c>
    </row>
    <row r="658" spans="1:21">
      <c r="A658" s="292" t="s">
        <v>287</v>
      </c>
      <c r="B658" s="293" t="s">
        <v>288</v>
      </c>
      <c r="C658" s="293" t="s">
        <v>2589</v>
      </c>
      <c r="D658" s="293" t="s">
        <v>2998</v>
      </c>
      <c r="E658" s="293" t="s">
        <v>410</v>
      </c>
      <c r="F658" s="293" t="s">
        <v>388</v>
      </c>
      <c r="G658" s="293" t="s">
        <v>293</v>
      </c>
      <c r="H658" s="293" t="s">
        <v>2999</v>
      </c>
      <c r="I658" s="293" t="s">
        <v>2079</v>
      </c>
      <c r="J658" s="293" t="s">
        <v>287</v>
      </c>
      <c r="K658" s="294">
        <v>45113</v>
      </c>
      <c r="L658" s="294">
        <v>45113</v>
      </c>
      <c r="M658" s="293" t="s">
        <v>296</v>
      </c>
      <c r="N658" s="295">
        <v>-9315.0400000000009</v>
      </c>
      <c r="O658" s="293" t="s">
        <v>287</v>
      </c>
      <c r="P658" s="293" t="s">
        <v>356</v>
      </c>
      <c r="Q658" s="293" t="s">
        <v>287</v>
      </c>
      <c r="R658" s="293" t="s">
        <v>1489</v>
      </c>
      <c r="S658" s="293" t="s">
        <v>1029</v>
      </c>
      <c r="T658" s="293" t="s">
        <v>287</v>
      </c>
      <c r="U658" s="293" t="s">
        <v>2861</v>
      </c>
    </row>
    <row r="659" spans="1:21">
      <c r="A659" s="292" t="s">
        <v>287</v>
      </c>
      <c r="B659" s="293" t="s">
        <v>288</v>
      </c>
      <c r="C659" s="293" t="s">
        <v>2589</v>
      </c>
      <c r="D659" s="293" t="s">
        <v>2998</v>
      </c>
      <c r="E659" s="293" t="s">
        <v>410</v>
      </c>
      <c r="F659" s="293" t="s">
        <v>339</v>
      </c>
      <c r="G659" s="293" t="s">
        <v>293</v>
      </c>
      <c r="H659" s="293" t="s">
        <v>3000</v>
      </c>
      <c r="I659" s="293" t="s">
        <v>417</v>
      </c>
      <c r="J659" s="293" t="s">
        <v>287</v>
      </c>
      <c r="K659" s="294">
        <v>45076</v>
      </c>
      <c r="L659" s="294">
        <v>45076</v>
      </c>
      <c r="M659" s="293" t="s">
        <v>348</v>
      </c>
      <c r="N659" s="295">
        <v>9315.0400000000009</v>
      </c>
      <c r="O659" s="293" t="s">
        <v>287</v>
      </c>
      <c r="P659" s="293" t="s">
        <v>356</v>
      </c>
      <c r="Q659" s="293" t="s">
        <v>287</v>
      </c>
      <c r="R659" s="293" t="s">
        <v>1489</v>
      </c>
      <c r="S659" s="293" t="s">
        <v>1029</v>
      </c>
      <c r="T659" s="293" t="s">
        <v>287</v>
      </c>
      <c r="U659" s="293" t="s">
        <v>1693</v>
      </c>
    </row>
    <row r="660" spans="1:21">
      <c r="A660" s="292" t="s">
        <v>287</v>
      </c>
      <c r="B660" s="293" t="s">
        <v>288</v>
      </c>
      <c r="C660" s="293" t="s">
        <v>1683</v>
      </c>
      <c r="D660" s="293" t="s">
        <v>2998</v>
      </c>
      <c r="E660" s="293" t="s">
        <v>410</v>
      </c>
      <c r="F660" s="293" t="s">
        <v>370</v>
      </c>
      <c r="G660" s="293" t="s">
        <v>293</v>
      </c>
      <c r="H660" s="293" t="s">
        <v>3001</v>
      </c>
      <c r="I660" s="293" t="s">
        <v>417</v>
      </c>
      <c r="J660" s="293" t="s">
        <v>287</v>
      </c>
      <c r="K660" s="294">
        <v>44938</v>
      </c>
      <c r="L660" s="294">
        <v>44938</v>
      </c>
      <c r="M660" s="293" t="s">
        <v>348</v>
      </c>
      <c r="N660" s="295">
        <v>1579695.64</v>
      </c>
      <c r="O660" s="293" t="s">
        <v>287</v>
      </c>
      <c r="P660" s="293" t="s">
        <v>356</v>
      </c>
      <c r="Q660" s="293" t="s">
        <v>287</v>
      </c>
      <c r="R660" s="293" t="s">
        <v>468</v>
      </c>
      <c r="S660" s="293" t="s">
        <v>1029</v>
      </c>
      <c r="T660" s="293" t="s">
        <v>287</v>
      </c>
      <c r="U660" s="293" t="s">
        <v>1686</v>
      </c>
    </row>
    <row r="661" spans="1:21">
      <c r="A661" s="292" t="s">
        <v>287</v>
      </c>
      <c r="B661" s="293" t="s">
        <v>288</v>
      </c>
      <c r="C661" s="293" t="s">
        <v>1839</v>
      </c>
      <c r="D661" s="293" t="s">
        <v>3002</v>
      </c>
      <c r="E661" s="293" t="s">
        <v>410</v>
      </c>
      <c r="F661" s="293" t="s">
        <v>339</v>
      </c>
      <c r="G661" s="293" t="s">
        <v>293</v>
      </c>
      <c r="H661" s="293" t="s">
        <v>3003</v>
      </c>
      <c r="I661" s="293" t="s">
        <v>417</v>
      </c>
      <c r="J661" s="293" t="s">
        <v>287</v>
      </c>
      <c r="K661" s="294">
        <v>45048</v>
      </c>
      <c r="L661" s="294">
        <v>45048</v>
      </c>
      <c r="M661" s="293" t="s">
        <v>348</v>
      </c>
      <c r="N661" s="295">
        <v>8705.64</v>
      </c>
      <c r="O661" s="293" t="s">
        <v>287</v>
      </c>
      <c r="P661" s="293" t="s">
        <v>356</v>
      </c>
      <c r="Q661" s="293" t="s">
        <v>287</v>
      </c>
      <c r="R661" s="293" t="s">
        <v>1489</v>
      </c>
      <c r="S661" s="293" t="s">
        <v>1029</v>
      </c>
      <c r="T661" s="293" t="s">
        <v>287</v>
      </c>
      <c r="U661" s="293" t="s">
        <v>1682</v>
      </c>
    </row>
    <row r="662" spans="1:21">
      <c r="A662" s="292" t="s">
        <v>287</v>
      </c>
      <c r="B662" s="293" t="s">
        <v>288</v>
      </c>
      <c r="C662" s="293" t="s">
        <v>1694</v>
      </c>
      <c r="D662" s="293" t="s">
        <v>3004</v>
      </c>
      <c r="E662" s="293" t="s">
        <v>410</v>
      </c>
      <c r="F662" s="293" t="s">
        <v>370</v>
      </c>
      <c r="G662" s="293" t="s">
        <v>293</v>
      </c>
      <c r="H662" s="293" t="s">
        <v>3005</v>
      </c>
      <c r="I662" s="293" t="s">
        <v>417</v>
      </c>
      <c r="J662" s="293" t="s">
        <v>287</v>
      </c>
      <c r="K662" s="294">
        <v>44936</v>
      </c>
      <c r="L662" s="294">
        <v>44936</v>
      </c>
      <c r="M662" s="293" t="s">
        <v>348</v>
      </c>
      <c r="N662" s="295">
        <v>2218288.42</v>
      </c>
      <c r="O662" s="293" t="s">
        <v>287</v>
      </c>
      <c r="P662" s="293" t="s">
        <v>356</v>
      </c>
      <c r="Q662" s="293" t="s">
        <v>287</v>
      </c>
      <c r="R662" s="293" t="s">
        <v>287</v>
      </c>
      <c r="S662" s="293" t="s">
        <v>3006</v>
      </c>
      <c r="T662" s="293" t="s">
        <v>287</v>
      </c>
      <c r="U662" s="293" t="s">
        <v>1686</v>
      </c>
    </row>
    <row r="663" spans="1:21">
      <c r="A663" s="292" t="s">
        <v>287</v>
      </c>
      <c r="B663" s="293" t="s">
        <v>288</v>
      </c>
      <c r="C663" s="293" t="s">
        <v>1683</v>
      </c>
      <c r="D663" s="293" t="s">
        <v>3007</v>
      </c>
      <c r="E663" s="293" t="s">
        <v>410</v>
      </c>
      <c r="F663" s="293" t="s">
        <v>370</v>
      </c>
      <c r="G663" s="293" t="s">
        <v>293</v>
      </c>
      <c r="H663" s="293" t="s">
        <v>3008</v>
      </c>
      <c r="I663" s="293" t="s">
        <v>417</v>
      </c>
      <c r="J663" s="293" t="s">
        <v>287</v>
      </c>
      <c r="K663" s="294">
        <v>44938</v>
      </c>
      <c r="L663" s="294">
        <v>44938</v>
      </c>
      <c r="M663" s="293" t="s">
        <v>348</v>
      </c>
      <c r="N663" s="295">
        <v>11088.77</v>
      </c>
      <c r="O663" s="293" t="s">
        <v>287</v>
      </c>
      <c r="P663" s="293" t="s">
        <v>356</v>
      </c>
      <c r="Q663" s="293" t="s">
        <v>287</v>
      </c>
      <c r="R663" s="293" t="s">
        <v>418</v>
      </c>
      <c r="S663" s="293" t="s">
        <v>1029</v>
      </c>
      <c r="T663" s="293" t="s">
        <v>287</v>
      </c>
      <c r="U663" s="293" t="s">
        <v>1686</v>
      </c>
    </row>
    <row r="664" spans="1:21">
      <c r="A664" s="292" t="s">
        <v>287</v>
      </c>
      <c r="B664" s="293" t="s">
        <v>288</v>
      </c>
      <c r="C664" s="293" t="s">
        <v>3009</v>
      </c>
      <c r="D664" s="293" t="s">
        <v>3010</v>
      </c>
      <c r="E664" s="293" t="s">
        <v>410</v>
      </c>
      <c r="F664" s="293" t="s">
        <v>320</v>
      </c>
      <c r="G664" s="293" t="s">
        <v>293</v>
      </c>
      <c r="H664" s="293" t="s">
        <v>3011</v>
      </c>
      <c r="I664" s="293" t="s">
        <v>417</v>
      </c>
      <c r="J664" s="293" t="s">
        <v>287</v>
      </c>
      <c r="K664" s="294">
        <v>45089</v>
      </c>
      <c r="L664" s="294">
        <v>45089</v>
      </c>
      <c r="M664" s="293" t="s">
        <v>348</v>
      </c>
      <c r="N664" s="295">
        <v>2167.02</v>
      </c>
      <c r="O664" s="293" t="s">
        <v>287</v>
      </c>
      <c r="P664" s="293" t="s">
        <v>356</v>
      </c>
      <c r="Q664" s="293" t="s">
        <v>287</v>
      </c>
      <c r="R664" s="293" t="s">
        <v>3012</v>
      </c>
      <c r="S664" s="293" t="s">
        <v>3013</v>
      </c>
      <c r="T664" s="293" t="s">
        <v>287</v>
      </c>
      <c r="U664" s="293" t="s">
        <v>1690</v>
      </c>
    </row>
    <row r="665" spans="1:21">
      <c r="A665" s="292" t="s">
        <v>287</v>
      </c>
      <c r="B665" s="293" t="s">
        <v>288</v>
      </c>
      <c r="C665" s="293" t="s">
        <v>3014</v>
      </c>
      <c r="D665" s="293" t="s">
        <v>3015</v>
      </c>
      <c r="E665" s="293" t="s">
        <v>410</v>
      </c>
      <c r="F665" s="293" t="s">
        <v>399</v>
      </c>
      <c r="G665" s="293" t="s">
        <v>293</v>
      </c>
      <c r="H665" s="293" t="s">
        <v>3016</v>
      </c>
      <c r="I665" s="293" t="s">
        <v>417</v>
      </c>
      <c r="J665" s="293" t="s">
        <v>287</v>
      </c>
      <c r="K665" s="294">
        <v>45236</v>
      </c>
      <c r="L665" s="294">
        <v>45236</v>
      </c>
      <c r="M665" s="293" t="s">
        <v>348</v>
      </c>
      <c r="N665" s="295">
        <v>378.02</v>
      </c>
      <c r="O665" s="293" t="s">
        <v>287</v>
      </c>
      <c r="P665" s="293" t="s">
        <v>356</v>
      </c>
      <c r="Q665" s="293" t="s">
        <v>287</v>
      </c>
      <c r="R665" s="293" t="s">
        <v>3017</v>
      </c>
      <c r="S665" s="293" t="s">
        <v>3013</v>
      </c>
      <c r="T665" s="293" t="s">
        <v>287</v>
      </c>
      <c r="U665" s="293" t="s">
        <v>1682</v>
      </c>
    </row>
    <row r="666" spans="1:21">
      <c r="A666" s="292" t="s">
        <v>287</v>
      </c>
      <c r="B666" s="293" t="s">
        <v>288</v>
      </c>
      <c r="C666" s="293" t="s">
        <v>2579</v>
      </c>
      <c r="D666" s="293" t="s">
        <v>3018</v>
      </c>
      <c r="E666" s="293" t="s">
        <v>410</v>
      </c>
      <c r="F666" s="293" t="s">
        <v>391</v>
      </c>
      <c r="G666" s="293" t="s">
        <v>293</v>
      </c>
      <c r="H666" s="293" t="s">
        <v>3019</v>
      </c>
      <c r="I666" s="293" t="s">
        <v>417</v>
      </c>
      <c r="J666" s="293" t="s">
        <v>287</v>
      </c>
      <c r="K666" s="294">
        <v>45140</v>
      </c>
      <c r="L666" s="294">
        <v>45140</v>
      </c>
      <c r="M666" s="293" t="s">
        <v>348</v>
      </c>
      <c r="N666" s="295">
        <v>2024.81</v>
      </c>
      <c r="O666" s="293" t="s">
        <v>287</v>
      </c>
      <c r="P666" s="293" t="s">
        <v>356</v>
      </c>
      <c r="Q666" s="293" t="s">
        <v>287</v>
      </c>
      <c r="R666" s="293" t="s">
        <v>468</v>
      </c>
      <c r="S666" s="293" t="s">
        <v>3013</v>
      </c>
      <c r="T666" s="293" t="s">
        <v>287</v>
      </c>
      <c r="U666" s="293" t="s">
        <v>1796</v>
      </c>
    </row>
    <row r="667" spans="1:21">
      <c r="A667" s="292" t="s">
        <v>287</v>
      </c>
      <c r="B667" s="293" t="s">
        <v>288</v>
      </c>
      <c r="C667" s="293" t="s">
        <v>3020</v>
      </c>
      <c r="D667" s="293" t="s">
        <v>3021</v>
      </c>
      <c r="E667" s="293" t="s">
        <v>410</v>
      </c>
      <c r="F667" s="293" t="s">
        <v>339</v>
      </c>
      <c r="G667" s="293" t="s">
        <v>293</v>
      </c>
      <c r="H667" s="293" t="s">
        <v>3022</v>
      </c>
      <c r="I667" s="293" t="s">
        <v>417</v>
      </c>
      <c r="J667" s="293" t="s">
        <v>287</v>
      </c>
      <c r="K667" s="294">
        <v>45063</v>
      </c>
      <c r="L667" s="294">
        <v>45063</v>
      </c>
      <c r="M667" s="293" t="s">
        <v>348</v>
      </c>
      <c r="N667" s="295">
        <v>6387.59</v>
      </c>
      <c r="O667" s="293" t="s">
        <v>287</v>
      </c>
      <c r="P667" s="293" t="s">
        <v>356</v>
      </c>
      <c r="Q667" s="293" t="s">
        <v>287</v>
      </c>
      <c r="R667" s="293" t="s">
        <v>3017</v>
      </c>
      <c r="S667" s="293" t="s">
        <v>3023</v>
      </c>
      <c r="T667" s="293" t="s">
        <v>287</v>
      </c>
      <c r="U667" s="293" t="s">
        <v>1693</v>
      </c>
    </row>
    <row r="668" spans="1:21">
      <c r="A668" s="292" t="s">
        <v>287</v>
      </c>
      <c r="B668" s="293" t="s">
        <v>288</v>
      </c>
      <c r="C668" s="293" t="s">
        <v>1797</v>
      </c>
      <c r="D668" s="293" t="s">
        <v>3024</v>
      </c>
      <c r="E668" s="293" t="s">
        <v>410</v>
      </c>
      <c r="F668" s="293" t="s">
        <v>339</v>
      </c>
      <c r="G668" s="293" t="s">
        <v>293</v>
      </c>
      <c r="H668" s="293" t="s">
        <v>3025</v>
      </c>
      <c r="I668" s="293" t="s">
        <v>417</v>
      </c>
      <c r="J668" s="293" t="s">
        <v>287</v>
      </c>
      <c r="K668" s="294">
        <v>45068</v>
      </c>
      <c r="L668" s="294">
        <v>45068</v>
      </c>
      <c r="M668" s="293" t="s">
        <v>348</v>
      </c>
      <c r="N668" s="295">
        <v>50679.18</v>
      </c>
      <c r="O668" s="293" t="s">
        <v>287</v>
      </c>
      <c r="P668" s="293" t="s">
        <v>356</v>
      </c>
      <c r="Q668" s="293" t="s">
        <v>287</v>
      </c>
      <c r="R668" s="293" t="s">
        <v>3017</v>
      </c>
      <c r="S668" s="293" t="s">
        <v>3026</v>
      </c>
      <c r="T668" s="293" t="s">
        <v>287</v>
      </c>
      <c r="U668" s="293" t="s">
        <v>1682</v>
      </c>
    </row>
    <row r="669" spans="1:21">
      <c r="A669" s="292" t="s">
        <v>287</v>
      </c>
      <c r="B669" s="293" t="s">
        <v>288</v>
      </c>
      <c r="C669" s="293" t="s">
        <v>3027</v>
      </c>
      <c r="D669" s="293" t="s">
        <v>3024</v>
      </c>
      <c r="E669" s="293" t="s">
        <v>410</v>
      </c>
      <c r="F669" s="293" t="s">
        <v>370</v>
      </c>
      <c r="G669" s="293" t="s">
        <v>293</v>
      </c>
      <c r="H669" s="293" t="s">
        <v>3028</v>
      </c>
      <c r="I669" s="293" t="s">
        <v>417</v>
      </c>
      <c r="J669" s="293" t="s">
        <v>287</v>
      </c>
      <c r="K669" s="294">
        <v>44949</v>
      </c>
      <c r="L669" s="294">
        <v>44949</v>
      </c>
      <c r="M669" s="293" t="s">
        <v>348</v>
      </c>
      <c r="N669" s="295">
        <v>67211.47</v>
      </c>
      <c r="O669" s="293" t="s">
        <v>287</v>
      </c>
      <c r="P669" s="293" t="s">
        <v>356</v>
      </c>
      <c r="Q669" s="293" t="s">
        <v>287</v>
      </c>
      <c r="R669" s="293" t="s">
        <v>3017</v>
      </c>
      <c r="S669" s="293" t="s">
        <v>3026</v>
      </c>
      <c r="T669" s="293" t="s">
        <v>287</v>
      </c>
      <c r="U669" s="293" t="s">
        <v>1693</v>
      </c>
    </row>
    <row r="670" spans="1:21">
      <c r="A670" s="292" t="s">
        <v>287</v>
      </c>
      <c r="B670" s="293" t="s">
        <v>288</v>
      </c>
      <c r="C670" s="293" t="s">
        <v>3020</v>
      </c>
      <c r="D670" s="293" t="s">
        <v>3029</v>
      </c>
      <c r="E670" s="293" t="s">
        <v>410</v>
      </c>
      <c r="F670" s="293" t="s">
        <v>339</v>
      </c>
      <c r="G670" s="293" t="s">
        <v>293</v>
      </c>
      <c r="H670" s="293" t="s">
        <v>3030</v>
      </c>
      <c r="I670" s="293" t="s">
        <v>417</v>
      </c>
      <c r="J670" s="293" t="s">
        <v>287</v>
      </c>
      <c r="K670" s="294">
        <v>45063</v>
      </c>
      <c r="L670" s="294">
        <v>45063</v>
      </c>
      <c r="M670" s="293" t="s">
        <v>348</v>
      </c>
      <c r="N670" s="295">
        <v>5751.58</v>
      </c>
      <c r="O670" s="293" t="s">
        <v>287</v>
      </c>
      <c r="P670" s="293" t="s">
        <v>356</v>
      </c>
      <c r="Q670" s="293" t="s">
        <v>287</v>
      </c>
      <c r="R670" s="293" t="s">
        <v>3031</v>
      </c>
      <c r="S670" s="293" t="s">
        <v>3026</v>
      </c>
      <c r="T670" s="293" t="s">
        <v>287</v>
      </c>
      <c r="U670" s="293" t="s">
        <v>1693</v>
      </c>
    </row>
    <row r="671" spans="1:21">
      <c r="A671" s="292" t="s">
        <v>287</v>
      </c>
      <c r="B671" s="293" t="s">
        <v>288</v>
      </c>
      <c r="C671" s="293" t="s">
        <v>3032</v>
      </c>
      <c r="D671" s="293" t="s">
        <v>3029</v>
      </c>
      <c r="E671" s="293" t="s">
        <v>410</v>
      </c>
      <c r="F671" s="293" t="s">
        <v>388</v>
      </c>
      <c r="G671" s="293" t="s">
        <v>293</v>
      </c>
      <c r="H671" s="293" t="s">
        <v>3033</v>
      </c>
      <c r="I671" s="293" t="s">
        <v>417</v>
      </c>
      <c r="J671" s="293" t="s">
        <v>287</v>
      </c>
      <c r="K671" s="294">
        <v>45118</v>
      </c>
      <c r="L671" s="294">
        <v>45118</v>
      </c>
      <c r="M671" s="293" t="s">
        <v>348</v>
      </c>
      <c r="N671" s="295">
        <v>40933.1</v>
      </c>
      <c r="O671" s="293" t="s">
        <v>287</v>
      </c>
      <c r="P671" s="293" t="s">
        <v>356</v>
      </c>
      <c r="Q671" s="293" t="s">
        <v>287</v>
      </c>
      <c r="R671" s="293" t="s">
        <v>3031</v>
      </c>
      <c r="S671" s="293" t="s">
        <v>3026</v>
      </c>
      <c r="T671" s="293" t="s">
        <v>287</v>
      </c>
      <c r="U671" s="293" t="s">
        <v>1796</v>
      </c>
    </row>
    <row r="672" spans="1:21">
      <c r="A672" s="292" t="s">
        <v>287</v>
      </c>
      <c r="B672" s="293" t="s">
        <v>288</v>
      </c>
      <c r="C672" s="293" t="s">
        <v>2587</v>
      </c>
      <c r="D672" s="293" t="s">
        <v>3029</v>
      </c>
      <c r="E672" s="293" t="s">
        <v>410</v>
      </c>
      <c r="F672" s="293" t="s">
        <v>308</v>
      </c>
      <c r="G672" s="293" t="s">
        <v>293</v>
      </c>
      <c r="H672" s="293" t="s">
        <v>3034</v>
      </c>
      <c r="I672" s="293" t="s">
        <v>417</v>
      </c>
      <c r="J672" s="293" t="s">
        <v>287</v>
      </c>
      <c r="K672" s="294">
        <v>45006</v>
      </c>
      <c r="L672" s="294">
        <v>45006</v>
      </c>
      <c r="M672" s="293" t="s">
        <v>348</v>
      </c>
      <c r="N672" s="295">
        <v>69488.87</v>
      </c>
      <c r="O672" s="293" t="s">
        <v>287</v>
      </c>
      <c r="P672" s="293" t="s">
        <v>356</v>
      </c>
      <c r="Q672" s="293" t="s">
        <v>287</v>
      </c>
      <c r="R672" s="293" t="s">
        <v>3031</v>
      </c>
      <c r="S672" s="293" t="s">
        <v>3026</v>
      </c>
      <c r="T672" s="293" t="s">
        <v>287</v>
      </c>
      <c r="U672" s="293" t="s">
        <v>1693</v>
      </c>
    </row>
    <row r="673" spans="1:21">
      <c r="A673" s="292" t="s">
        <v>287</v>
      </c>
      <c r="B673" s="293" t="s">
        <v>288</v>
      </c>
      <c r="C673" s="293" t="s">
        <v>3035</v>
      </c>
      <c r="D673" s="293" t="s">
        <v>3029</v>
      </c>
      <c r="E673" s="293" t="s">
        <v>410</v>
      </c>
      <c r="F673" s="293" t="s">
        <v>320</v>
      </c>
      <c r="G673" s="293" t="s">
        <v>293</v>
      </c>
      <c r="H673" s="293" t="s">
        <v>3036</v>
      </c>
      <c r="I673" s="293" t="s">
        <v>417</v>
      </c>
      <c r="J673" s="293" t="s">
        <v>287</v>
      </c>
      <c r="K673" s="294">
        <v>45106</v>
      </c>
      <c r="L673" s="294">
        <v>45106</v>
      </c>
      <c r="M673" s="293" t="s">
        <v>348</v>
      </c>
      <c r="N673" s="295">
        <v>138788.39000000001</v>
      </c>
      <c r="O673" s="293" t="s">
        <v>287</v>
      </c>
      <c r="P673" s="293" t="s">
        <v>356</v>
      </c>
      <c r="Q673" s="293" t="s">
        <v>287</v>
      </c>
      <c r="R673" s="293" t="s">
        <v>3031</v>
      </c>
      <c r="S673" s="293" t="s">
        <v>3026</v>
      </c>
      <c r="T673" s="293" t="s">
        <v>287</v>
      </c>
      <c r="U673" s="293" t="s">
        <v>1693</v>
      </c>
    </row>
    <row r="674" spans="1:21">
      <c r="A674" s="292" t="s">
        <v>287</v>
      </c>
      <c r="B674" s="293" t="s">
        <v>288</v>
      </c>
      <c r="C674" s="293" t="s">
        <v>2565</v>
      </c>
      <c r="D674" s="293" t="s">
        <v>3037</v>
      </c>
      <c r="E674" s="293" t="s">
        <v>410</v>
      </c>
      <c r="F674" s="293" t="s">
        <v>339</v>
      </c>
      <c r="G674" s="293" t="s">
        <v>293</v>
      </c>
      <c r="H674" s="293" t="s">
        <v>3038</v>
      </c>
      <c r="I674" s="293" t="s">
        <v>417</v>
      </c>
      <c r="J674" s="293" t="s">
        <v>287</v>
      </c>
      <c r="K674" s="294">
        <v>45062</v>
      </c>
      <c r="L674" s="294">
        <v>45062</v>
      </c>
      <c r="M674" s="293" t="s">
        <v>348</v>
      </c>
      <c r="N674" s="295">
        <v>1494.84</v>
      </c>
      <c r="O674" s="293" t="s">
        <v>287</v>
      </c>
      <c r="P674" s="293" t="s">
        <v>356</v>
      </c>
      <c r="Q674" s="293" t="s">
        <v>287</v>
      </c>
      <c r="R674" s="293" t="s">
        <v>3017</v>
      </c>
      <c r="S674" s="293" t="s">
        <v>3039</v>
      </c>
      <c r="T674" s="293" t="s">
        <v>287</v>
      </c>
      <c r="U674" s="293" t="s">
        <v>1693</v>
      </c>
    </row>
    <row r="675" spans="1:21">
      <c r="A675" s="292" t="s">
        <v>287</v>
      </c>
      <c r="B675" s="293" t="s">
        <v>288</v>
      </c>
      <c r="C675" s="293" t="s">
        <v>2067</v>
      </c>
      <c r="D675" s="293" t="s">
        <v>3040</v>
      </c>
      <c r="E675" s="293" t="s">
        <v>410</v>
      </c>
      <c r="F675" s="293" t="s">
        <v>370</v>
      </c>
      <c r="G675" s="293" t="s">
        <v>293</v>
      </c>
      <c r="H675" s="293" t="s">
        <v>3041</v>
      </c>
      <c r="I675" s="293" t="s">
        <v>417</v>
      </c>
      <c r="J675" s="293" t="s">
        <v>287</v>
      </c>
      <c r="K675" s="294">
        <v>44951</v>
      </c>
      <c r="L675" s="294">
        <v>44951</v>
      </c>
      <c r="M675" s="293" t="s">
        <v>348</v>
      </c>
      <c r="N675" s="295">
        <v>9560.94</v>
      </c>
      <c r="O675" s="293" t="s">
        <v>287</v>
      </c>
      <c r="P675" s="293" t="s">
        <v>356</v>
      </c>
      <c r="Q675" s="293" t="s">
        <v>287</v>
      </c>
      <c r="R675" s="293" t="s">
        <v>3017</v>
      </c>
      <c r="S675" s="293" t="s">
        <v>3039</v>
      </c>
      <c r="T675" s="293" t="s">
        <v>287</v>
      </c>
      <c r="U675" s="293" t="s">
        <v>1693</v>
      </c>
    </row>
    <row r="676" spans="1:21">
      <c r="A676" s="292" t="s">
        <v>287</v>
      </c>
      <c r="B676" s="293" t="s">
        <v>288</v>
      </c>
      <c r="C676" s="293" t="s">
        <v>2067</v>
      </c>
      <c r="D676" s="293" t="s">
        <v>3042</v>
      </c>
      <c r="E676" s="293" t="s">
        <v>410</v>
      </c>
      <c r="F676" s="293" t="s">
        <v>370</v>
      </c>
      <c r="G676" s="293" t="s">
        <v>293</v>
      </c>
      <c r="H676" s="293" t="s">
        <v>3043</v>
      </c>
      <c r="I676" s="293" t="s">
        <v>417</v>
      </c>
      <c r="J676" s="293" t="s">
        <v>287</v>
      </c>
      <c r="K676" s="294">
        <v>44951</v>
      </c>
      <c r="L676" s="294">
        <v>44951</v>
      </c>
      <c r="M676" s="293" t="s">
        <v>348</v>
      </c>
      <c r="N676" s="295">
        <v>520.61</v>
      </c>
      <c r="O676" s="293" t="s">
        <v>287</v>
      </c>
      <c r="P676" s="293" t="s">
        <v>356</v>
      </c>
      <c r="Q676" s="293" t="s">
        <v>287</v>
      </c>
      <c r="R676" s="293" t="s">
        <v>3017</v>
      </c>
      <c r="S676" s="293" t="s">
        <v>3039</v>
      </c>
      <c r="T676" s="293" t="s">
        <v>287</v>
      </c>
      <c r="U676" s="293" t="s">
        <v>1693</v>
      </c>
    </row>
    <row r="677" spans="1:21">
      <c r="A677" s="292" t="s">
        <v>287</v>
      </c>
      <c r="B677" s="293" t="s">
        <v>288</v>
      </c>
      <c r="C677" s="293" t="s">
        <v>2587</v>
      </c>
      <c r="D677" s="293" t="s">
        <v>3044</v>
      </c>
      <c r="E677" s="293" t="s">
        <v>410</v>
      </c>
      <c r="F677" s="293" t="s">
        <v>308</v>
      </c>
      <c r="G677" s="293" t="s">
        <v>293</v>
      </c>
      <c r="H677" s="293" t="s">
        <v>3045</v>
      </c>
      <c r="I677" s="293" t="s">
        <v>417</v>
      </c>
      <c r="J677" s="293" t="s">
        <v>287</v>
      </c>
      <c r="K677" s="294">
        <v>45006</v>
      </c>
      <c r="L677" s="294">
        <v>45006</v>
      </c>
      <c r="M677" s="293" t="s">
        <v>348</v>
      </c>
      <c r="N677" s="295">
        <v>5763.31</v>
      </c>
      <c r="O677" s="293" t="s">
        <v>287</v>
      </c>
      <c r="P677" s="293" t="s">
        <v>356</v>
      </c>
      <c r="Q677" s="293" t="s">
        <v>287</v>
      </c>
      <c r="R677" s="293" t="s">
        <v>3046</v>
      </c>
      <c r="S677" s="293" t="s">
        <v>3039</v>
      </c>
      <c r="T677" s="293" t="s">
        <v>287</v>
      </c>
      <c r="U677" s="293" t="s">
        <v>1693</v>
      </c>
    </row>
    <row r="678" spans="1:21">
      <c r="A678" s="292" t="s">
        <v>287</v>
      </c>
      <c r="B678" s="293" t="s">
        <v>288</v>
      </c>
      <c r="C678" s="293" t="s">
        <v>3047</v>
      </c>
      <c r="D678" s="293" t="s">
        <v>3048</v>
      </c>
      <c r="E678" s="293" t="s">
        <v>410</v>
      </c>
      <c r="F678" s="293" t="s">
        <v>303</v>
      </c>
      <c r="G678" s="293" t="s">
        <v>293</v>
      </c>
      <c r="H678" s="293" t="s">
        <v>3049</v>
      </c>
      <c r="I678" s="293" t="s">
        <v>417</v>
      </c>
      <c r="J678" s="293" t="s">
        <v>287</v>
      </c>
      <c r="K678" s="294">
        <v>44963</v>
      </c>
      <c r="L678" s="294">
        <v>44963</v>
      </c>
      <c r="M678" s="293" t="s">
        <v>348</v>
      </c>
      <c r="N678" s="295">
        <v>4088.96</v>
      </c>
      <c r="O678" s="293" t="s">
        <v>287</v>
      </c>
      <c r="P678" s="293" t="s">
        <v>356</v>
      </c>
      <c r="Q678" s="293" t="s">
        <v>287</v>
      </c>
      <c r="R678" s="293" t="s">
        <v>3012</v>
      </c>
      <c r="S678" s="293" t="s">
        <v>3039</v>
      </c>
      <c r="T678" s="293" t="s">
        <v>287</v>
      </c>
      <c r="U678" s="293" t="s">
        <v>1686</v>
      </c>
    </row>
    <row r="679" spans="1:21">
      <c r="A679" s="292" t="s">
        <v>287</v>
      </c>
      <c r="B679" s="293" t="s">
        <v>288</v>
      </c>
      <c r="C679" s="293" t="s">
        <v>2067</v>
      </c>
      <c r="D679" s="293" t="s">
        <v>3050</v>
      </c>
      <c r="E679" s="293" t="s">
        <v>410</v>
      </c>
      <c r="F679" s="293" t="s">
        <v>320</v>
      </c>
      <c r="G679" s="293" t="s">
        <v>293</v>
      </c>
      <c r="H679" s="293" t="s">
        <v>3051</v>
      </c>
      <c r="I679" s="293" t="s">
        <v>2079</v>
      </c>
      <c r="J679" s="293" t="s">
        <v>287</v>
      </c>
      <c r="K679" s="294">
        <v>45092</v>
      </c>
      <c r="L679" s="294">
        <v>45092</v>
      </c>
      <c r="M679" s="293" t="s">
        <v>296</v>
      </c>
      <c r="N679" s="295">
        <v>-6544.83</v>
      </c>
      <c r="O679" s="293" t="s">
        <v>287</v>
      </c>
      <c r="P679" s="293" t="s">
        <v>356</v>
      </c>
      <c r="Q679" s="293" t="s">
        <v>287</v>
      </c>
      <c r="R679" s="293" t="s">
        <v>3017</v>
      </c>
      <c r="S679" s="293" t="s">
        <v>3039</v>
      </c>
      <c r="T679" s="293" t="s">
        <v>287</v>
      </c>
      <c r="U679" s="293" t="s">
        <v>2861</v>
      </c>
    </row>
    <row r="680" spans="1:21">
      <c r="A680" s="292" t="s">
        <v>287</v>
      </c>
      <c r="B680" s="293" t="s">
        <v>288</v>
      </c>
      <c r="C680" s="293" t="s">
        <v>2067</v>
      </c>
      <c r="D680" s="293" t="s">
        <v>3050</v>
      </c>
      <c r="E680" s="293" t="s">
        <v>410</v>
      </c>
      <c r="F680" s="293" t="s">
        <v>370</v>
      </c>
      <c r="G680" s="293" t="s">
        <v>293</v>
      </c>
      <c r="H680" s="293" t="s">
        <v>3052</v>
      </c>
      <c r="I680" s="293" t="s">
        <v>417</v>
      </c>
      <c r="J680" s="293" t="s">
        <v>287</v>
      </c>
      <c r="K680" s="294">
        <v>44951</v>
      </c>
      <c r="L680" s="294">
        <v>44951</v>
      </c>
      <c r="M680" s="293" t="s">
        <v>348</v>
      </c>
      <c r="N680" s="295">
        <v>6544.83</v>
      </c>
      <c r="O680" s="293" t="s">
        <v>287</v>
      </c>
      <c r="P680" s="293" t="s">
        <v>356</v>
      </c>
      <c r="Q680" s="293" t="s">
        <v>287</v>
      </c>
      <c r="R680" s="293" t="s">
        <v>3017</v>
      </c>
      <c r="S680" s="293" t="s">
        <v>3039</v>
      </c>
      <c r="T680" s="293" t="s">
        <v>287</v>
      </c>
      <c r="U680" s="293" t="s">
        <v>1693</v>
      </c>
    </row>
    <row r="681" spans="1:21">
      <c r="A681" s="292" t="s">
        <v>287</v>
      </c>
      <c r="B681" s="293" t="s">
        <v>288</v>
      </c>
      <c r="C681" s="293" t="s">
        <v>2067</v>
      </c>
      <c r="D681" s="293" t="s">
        <v>3053</v>
      </c>
      <c r="E681" s="293" t="s">
        <v>410</v>
      </c>
      <c r="F681" s="293" t="s">
        <v>303</v>
      </c>
      <c r="G681" s="293" t="s">
        <v>293</v>
      </c>
      <c r="H681" s="293" t="s">
        <v>3054</v>
      </c>
      <c r="I681" s="293" t="s">
        <v>2079</v>
      </c>
      <c r="J681" s="293" t="s">
        <v>287</v>
      </c>
      <c r="K681" s="294">
        <v>44971</v>
      </c>
      <c r="L681" s="294">
        <v>44971</v>
      </c>
      <c r="M681" s="293" t="s">
        <v>296</v>
      </c>
      <c r="N681" s="295">
        <v>-668.88</v>
      </c>
      <c r="O681" s="293" t="s">
        <v>287</v>
      </c>
      <c r="P681" s="293" t="s">
        <v>356</v>
      </c>
      <c r="Q681" s="293" t="s">
        <v>287</v>
      </c>
      <c r="R681" s="293" t="s">
        <v>3017</v>
      </c>
      <c r="S681" s="293" t="s">
        <v>3039</v>
      </c>
      <c r="T681" s="293" t="s">
        <v>287</v>
      </c>
      <c r="U681" s="293" t="s">
        <v>2080</v>
      </c>
    </row>
    <row r="682" spans="1:21">
      <c r="A682" s="292" t="s">
        <v>287</v>
      </c>
      <c r="B682" s="293" t="s">
        <v>288</v>
      </c>
      <c r="C682" s="293" t="s">
        <v>2067</v>
      </c>
      <c r="D682" s="293" t="s">
        <v>3053</v>
      </c>
      <c r="E682" s="293" t="s">
        <v>410</v>
      </c>
      <c r="F682" s="293" t="s">
        <v>370</v>
      </c>
      <c r="G682" s="293" t="s">
        <v>293</v>
      </c>
      <c r="H682" s="293" t="s">
        <v>3055</v>
      </c>
      <c r="I682" s="293" t="s">
        <v>417</v>
      </c>
      <c r="J682" s="293" t="s">
        <v>287</v>
      </c>
      <c r="K682" s="294">
        <v>44951</v>
      </c>
      <c r="L682" s="294">
        <v>44951</v>
      </c>
      <c r="M682" s="293" t="s">
        <v>348</v>
      </c>
      <c r="N682" s="295">
        <v>668.88</v>
      </c>
      <c r="O682" s="293" t="s">
        <v>287</v>
      </c>
      <c r="P682" s="293" t="s">
        <v>356</v>
      </c>
      <c r="Q682" s="293" t="s">
        <v>287</v>
      </c>
      <c r="R682" s="293" t="s">
        <v>3017</v>
      </c>
      <c r="S682" s="293" t="s">
        <v>3039</v>
      </c>
      <c r="T682" s="293" t="s">
        <v>287</v>
      </c>
      <c r="U682" s="293" t="s">
        <v>1693</v>
      </c>
    </row>
    <row r="683" spans="1:21">
      <c r="A683" s="292" t="s">
        <v>287</v>
      </c>
      <c r="B683" s="293" t="s">
        <v>288</v>
      </c>
      <c r="C683" s="293" t="s">
        <v>2067</v>
      </c>
      <c r="D683" s="293" t="s">
        <v>3056</v>
      </c>
      <c r="E683" s="293" t="s">
        <v>410</v>
      </c>
      <c r="F683" s="293" t="s">
        <v>370</v>
      </c>
      <c r="G683" s="293" t="s">
        <v>293</v>
      </c>
      <c r="H683" s="293" t="s">
        <v>3057</v>
      </c>
      <c r="I683" s="293" t="s">
        <v>417</v>
      </c>
      <c r="J683" s="293" t="s">
        <v>287</v>
      </c>
      <c r="K683" s="294">
        <v>44951</v>
      </c>
      <c r="L683" s="294">
        <v>44951</v>
      </c>
      <c r="M683" s="293" t="s">
        <v>348</v>
      </c>
      <c r="N683" s="295">
        <v>12755.18</v>
      </c>
      <c r="O683" s="293" t="s">
        <v>287</v>
      </c>
      <c r="P683" s="293" t="s">
        <v>356</v>
      </c>
      <c r="Q683" s="293" t="s">
        <v>287</v>
      </c>
      <c r="R683" s="293" t="s">
        <v>3017</v>
      </c>
      <c r="S683" s="293" t="s">
        <v>3039</v>
      </c>
      <c r="T683" s="293" t="s">
        <v>287</v>
      </c>
      <c r="U683" s="293" t="s">
        <v>1693</v>
      </c>
    </row>
    <row r="684" spans="1:21">
      <c r="A684" s="292" t="s">
        <v>287</v>
      </c>
      <c r="B684" s="293" t="s">
        <v>288</v>
      </c>
      <c r="C684" s="293" t="s">
        <v>3058</v>
      </c>
      <c r="D684" s="293" t="s">
        <v>3059</v>
      </c>
      <c r="E684" s="293" t="s">
        <v>410</v>
      </c>
      <c r="F684" s="293" t="s">
        <v>312</v>
      </c>
      <c r="G684" s="293" t="s">
        <v>293</v>
      </c>
      <c r="H684" s="293" t="s">
        <v>3060</v>
      </c>
      <c r="I684" s="293" t="s">
        <v>417</v>
      </c>
      <c r="J684" s="293" t="s">
        <v>287</v>
      </c>
      <c r="K684" s="294">
        <v>45026</v>
      </c>
      <c r="L684" s="294">
        <v>45026</v>
      </c>
      <c r="M684" s="293" t="s">
        <v>348</v>
      </c>
      <c r="N684" s="295">
        <v>3608.15</v>
      </c>
      <c r="O684" s="293" t="s">
        <v>287</v>
      </c>
      <c r="P684" s="293" t="s">
        <v>356</v>
      </c>
      <c r="Q684" s="293" t="s">
        <v>287</v>
      </c>
      <c r="R684" s="293" t="s">
        <v>3017</v>
      </c>
      <c r="S684" s="293" t="s">
        <v>3039</v>
      </c>
      <c r="T684" s="293" t="s">
        <v>287</v>
      </c>
      <c r="U684" s="293" t="s">
        <v>1690</v>
      </c>
    </row>
    <row r="685" spans="1:21">
      <c r="A685" s="292" t="s">
        <v>287</v>
      </c>
      <c r="B685" s="293" t="s">
        <v>288</v>
      </c>
      <c r="C685" s="293" t="s">
        <v>2565</v>
      </c>
      <c r="D685" s="293" t="s">
        <v>3061</v>
      </c>
      <c r="E685" s="293" t="s">
        <v>410</v>
      </c>
      <c r="F685" s="293" t="s">
        <v>339</v>
      </c>
      <c r="G685" s="293" t="s">
        <v>293</v>
      </c>
      <c r="H685" s="293" t="s">
        <v>3062</v>
      </c>
      <c r="I685" s="293" t="s">
        <v>3063</v>
      </c>
      <c r="J685" s="293" t="s">
        <v>287</v>
      </c>
      <c r="K685" s="294">
        <v>45062</v>
      </c>
      <c r="L685" s="294">
        <v>45062</v>
      </c>
      <c r="M685" s="293" t="s">
        <v>348</v>
      </c>
      <c r="N685" s="295">
        <v>1525.35</v>
      </c>
      <c r="O685" s="293" t="s">
        <v>287</v>
      </c>
      <c r="P685" s="293" t="s">
        <v>356</v>
      </c>
      <c r="Q685" s="293" t="s">
        <v>287</v>
      </c>
      <c r="R685" s="293" t="s">
        <v>3064</v>
      </c>
      <c r="S685" s="293" t="s">
        <v>3065</v>
      </c>
      <c r="T685" s="293" t="s">
        <v>287</v>
      </c>
      <c r="U685" s="293" t="s">
        <v>1693</v>
      </c>
    </row>
    <row r="686" spans="1:21">
      <c r="A686" s="292" t="s">
        <v>287</v>
      </c>
      <c r="B686" s="293" t="s">
        <v>288</v>
      </c>
      <c r="C686" s="293" t="s">
        <v>2067</v>
      </c>
      <c r="D686" s="293" t="s">
        <v>3066</v>
      </c>
      <c r="E686" s="293" t="s">
        <v>410</v>
      </c>
      <c r="F686" s="293" t="s">
        <v>370</v>
      </c>
      <c r="G686" s="293" t="s">
        <v>293</v>
      </c>
      <c r="H686" s="293" t="s">
        <v>3067</v>
      </c>
      <c r="I686" s="293" t="s">
        <v>3063</v>
      </c>
      <c r="J686" s="293" t="s">
        <v>287</v>
      </c>
      <c r="K686" s="294">
        <v>44951</v>
      </c>
      <c r="L686" s="294">
        <v>44951</v>
      </c>
      <c r="M686" s="293" t="s">
        <v>348</v>
      </c>
      <c r="N686" s="295">
        <v>8820.9</v>
      </c>
      <c r="O686" s="293" t="s">
        <v>287</v>
      </c>
      <c r="P686" s="293" t="s">
        <v>356</v>
      </c>
      <c r="Q686" s="293" t="s">
        <v>287</v>
      </c>
      <c r="R686" s="293" t="s">
        <v>3017</v>
      </c>
      <c r="S686" s="293" t="s">
        <v>3065</v>
      </c>
      <c r="T686" s="293" t="s">
        <v>287</v>
      </c>
      <c r="U686" s="293" t="s">
        <v>1693</v>
      </c>
    </row>
    <row r="687" spans="1:21">
      <c r="A687" s="292" t="s">
        <v>287</v>
      </c>
      <c r="B687" s="293" t="s">
        <v>288</v>
      </c>
      <c r="C687" s="293" t="s">
        <v>3047</v>
      </c>
      <c r="D687" s="293" t="s">
        <v>3068</v>
      </c>
      <c r="E687" s="293" t="s">
        <v>410</v>
      </c>
      <c r="F687" s="293" t="s">
        <v>303</v>
      </c>
      <c r="G687" s="293" t="s">
        <v>293</v>
      </c>
      <c r="H687" s="293" t="s">
        <v>3069</v>
      </c>
      <c r="I687" s="293" t="s">
        <v>3063</v>
      </c>
      <c r="J687" s="293" t="s">
        <v>287</v>
      </c>
      <c r="K687" s="294">
        <v>44963</v>
      </c>
      <c r="L687" s="294">
        <v>44963</v>
      </c>
      <c r="M687" s="293" t="s">
        <v>348</v>
      </c>
      <c r="N687" s="295">
        <v>5524.47</v>
      </c>
      <c r="O687" s="293" t="s">
        <v>287</v>
      </c>
      <c r="P687" s="293" t="s">
        <v>356</v>
      </c>
      <c r="Q687" s="293" t="s">
        <v>287</v>
      </c>
      <c r="R687" s="293" t="s">
        <v>3012</v>
      </c>
      <c r="S687" s="293" t="s">
        <v>3065</v>
      </c>
      <c r="T687" s="293" t="s">
        <v>287</v>
      </c>
      <c r="U687" s="293" t="s">
        <v>1686</v>
      </c>
    </row>
    <row r="688" spans="1:21">
      <c r="A688" s="292" t="s">
        <v>287</v>
      </c>
      <c r="B688" s="293" t="s">
        <v>288</v>
      </c>
      <c r="C688" s="293" t="s">
        <v>2067</v>
      </c>
      <c r="D688" s="293" t="s">
        <v>3070</v>
      </c>
      <c r="E688" s="293" t="s">
        <v>410</v>
      </c>
      <c r="F688" s="293" t="s">
        <v>320</v>
      </c>
      <c r="G688" s="293" t="s">
        <v>293</v>
      </c>
      <c r="H688" s="293" t="s">
        <v>3071</v>
      </c>
      <c r="I688" s="293" t="s">
        <v>2079</v>
      </c>
      <c r="J688" s="293" t="s">
        <v>287</v>
      </c>
      <c r="K688" s="294">
        <v>45092</v>
      </c>
      <c r="L688" s="294">
        <v>45092</v>
      </c>
      <c r="M688" s="293" t="s">
        <v>296</v>
      </c>
      <c r="N688" s="295">
        <v>-5747.58</v>
      </c>
      <c r="O688" s="293" t="s">
        <v>287</v>
      </c>
      <c r="P688" s="293" t="s">
        <v>356</v>
      </c>
      <c r="Q688" s="293" t="s">
        <v>287</v>
      </c>
      <c r="R688" s="293" t="s">
        <v>3017</v>
      </c>
      <c r="S688" s="293" t="s">
        <v>3065</v>
      </c>
      <c r="T688" s="293" t="s">
        <v>287</v>
      </c>
      <c r="U688" s="293" t="s">
        <v>2861</v>
      </c>
    </row>
    <row r="689" spans="1:21">
      <c r="A689" s="292" t="s">
        <v>287</v>
      </c>
      <c r="B689" s="293" t="s">
        <v>288</v>
      </c>
      <c r="C689" s="293" t="s">
        <v>2067</v>
      </c>
      <c r="D689" s="293" t="s">
        <v>3070</v>
      </c>
      <c r="E689" s="293" t="s">
        <v>410</v>
      </c>
      <c r="F689" s="293" t="s">
        <v>370</v>
      </c>
      <c r="G689" s="293" t="s">
        <v>293</v>
      </c>
      <c r="H689" s="293" t="s">
        <v>3072</v>
      </c>
      <c r="I689" s="293" t="s">
        <v>3063</v>
      </c>
      <c r="J689" s="293" t="s">
        <v>287</v>
      </c>
      <c r="K689" s="294">
        <v>44951</v>
      </c>
      <c r="L689" s="294">
        <v>44951</v>
      </c>
      <c r="M689" s="293" t="s">
        <v>348</v>
      </c>
      <c r="N689" s="295">
        <v>5747.58</v>
      </c>
      <c r="O689" s="293" t="s">
        <v>287</v>
      </c>
      <c r="P689" s="293" t="s">
        <v>356</v>
      </c>
      <c r="Q689" s="293" t="s">
        <v>287</v>
      </c>
      <c r="R689" s="293" t="s">
        <v>3017</v>
      </c>
      <c r="S689" s="293" t="s">
        <v>3065</v>
      </c>
      <c r="T689" s="293" t="s">
        <v>287</v>
      </c>
      <c r="U689" s="293" t="s">
        <v>1693</v>
      </c>
    </row>
    <row r="690" spans="1:21">
      <c r="A690" s="292" t="s">
        <v>287</v>
      </c>
      <c r="B690" s="293" t="s">
        <v>288</v>
      </c>
      <c r="C690" s="293" t="s">
        <v>2067</v>
      </c>
      <c r="D690" s="293" t="s">
        <v>3073</v>
      </c>
      <c r="E690" s="293" t="s">
        <v>410</v>
      </c>
      <c r="F690" s="293" t="s">
        <v>370</v>
      </c>
      <c r="G690" s="293" t="s">
        <v>293</v>
      </c>
      <c r="H690" s="293" t="s">
        <v>3074</v>
      </c>
      <c r="I690" s="293" t="s">
        <v>3063</v>
      </c>
      <c r="J690" s="293" t="s">
        <v>287</v>
      </c>
      <c r="K690" s="294">
        <v>44951</v>
      </c>
      <c r="L690" s="294">
        <v>44951</v>
      </c>
      <c r="M690" s="293" t="s">
        <v>348</v>
      </c>
      <c r="N690" s="295">
        <v>906.45</v>
      </c>
      <c r="O690" s="293" t="s">
        <v>287</v>
      </c>
      <c r="P690" s="293" t="s">
        <v>356</v>
      </c>
      <c r="Q690" s="293" t="s">
        <v>287</v>
      </c>
      <c r="R690" s="293" t="s">
        <v>3017</v>
      </c>
      <c r="S690" s="293" t="s">
        <v>3065</v>
      </c>
      <c r="T690" s="293" t="s">
        <v>287</v>
      </c>
      <c r="U690" s="293" t="s">
        <v>1693</v>
      </c>
    </row>
    <row r="691" spans="1:21">
      <c r="A691" s="292" t="s">
        <v>287</v>
      </c>
      <c r="B691" s="293" t="s">
        <v>288</v>
      </c>
      <c r="C691" s="293" t="s">
        <v>2067</v>
      </c>
      <c r="D691" s="293" t="s">
        <v>3075</v>
      </c>
      <c r="E691" s="293" t="s">
        <v>410</v>
      </c>
      <c r="F691" s="293" t="s">
        <v>370</v>
      </c>
      <c r="G691" s="293" t="s">
        <v>293</v>
      </c>
      <c r="H691" s="293" t="s">
        <v>3076</v>
      </c>
      <c r="I691" s="293" t="s">
        <v>3063</v>
      </c>
      <c r="J691" s="293" t="s">
        <v>287</v>
      </c>
      <c r="K691" s="294">
        <v>44951</v>
      </c>
      <c r="L691" s="294">
        <v>44951</v>
      </c>
      <c r="M691" s="293" t="s">
        <v>348</v>
      </c>
      <c r="N691" s="295">
        <v>3059.66</v>
      </c>
      <c r="O691" s="293" t="s">
        <v>287</v>
      </c>
      <c r="P691" s="293" t="s">
        <v>356</v>
      </c>
      <c r="Q691" s="293" t="s">
        <v>287</v>
      </c>
      <c r="R691" s="293" t="s">
        <v>3017</v>
      </c>
      <c r="S691" s="293" t="s">
        <v>3065</v>
      </c>
      <c r="T691" s="293" t="s">
        <v>287</v>
      </c>
      <c r="U691" s="293" t="s">
        <v>1693</v>
      </c>
    </row>
    <row r="692" spans="1:21">
      <c r="A692" s="292" t="s">
        <v>287</v>
      </c>
      <c r="B692" s="293" t="s">
        <v>288</v>
      </c>
      <c r="C692" s="293" t="s">
        <v>3027</v>
      </c>
      <c r="D692" s="293" t="s">
        <v>3077</v>
      </c>
      <c r="E692" s="293" t="s">
        <v>410</v>
      </c>
      <c r="F692" s="293" t="s">
        <v>370</v>
      </c>
      <c r="G692" s="293" t="s">
        <v>293</v>
      </c>
      <c r="H692" s="293" t="s">
        <v>3078</v>
      </c>
      <c r="I692" s="293" t="s">
        <v>3063</v>
      </c>
      <c r="J692" s="293" t="s">
        <v>287</v>
      </c>
      <c r="K692" s="294">
        <v>44949</v>
      </c>
      <c r="L692" s="294">
        <v>44949</v>
      </c>
      <c r="M692" s="293" t="s">
        <v>348</v>
      </c>
      <c r="N692" s="295">
        <v>74.34</v>
      </c>
      <c r="O692" s="293" t="s">
        <v>287</v>
      </c>
      <c r="P692" s="293" t="s">
        <v>356</v>
      </c>
      <c r="Q692" s="293" t="s">
        <v>287</v>
      </c>
      <c r="R692" s="293" t="s">
        <v>3079</v>
      </c>
      <c r="S692" s="293" t="s">
        <v>3080</v>
      </c>
      <c r="T692" s="293" t="s">
        <v>287</v>
      </c>
      <c r="U692" s="293" t="s">
        <v>1693</v>
      </c>
    </row>
    <row r="693" spans="1:21">
      <c r="A693" s="292" t="s">
        <v>287</v>
      </c>
      <c r="B693" s="293" t="s">
        <v>288</v>
      </c>
      <c r="C693" s="293" t="s">
        <v>3027</v>
      </c>
      <c r="D693" s="293" t="s">
        <v>3081</v>
      </c>
      <c r="E693" s="293" t="s">
        <v>410</v>
      </c>
      <c r="F693" s="293" t="s">
        <v>303</v>
      </c>
      <c r="G693" s="293" t="s">
        <v>293</v>
      </c>
      <c r="H693" s="293" t="s">
        <v>3082</v>
      </c>
      <c r="I693" s="293" t="s">
        <v>2079</v>
      </c>
      <c r="J693" s="293" t="s">
        <v>287</v>
      </c>
      <c r="K693" s="294">
        <v>44971</v>
      </c>
      <c r="L693" s="294">
        <v>44971</v>
      </c>
      <c r="M693" s="293" t="s">
        <v>296</v>
      </c>
      <c r="N693" s="295">
        <v>-1461.67</v>
      </c>
      <c r="O693" s="293" t="s">
        <v>287</v>
      </c>
      <c r="P693" s="293" t="s">
        <v>356</v>
      </c>
      <c r="Q693" s="293" t="s">
        <v>287</v>
      </c>
      <c r="R693" s="293" t="s">
        <v>3079</v>
      </c>
      <c r="S693" s="293" t="s">
        <v>3080</v>
      </c>
      <c r="T693" s="293" t="s">
        <v>287</v>
      </c>
      <c r="U693" s="293" t="s">
        <v>2080</v>
      </c>
    </row>
    <row r="694" spans="1:21">
      <c r="A694" s="292" t="s">
        <v>287</v>
      </c>
      <c r="B694" s="293" t="s">
        <v>288</v>
      </c>
      <c r="C694" s="293" t="s">
        <v>3027</v>
      </c>
      <c r="D694" s="293" t="s">
        <v>3081</v>
      </c>
      <c r="E694" s="293" t="s">
        <v>410</v>
      </c>
      <c r="F694" s="293" t="s">
        <v>370</v>
      </c>
      <c r="G694" s="293" t="s">
        <v>293</v>
      </c>
      <c r="H694" s="293" t="s">
        <v>3083</v>
      </c>
      <c r="I694" s="293" t="s">
        <v>3063</v>
      </c>
      <c r="J694" s="293" t="s">
        <v>287</v>
      </c>
      <c r="K694" s="294">
        <v>44949</v>
      </c>
      <c r="L694" s="294">
        <v>44949</v>
      </c>
      <c r="M694" s="293" t="s">
        <v>348</v>
      </c>
      <c r="N694" s="295">
        <v>1461.67</v>
      </c>
      <c r="O694" s="293" t="s">
        <v>287</v>
      </c>
      <c r="P694" s="293" t="s">
        <v>356</v>
      </c>
      <c r="Q694" s="293" t="s">
        <v>287</v>
      </c>
      <c r="R694" s="293" t="s">
        <v>3079</v>
      </c>
      <c r="S694" s="293" t="s">
        <v>3080</v>
      </c>
      <c r="T694" s="293" t="s">
        <v>287</v>
      </c>
      <c r="U694" s="293" t="s">
        <v>1693</v>
      </c>
    </row>
    <row r="695" spans="1:21">
      <c r="A695" s="292" t="s">
        <v>287</v>
      </c>
      <c r="B695" s="293" t="s">
        <v>288</v>
      </c>
      <c r="C695" s="293" t="s">
        <v>3084</v>
      </c>
      <c r="D695" s="293" t="s">
        <v>3085</v>
      </c>
      <c r="E695" s="293" t="s">
        <v>410</v>
      </c>
      <c r="F695" s="293" t="s">
        <v>388</v>
      </c>
      <c r="G695" s="293" t="s">
        <v>293</v>
      </c>
      <c r="H695" s="293" t="s">
        <v>3086</v>
      </c>
      <c r="I695" s="293" t="s">
        <v>3087</v>
      </c>
      <c r="J695" s="293" t="s">
        <v>287</v>
      </c>
      <c r="K695" s="294">
        <v>45114</v>
      </c>
      <c r="L695" s="294">
        <v>45114</v>
      </c>
      <c r="M695" s="293" t="s">
        <v>296</v>
      </c>
      <c r="N695" s="295">
        <v>-20441.45</v>
      </c>
      <c r="O695" s="293" t="s">
        <v>287</v>
      </c>
      <c r="P695" s="293" t="s">
        <v>356</v>
      </c>
      <c r="Q695" s="293" t="s">
        <v>287</v>
      </c>
      <c r="R695" s="293" t="s">
        <v>287</v>
      </c>
      <c r="S695" s="293" t="s">
        <v>287</v>
      </c>
      <c r="T695" s="293" t="s">
        <v>287</v>
      </c>
      <c r="U695" s="293" t="s">
        <v>3088</v>
      </c>
    </row>
    <row r="696" spans="1:21">
      <c r="A696" s="292" t="s">
        <v>287</v>
      </c>
      <c r="B696" s="293" t="s">
        <v>288</v>
      </c>
      <c r="C696" s="293" t="s">
        <v>3089</v>
      </c>
      <c r="D696" s="293" t="s">
        <v>3090</v>
      </c>
      <c r="E696" s="293" t="s">
        <v>410</v>
      </c>
      <c r="F696" s="293" t="s">
        <v>312</v>
      </c>
      <c r="G696" s="293" t="s">
        <v>293</v>
      </c>
      <c r="H696" s="293" t="s">
        <v>3091</v>
      </c>
      <c r="I696" s="293" t="s">
        <v>3087</v>
      </c>
      <c r="J696" s="293" t="s">
        <v>287</v>
      </c>
      <c r="K696" s="294">
        <v>45034</v>
      </c>
      <c r="L696" s="294">
        <v>45034</v>
      </c>
      <c r="M696" s="293" t="s">
        <v>296</v>
      </c>
      <c r="N696" s="295">
        <v>-16952.05</v>
      </c>
      <c r="O696" s="293" t="s">
        <v>287</v>
      </c>
      <c r="P696" s="293" t="s">
        <v>356</v>
      </c>
      <c r="Q696" s="293" t="s">
        <v>287</v>
      </c>
      <c r="R696" s="293" t="s">
        <v>287</v>
      </c>
      <c r="S696" s="293" t="s">
        <v>287</v>
      </c>
      <c r="T696" s="293" t="s">
        <v>287</v>
      </c>
      <c r="U696" s="293" t="s">
        <v>3088</v>
      </c>
    </row>
    <row r="697" spans="1:21">
      <c r="A697" s="292" t="s">
        <v>287</v>
      </c>
      <c r="B697" s="293" t="s">
        <v>288</v>
      </c>
      <c r="C697" s="293" t="s">
        <v>2576</v>
      </c>
      <c r="D697" s="293" t="s">
        <v>3092</v>
      </c>
      <c r="E697" s="293" t="s">
        <v>410</v>
      </c>
      <c r="F697" s="293" t="s">
        <v>320</v>
      </c>
      <c r="G697" s="293" t="s">
        <v>293</v>
      </c>
      <c r="H697" s="293" t="s">
        <v>3093</v>
      </c>
      <c r="I697" s="293" t="s">
        <v>3087</v>
      </c>
      <c r="J697" s="293" t="s">
        <v>287</v>
      </c>
      <c r="K697" s="294">
        <v>45091</v>
      </c>
      <c r="L697" s="294">
        <v>45091</v>
      </c>
      <c r="M697" s="293" t="s">
        <v>296</v>
      </c>
      <c r="N697" s="295">
        <v>-7.49</v>
      </c>
      <c r="O697" s="293" t="s">
        <v>287</v>
      </c>
      <c r="P697" s="293" t="s">
        <v>356</v>
      </c>
      <c r="Q697" s="293" t="s">
        <v>287</v>
      </c>
      <c r="R697" s="293" t="s">
        <v>287</v>
      </c>
      <c r="S697" s="293" t="s">
        <v>287</v>
      </c>
      <c r="T697" s="293" t="s">
        <v>287</v>
      </c>
      <c r="U697" s="293" t="s">
        <v>3088</v>
      </c>
    </row>
    <row r="698" spans="1:21">
      <c r="A698" s="292" t="s">
        <v>287</v>
      </c>
      <c r="B698" s="293" t="s">
        <v>288</v>
      </c>
      <c r="C698" s="293" t="s">
        <v>3094</v>
      </c>
      <c r="D698" s="293" t="s">
        <v>3095</v>
      </c>
      <c r="E698" s="293" t="s">
        <v>410</v>
      </c>
      <c r="F698" s="293" t="s">
        <v>303</v>
      </c>
      <c r="G698" s="293" t="s">
        <v>293</v>
      </c>
      <c r="H698" s="293" t="s">
        <v>3096</v>
      </c>
      <c r="I698" s="293" t="s">
        <v>3087</v>
      </c>
      <c r="J698" s="293" t="s">
        <v>287</v>
      </c>
      <c r="K698" s="294">
        <v>44974</v>
      </c>
      <c r="L698" s="294">
        <v>44974</v>
      </c>
      <c r="M698" s="293" t="s">
        <v>296</v>
      </c>
      <c r="N698" s="295">
        <v>-2126.96</v>
      </c>
      <c r="O698" s="293" t="s">
        <v>287</v>
      </c>
      <c r="P698" s="293" t="s">
        <v>356</v>
      </c>
      <c r="Q698" s="293" t="s">
        <v>287</v>
      </c>
      <c r="R698" s="293" t="s">
        <v>287</v>
      </c>
      <c r="S698" s="293" t="s">
        <v>287</v>
      </c>
      <c r="T698" s="293" t="s">
        <v>287</v>
      </c>
      <c r="U698" s="293" t="s">
        <v>3088</v>
      </c>
    </row>
    <row r="699" spans="1:21">
      <c r="A699" s="292" t="s">
        <v>287</v>
      </c>
      <c r="B699" s="293" t="s">
        <v>288</v>
      </c>
      <c r="C699" s="293" t="s">
        <v>319</v>
      </c>
      <c r="D699" s="293" t="s">
        <v>290</v>
      </c>
      <c r="E699" s="293" t="s">
        <v>410</v>
      </c>
      <c r="F699" s="293" t="s">
        <v>320</v>
      </c>
      <c r="G699" s="293" t="s">
        <v>293</v>
      </c>
      <c r="H699" s="293" t="s">
        <v>366</v>
      </c>
      <c r="I699" s="293" t="s">
        <v>295</v>
      </c>
      <c r="J699" s="293" t="s">
        <v>287</v>
      </c>
      <c r="K699" s="294">
        <v>45107</v>
      </c>
      <c r="L699" s="294">
        <v>45107</v>
      </c>
      <c r="M699" s="293" t="s">
        <v>296</v>
      </c>
      <c r="N699" s="295">
        <v>-1250000</v>
      </c>
      <c r="O699" s="293" t="s">
        <v>287</v>
      </c>
      <c r="P699" s="293" t="s">
        <v>356</v>
      </c>
      <c r="Q699" s="293" t="s">
        <v>287</v>
      </c>
      <c r="R699" s="293" t="s">
        <v>367</v>
      </c>
      <c r="S699" s="293" t="s">
        <v>300</v>
      </c>
      <c r="T699" s="293" t="s">
        <v>287</v>
      </c>
      <c r="U699" s="293" t="s">
        <v>306</v>
      </c>
    </row>
    <row r="700" spans="1:21">
      <c r="A700" s="292" t="s">
        <v>287</v>
      </c>
      <c r="B700" s="293" t="s">
        <v>288</v>
      </c>
      <c r="C700" s="293" t="s">
        <v>302</v>
      </c>
      <c r="D700" s="293" t="s">
        <v>290</v>
      </c>
      <c r="E700" s="293" t="s">
        <v>410</v>
      </c>
      <c r="F700" s="293" t="s">
        <v>303</v>
      </c>
      <c r="G700" s="293" t="s">
        <v>293</v>
      </c>
      <c r="H700" s="293" t="s">
        <v>304</v>
      </c>
      <c r="I700" s="293" t="s">
        <v>295</v>
      </c>
      <c r="J700" s="293" t="s">
        <v>287</v>
      </c>
      <c r="K700" s="294">
        <v>44981</v>
      </c>
      <c r="L700" s="294">
        <v>44981</v>
      </c>
      <c r="M700" s="293" t="s">
        <v>296</v>
      </c>
      <c r="N700" s="295">
        <v>-754033</v>
      </c>
      <c r="O700" s="293" t="s">
        <v>287</v>
      </c>
      <c r="P700" s="293" t="s">
        <v>356</v>
      </c>
      <c r="Q700" s="293" t="s">
        <v>287</v>
      </c>
      <c r="R700" s="293" t="s">
        <v>365</v>
      </c>
      <c r="S700" s="293" t="s">
        <v>300</v>
      </c>
      <c r="T700" s="293" t="s">
        <v>287</v>
      </c>
      <c r="U700" s="293" t="s">
        <v>306</v>
      </c>
    </row>
    <row r="701" spans="1:21">
      <c r="A701" s="292" t="s">
        <v>287</v>
      </c>
      <c r="B701" s="293" t="s">
        <v>288</v>
      </c>
      <c r="C701" s="293" t="s">
        <v>307</v>
      </c>
      <c r="D701" s="293" t="s">
        <v>290</v>
      </c>
      <c r="E701" s="293" t="s">
        <v>410</v>
      </c>
      <c r="F701" s="293" t="s">
        <v>308</v>
      </c>
      <c r="G701" s="293" t="s">
        <v>293</v>
      </c>
      <c r="H701" s="293" t="s">
        <v>309</v>
      </c>
      <c r="I701" s="293" t="s">
        <v>295</v>
      </c>
      <c r="J701" s="293" t="s">
        <v>287</v>
      </c>
      <c r="K701" s="294">
        <v>45016</v>
      </c>
      <c r="L701" s="294">
        <v>45016</v>
      </c>
      <c r="M701" s="293" t="s">
        <v>296</v>
      </c>
      <c r="N701" s="295">
        <v>-701634</v>
      </c>
      <c r="O701" s="293" t="s">
        <v>287</v>
      </c>
      <c r="P701" s="293" t="s">
        <v>356</v>
      </c>
      <c r="Q701" s="293" t="s">
        <v>287</v>
      </c>
      <c r="R701" s="293" t="s">
        <v>364</v>
      </c>
      <c r="S701" s="293" t="s">
        <v>300</v>
      </c>
      <c r="T701" s="293" t="s">
        <v>287</v>
      </c>
      <c r="U701" s="293" t="s">
        <v>306</v>
      </c>
    </row>
    <row r="702" spans="1:21">
      <c r="A702" s="292" t="s">
        <v>287</v>
      </c>
      <c r="B702" s="293" t="s">
        <v>288</v>
      </c>
      <c r="C702" s="293" t="s">
        <v>315</v>
      </c>
      <c r="D702" s="293" t="s">
        <v>290</v>
      </c>
      <c r="E702" s="293" t="s">
        <v>410</v>
      </c>
      <c r="F702" s="293" t="s">
        <v>316</v>
      </c>
      <c r="G702" s="293" t="s">
        <v>293</v>
      </c>
      <c r="H702" s="293" t="s">
        <v>362</v>
      </c>
      <c r="I702" s="293" t="s">
        <v>295</v>
      </c>
      <c r="J702" s="293" t="s">
        <v>287</v>
      </c>
      <c r="K702" s="294">
        <v>45197</v>
      </c>
      <c r="L702" s="294">
        <v>45197</v>
      </c>
      <c r="M702" s="293" t="s">
        <v>296</v>
      </c>
      <c r="N702" s="295">
        <v>-636415</v>
      </c>
      <c r="O702" s="293" t="s">
        <v>287</v>
      </c>
      <c r="P702" s="293" t="s">
        <v>356</v>
      </c>
      <c r="Q702" s="293" t="s">
        <v>287</v>
      </c>
      <c r="R702" s="293" t="s">
        <v>363</v>
      </c>
      <c r="S702" s="293" t="s">
        <v>300</v>
      </c>
      <c r="T702" s="293" t="s">
        <v>287</v>
      </c>
      <c r="U702" s="293" t="s">
        <v>306</v>
      </c>
    </row>
    <row r="703" spans="1:21">
      <c r="A703" s="292" t="s">
        <v>287</v>
      </c>
      <c r="B703" s="293" t="s">
        <v>288</v>
      </c>
      <c r="C703" s="293" t="s">
        <v>311</v>
      </c>
      <c r="D703" s="293" t="s">
        <v>290</v>
      </c>
      <c r="E703" s="293" t="s">
        <v>410</v>
      </c>
      <c r="F703" s="293" t="s">
        <v>312</v>
      </c>
      <c r="G703" s="293" t="s">
        <v>293</v>
      </c>
      <c r="H703" s="293" t="s">
        <v>313</v>
      </c>
      <c r="I703" s="293" t="s">
        <v>295</v>
      </c>
      <c r="J703" s="293" t="s">
        <v>287</v>
      </c>
      <c r="K703" s="294">
        <v>45044</v>
      </c>
      <c r="L703" s="294">
        <v>45044</v>
      </c>
      <c r="M703" s="293" t="s">
        <v>296</v>
      </c>
      <c r="N703" s="295">
        <v>-623727</v>
      </c>
      <c r="O703" s="293" t="s">
        <v>287</v>
      </c>
      <c r="P703" s="293" t="s">
        <v>356</v>
      </c>
      <c r="Q703" s="293" t="s">
        <v>287</v>
      </c>
      <c r="R703" s="293" t="s">
        <v>361</v>
      </c>
      <c r="S703" s="293" t="s">
        <v>300</v>
      </c>
      <c r="T703" s="293" t="s">
        <v>287</v>
      </c>
      <c r="U703" s="293" t="s">
        <v>306</v>
      </c>
    </row>
    <row r="704" spans="1:21">
      <c r="A704" s="292" t="s">
        <v>287</v>
      </c>
      <c r="B704" s="293" t="s">
        <v>288</v>
      </c>
      <c r="C704" s="293" t="s">
        <v>315</v>
      </c>
      <c r="D704" s="293" t="s">
        <v>290</v>
      </c>
      <c r="E704" s="293" t="s">
        <v>410</v>
      </c>
      <c r="F704" s="293" t="s">
        <v>316</v>
      </c>
      <c r="G704" s="293" t="s">
        <v>293</v>
      </c>
      <c r="H704" s="293" t="s">
        <v>317</v>
      </c>
      <c r="I704" s="293" t="s">
        <v>295</v>
      </c>
      <c r="J704" s="293" t="s">
        <v>287</v>
      </c>
      <c r="K704" s="294">
        <v>45197</v>
      </c>
      <c r="L704" s="294">
        <v>45197</v>
      </c>
      <c r="M704" s="293" t="s">
        <v>296</v>
      </c>
      <c r="N704" s="295">
        <v>-601044</v>
      </c>
      <c r="O704" s="293" t="s">
        <v>287</v>
      </c>
      <c r="P704" s="293" t="s">
        <v>356</v>
      </c>
      <c r="Q704" s="293" t="s">
        <v>287</v>
      </c>
      <c r="R704" s="293" t="s">
        <v>360</v>
      </c>
      <c r="S704" s="293" t="s">
        <v>300</v>
      </c>
      <c r="T704" s="293" t="s">
        <v>287</v>
      </c>
      <c r="U704" s="293" t="s">
        <v>306</v>
      </c>
    </row>
    <row r="705" spans="1:21">
      <c r="A705" s="292" t="s">
        <v>287</v>
      </c>
      <c r="B705" s="293" t="s">
        <v>288</v>
      </c>
      <c r="C705" s="293" t="s">
        <v>319</v>
      </c>
      <c r="D705" s="293" t="s">
        <v>290</v>
      </c>
      <c r="E705" s="293" t="s">
        <v>410</v>
      </c>
      <c r="F705" s="293" t="s">
        <v>320</v>
      </c>
      <c r="G705" s="293" t="s">
        <v>293</v>
      </c>
      <c r="H705" s="293" t="s">
        <v>321</v>
      </c>
      <c r="I705" s="293" t="s">
        <v>295</v>
      </c>
      <c r="J705" s="293" t="s">
        <v>287</v>
      </c>
      <c r="K705" s="294">
        <v>45107</v>
      </c>
      <c r="L705" s="294">
        <v>45107</v>
      </c>
      <c r="M705" s="293" t="s">
        <v>296</v>
      </c>
      <c r="N705" s="295">
        <v>-600516</v>
      </c>
      <c r="O705" s="293" t="s">
        <v>287</v>
      </c>
      <c r="P705" s="293" t="s">
        <v>356</v>
      </c>
      <c r="Q705" s="293" t="s">
        <v>287</v>
      </c>
      <c r="R705" s="293" t="s">
        <v>359</v>
      </c>
      <c r="S705" s="293" t="s">
        <v>300</v>
      </c>
      <c r="T705" s="293" t="s">
        <v>287</v>
      </c>
      <c r="U705" s="293" t="s">
        <v>306</v>
      </c>
    </row>
    <row r="706" spans="1:21">
      <c r="A706" s="292" t="s">
        <v>287</v>
      </c>
      <c r="B706" s="293" t="s">
        <v>288</v>
      </c>
      <c r="C706" s="293" t="s">
        <v>323</v>
      </c>
      <c r="D706" s="293" t="s">
        <v>290</v>
      </c>
      <c r="E706" s="293" t="s">
        <v>410</v>
      </c>
      <c r="F706" s="293" t="s">
        <v>292</v>
      </c>
      <c r="G706" s="293" t="s">
        <v>293</v>
      </c>
      <c r="H706" s="293" t="s">
        <v>324</v>
      </c>
      <c r="I706" s="293" t="s">
        <v>295</v>
      </c>
      <c r="J706" s="293" t="s">
        <v>287</v>
      </c>
      <c r="K706" s="294">
        <v>45278</v>
      </c>
      <c r="L706" s="294">
        <v>45278</v>
      </c>
      <c r="M706" s="293" t="s">
        <v>296</v>
      </c>
      <c r="N706" s="295">
        <v>-367415</v>
      </c>
      <c r="O706" s="293" t="s">
        <v>287</v>
      </c>
      <c r="P706" s="293" t="s">
        <v>356</v>
      </c>
      <c r="Q706" s="293" t="s">
        <v>287</v>
      </c>
      <c r="R706" s="293" t="s">
        <v>358</v>
      </c>
      <c r="S706" s="293" t="s">
        <v>300</v>
      </c>
      <c r="T706" s="293" t="s">
        <v>287</v>
      </c>
      <c r="U706" s="293" t="s">
        <v>306</v>
      </c>
    </row>
    <row r="707" spans="1:21">
      <c r="A707" s="292" t="s">
        <v>287</v>
      </c>
      <c r="B707" s="293" t="s">
        <v>288</v>
      </c>
      <c r="C707" s="293" t="s">
        <v>307</v>
      </c>
      <c r="D707" s="293" t="s">
        <v>290</v>
      </c>
      <c r="E707" s="293" t="s">
        <v>410</v>
      </c>
      <c r="F707" s="293" t="s">
        <v>308</v>
      </c>
      <c r="G707" s="293" t="s">
        <v>293</v>
      </c>
      <c r="H707" s="293" t="s">
        <v>326</v>
      </c>
      <c r="I707" s="293" t="s">
        <v>295</v>
      </c>
      <c r="J707" s="293" t="s">
        <v>287</v>
      </c>
      <c r="K707" s="294">
        <v>45016</v>
      </c>
      <c r="L707" s="294">
        <v>45016</v>
      </c>
      <c r="M707" s="293" t="s">
        <v>296</v>
      </c>
      <c r="N707" s="295">
        <v>-297212</v>
      </c>
      <c r="O707" s="293" t="s">
        <v>287</v>
      </c>
      <c r="P707" s="293" t="s">
        <v>356</v>
      </c>
      <c r="Q707" s="293" t="s">
        <v>287</v>
      </c>
      <c r="R707" s="293" t="s">
        <v>355</v>
      </c>
      <c r="S707" s="293" t="s">
        <v>300</v>
      </c>
      <c r="T707" s="293" t="s">
        <v>287</v>
      </c>
      <c r="U707" s="293" t="s">
        <v>306</v>
      </c>
    </row>
    <row r="708" spans="1:21">
      <c r="A708" s="292" t="s">
        <v>287</v>
      </c>
      <c r="B708" s="293" t="s">
        <v>288</v>
      </c>
      <c r="C708" s="293" t="s">
        <v>319</v>
      </c>
      <c r="D708" s="293" t="s">
        <v>290</v>
      </c>
      <c r="E708" s="293" t="s">
        <v>410</v>
      </c>
      <c r="F708" s="293" t="s">
        <v>320</v>
      </c>
      <c r="G708" s="293" t="s">
        <v>293</v>
      </c>
      <c r="H708" s="293" t="s">
        <v>328</v>
      </c>
      <c r="I708" s="293" t="s">
        <v>295</v>
      </c>
      <c r="J708" s="293" t="s">
        <v>287</v>
      </c>
      <c r="K708" s="294">
        <v>45107</v>
      </c>
      <c r="L708" s="294">
        <v>45107</v>
      </c>
      <c r="M708" s="293" t="s">
        <v>296</v>
      </c>
      <c r="N708" s="295">
        <v>-254379</v>
      </c>
      <c r="O708" s="293" t="s">
        <v>287</v>
      </c>
      <c r="P708" s="293" t="s">
        <v>356</v>
      </c>
      <c r="Q708" s="293" t="s">
        <v>287</v>
      </c>
      <c r="R708" s="293" t="s">
        <v>353</v>
      </c>
      <c r="S708" s="293" t="s">
        <v>300</v>
      </c>
      <c r="T708" s="293" t="s">
        <v>287</v>
      </c>
      <c r="U708" s="293" t="s">
        <v>306</v>
      </c>
    </row>
    <row r="709" spans="1:21">
      <c r="A709" s="292" t="s">
        <v>287</v>
      </c>
      <c r="B709" s="293" t="s">
        <v>288</v>
      </c>
      <c r="C709" s="293" t="s">
        <v>315</v>
      </c>
      <c r="D709" s="293" t="s">
        <v>290</v>
      </c>
      <c r="E709" s="293" t="s">
        <v>410</v>
      </c>
      <c r="F709" s="293" t="s">
        <v>316</v>
      </c>
      <c r="G709" s="293" t="s">
        <v>293</v>
      </c>
      <c r="H709" s="293" t="s">
        <v>330</v>
      </c>
      <c r="I709" s="293" t="s">
        <v>295</v>
      </c>
      <c r="J709" s="293" t="s">
        <v>287</v>
      </c>
      <c r="K709" s="294">
        <v>45197</v>
      </c>
      <c r="L709" s="294">
        <v>45197</v>
      </c>
      <c r="M709" s="293" t="s">
        <v>296</v>
      </c>
      <c r="N709" s="295">
        <v>-254379</v>
      </c>
      <c r="O709" s="293" t="s">
        <v>287</v>
      </c>
      <c r="P709" s="293" t="s">
        <v>356</v>
      </c>
      <c r="Q709" s="293" t="s">
        <v>287</v>
      </c>
      <c r="R709" s="293" t="s">
        <v>354</v>
      </c>
      <c r="S709" s="293" t="s">
        <v>300</v>
      </c>
      <c r="T709" s="293" t="s">
        <v>287</v>
      </c>
      <c r="U709" s="293" t="s">
        <v>306</v>
      </c>
    </row>
    <row r="710" spans="1:21">
      <c r="A710" s="292" t="s">
        <v>287</v>
      </c>
      <c r="B710" s="293" t="s">
        <v>288</v>
      </c>
      <c r="C710" s="293" t="s">
        <v>323</v>
      </c>
      <c r="D710" s="293" t="s">
        <v>290</v>
      </c>
      <c r="E710" s="293" t="s">
        <v>410</v>
      </c>
      <c r="F710" s="293" t="s">
        <v>292</v>
      </c>
      <c r="G710" s="293" t="s">
        <v>293</v>
      </c>
      <c r="H710" s="293" t="s">
        <v>334</v>
      </c>
      <c r="I710" s="293" t="s">
        <v>295</v>
      </c>
      <c r="J710" s="293" t="s">
        <v>287</v>
      </c>
      <c r="K710" s="294">
        <v>45278</v>
      </c>
      <c r="L710" s="294">
        <v>45278</v>
      </c>
      <c r="M710" s="293" t="s">
        <v>296</v>
      </c>
      <c r="N710" s="295">
        <v>-155017</v>
      </c>
      <c r="O710" s="293" t="s">
        <v>287</v>
      </c>
      <c r="P710" s="293" t="s">
        <v>356</v>
      </c>
      <c r="Q710" s="293" t="s">
        <v>287</v>
      </c>
      <c r="R710" s="293" t="s">
        <v>352</v>
      </c>
      <c r="S710" s="293" t="s">
        <v>300</v>
      </c>
      <c r="T710" s="293" t="s">
        <v>287</v>
      </c>
      <c r="U710" s="293" t="s">
        <v>306</v>
      </c>
    </row>
    <row r="711" spans="1:21">
      <c r="A711" s="292" t="s">
        <v>287</v>
      </c>
      <c r="B711" s="293" t="s">
        <v>288</v>
      </c>
      <c r="C711" s="293" t="s">
        <v>302</v>
      </c>
      <c r="D711" s="293" t="s">
        <v>290</v>
      </c>
      <c r="E711" s="293" t="s">
        <v>410</v>
      </c>
      <c r="F711" s="293" t="s">
        <v>303</v>
      </c>
      <c r="G711" s="293" t="s">
        <v>293</v>
      </c>
      <c r="H711" s="293" t="s">
        <v>304</v>
      </c>
      <c r="I711" s="293" t="s">
        <v>295</v>
      </c>
      <c r="J711" s="293" t="s">
        <v>287</v>
      </c>
      <c r="K711" s="294">
        <v>44981</v>
      </c>
      <c r="L711" s="294">
        <v>44981</v>
      </c>
      <c r="M711" s="293" t="s">
        <v>296</v>
      </c>
      <c r="N711" s="295">
        <v>-142253</v>
      </c>
      <c r="O711" s="293" t="s">
        <v>287</v>
      </c>
      <c r="P711" s="293" t="s">
        <v>356</v>
      </c>
      <c r="Q711" s="293" t="s">
        <v>287</v>
      </c>
      <c r="R711" s="293" t="s">
        <v>349</v>
      </c>
      <c r="S711" s="293" t="s">
        <v>300</v>
      </c>
      <c r="T711" s="293" t="s">
        <v>287</v>
      </c>
      <c r="U711" s="293" t="s">
        <v>306</v>
      </c>
    </row>
    <row r="712" spans="1:21">
      <c r="A712" s="292" t="s">
        <v>287</v>
      </c>
      <c r="B712" s="293" t="s">
        <v>288</v>
      </c>
      <c r="C712" s="293" t="s">
        <v>302</v>
      </c>
      <c r="D712" s="293" t="s">
        <v>290</v>
      </c>
      <c r="E712" s="293" t="s">
        <v>410</v>
      </c>
      <c r="F712" s="293" t="s">
        <v>303</v>
      </c>
      <c r="G712" s="293" t="s">
        <v>293</v>
      </c>
      <c r="H712" s="293" t="s">
        <v>304</v>
      </c>
      <c r="I712" s="293" t="s">
        <v>295</v>
      </c>
      <c r="J712" s="293" t="s">
        <v>287</v>
      </c>
      <c r="K712" s="294">
        <v>44981</v>
      </c>
      <c r="L712" s="294">
        <v>44981</v>
      </c>
      <c r="M712" s="293" t="s">
        <v>348</v>
      </c>
      <c r="N712" s="295">
        <v>142992</v>
      </c>
      <c r="O712" s="293" t="s">
        <v>287</v>
      </c>
      <c r="P712" s="293" t="s">
        <v>356</v>
      </c>
      <c r="Q712" s="293" t="s">
        <v>287</v>
      </c>
      <c r="R712" s="293" t="s">
        <v>336</v>
      </c>
      <c r="S712" s="293" t="s">
        <v>300</v>
      </c>
      <c r="T712" s="293" t="s">
        <v>287</v>
      </c>
      <c r="U712" s="293" t="s">
        <v>306</v>
      </c>
    </row>
    <row r="713" spans="1:21">
      <c r="A713" s="292" t="s">
        <v>287</v>
      </c>
      <c r="B713" s="293" t="s">
        <v>288</v>
      </c>
      <c r="C713" s="293" t="s">
        <v>323</v>
      </c>
      <c r="D713" s="293" t="s">
        <v>290</v>
      </c>
      <c r="E713" s="293" t="s">
        <v>410</v>
      </c>
      <c r="F713" s="293" t="s">
        <v>292</v>
      </c>
      <c r="G713" s="293" t="s">
        <v>293</v>
      </c>
      <c r="H713" s="293" t="s">
        <v>334</v>
      </c>
      <c r="I713" s="293" t="s">
        <v>295</v>
      </c>
      <c r="J713" s="293" t="s">
        <v>287</v>
      </c>
      <c r="K713" s="294">
        <v>45278</v>
      </c>
      <c r="L713" s="294">
        <v>45278</v>
      </c>
      <c r="M713" s="293" t="s">
        <v>348</v>
      </c>
      <c r="N713" s="295">
        <v>155017</v>
      </c>
      <c r="O713" s="293" t="s">
        <v>287</v>
      </c>
      <c r="P713" s="293" t="s">
        <v>356</v>
      </c>
      <c r="Q713" s="293" t="s">
        <v>287</v>
      </c>
      <c r="R713" s="293" t="s">
        <v>335</v>
      </c>
      <c r="S713" s="293" t="s">
        <v>300</v>
      </c>
      <c r="T713" s="293" t="s">
        <v>287</v>
      </c>
      <c r="U713" s="293" t="s">
        <v>306</v>
      </c>
    </row>
    <row r="714" spans="1:21">
      <c r="A714" s="292" t="s">
        <v>287</v>
      </c>
      <c r="B714" s="293" t="s">
        <v>288</v>
      </c>
      <c r="C714" s="293" t="s">
        <v>323</v>
      </c>
      <c r="D714" s="293" t="s">
        <v>290</v>
      </c>
      <c r="E714" s="293" t="s">
        <v>410</v>
      </c>
      <c r="F714" s="293" t="s">
        <v>292</v>
      </c>
      <c r="G714" s="293" t="s">
        <v>293</v>
      </c>
      <c r="H714" s="293" t="s">
        <v>332</v>
      </c>
      <c r="I714" s="293" t="s">
        <v>295</v>
      </c>
      <c r="J714" s="293" t="s">
        <v>287</v>
      </c>
      <c r="K714" s="294">
        <v>45278</v>
      </c>
      <c r="L714" s="294">
        <v>45278</v>
      </c>
      <c r="M714" s="293" t="s">
        <v>348</v>
      </c>
      <c r="N714" s="295">
        <v>180186</v>
      </c>
      <c r="O714" s="293" t="s">
        <v>287</v>
      </c>
      <c r="P714" s="293" t="s">
        <v>356</v>
      </c>
      <c r="Q714" s="293" t="s">
        <v>287</v>
      </c>
      <c r="R714" s="293" t="s">
        <v>333</v>
      </c>
      <c r="S714" s="293" t="s">
        <v>300</v>
      </c>
      <c r="T714" s="293" t="s">
        <v>287</v>
      </c>
      <c r="U714" s="293" t="s">
        <v>306</v>
      </c>
    </row>
    <row r="715" spans="1:21">
      <c r="A715" s="292" t="s">
        <v>287</v>
      </c>
      <c r="B715" s="293" t="s">
        <v>288</v>
      </c>
      <c r="C715" s="293" t="s">
        <v>319</v>
      </c>
      <c r="D715" s="293" t="s">
        <v>290</v>
      </c>
      <c r="E715" s="293" t="s">
        <v>410</v>
      </c>
      <c r="F715" s="293" t="s">
        <v>320</v>
      </c>
      <c r="G715" s="293" t="s">
        <v>293</v>
      </c>
      <c r="H715" s="293" t="s">
        <v>328</v>
      </c>
      <c r="I715" s="293" t="s">
        <v>295</v>
      </c>
      <c r="J715" s="293" t="s">
        <v>287</v>
      </c>
      <c r="K715" s="294">
        <v>45107</v>
      </c>
      <c r="L715" s="294">
        <v>45107</v>
      </c>
      <c r="M715" s="293" t="s">
        <v>348</v>
      </c>
      <c r="N715" s="295">
        <v>254379</v>
      </c>
      <c r="O715" s="293" t="s">
        <v>287</v>
      </c>
      <c r="P715" s="293" t="s">
        <v>356</v>
      </c>
      <c r="Q715" s="293" t="s">
        <v>287</v>
      </c>
      <c r="R715" s="293" t="s">
        <v>329</v>
      </c>
      <c r="S715" s="293" t="s">
        <v>300</v>
      </c>
      <c r="T715" s="293" t="s">
        <v>287</v>
      </c>
      <c r="U715" s="293" t="s">
        <v>306</v>
      </c>
    </row>
    <row r="716" spans="1:21">
      <c r="A716" s="292" t="s">
        <v>287</v>
      </c>
      <c r="B716" s="293" t="s">
        <v>288</v>
      </c>
      <c r="C716" s="293" t="s">
        <v>315</v>
      </c>
      <c r="D716" s="293" t="s">
        <v>290</v>
      </c>
      <c r="E716" s="293" t="s">
        <v>410</v>
      </c>
      <c r="F716" s="293" t="s">
        <v>316</v>
      </c>
      <c r="G716" s="293" t="s">
        <v>293</v>
      </c>
      <c r="H716" s="293" t="s">
        <v>330</v>
      </c>
      <c r="I716" s="293" t="s">
        <v>295</v>
      </c>
      <c r="J716" s="293" t="s">
        <v>287</v>
      </c>
      <c r="K716" s="294">
        <v>45197</v>
      </c>
      <c r="L716" s="294">
        <v>45197</v>
      </c>
      <c r="M716" s="293" t="s">
        <v>348</v>
      </c>
      <c r="N716" s="295">
        <v>254379</v>
      </c>
      <c r="O716" s="293" t="s">
        <v>287</v>
      </c>
      <c r="P716" s="293" t="s">
        <v>356</v>
      </c>
      <c r="Q716" s="293" t="s">
        <v>287</v>
      </c>
      <c r="R716" s="293" t="s">
        <v>331</v>
      </c>
      <c r="S716" s="293" t="s">
        <v>300</v>
      </c>
      <c r="T716" s="293" t="s">
        <v>287</v>
      </c>
      <c r="U716" s="293" t="s">
        <v>306</v>
      </c>
    </row>
    <row r="717" spans="1:21">
      <c r="A717" s="292" t="s">
        <v>287</v>
      </c>
      <c r="B717" s="293" t="s">
        <v>288</v>
      </c>
      <c r="C717" s="293" t="s">
        <v>307</v>
      </c>
      <c r="D717" s="293" t="s">
        <v>290</v>
      </c>
      <c r="E717" s="293" t="s">
        <v>410</v>
      </c>
      <c r="F717" s="293" t="s">
        <v>308</v>
      </c>
      <c r="G717" s="293" t="s">
        <v>293</v>
      </c>
      <c r="H717" s="293" t="s">
        <v>326</v>
      </c>
      <c r="I717" s="293" t="s">
        <v>295</v>
      </c>
      <c r="J717" s="293" t="s">
        <v>287</v>
      </c>
      <c r="K717" s="294">
        <v>45016</v>
      </c>
      <c r="L717" s="294">
        <v>45016</v>
      </c>
      <c r="M717" s="293" t="s">
        <v>348</v>
      </c>
      <c r="N717" s="295">
        <v>297212</v>
      </c>
      <c r="O717" s="293" t="s">
        <v>287</v>
      </c>
      <c r="P717" s="293" t="s">
        <v>356</v>
      </c>
      <c r="Q717" s="293" t="s">
        <v>287</v>
      </c>
      <c r="R717" s="293" t="s">
        <v>327</v>
      </c>
      <c r="S717" s="293" t="s">
        <v>300</v>
      </c>
      <c r="T717" s="293" t="s">
        <v>287</v>
      </c>
      <c r="U717" s="293" t="s">
        <v>306</v>
      </c>
    </row>
    <row r="718" spans="1:21">
      <c r="A718" s="292" t="s">
        <v>287</v>
      </c>
      <c r="B718" s="293" t="s">
        <v>288</v>
      </c>
      <c r="C718" s="293" t="s">
        <v>323</v>
      </c>
      <c r="D718" s="293" t="s">
        <v>290</v>
      </c>
      <c r="E718" s="293" t="s">
        <v>410</v>
      </c>
      <c r="F718" s="293" t="s">
        <v>292</v>
      </c>
      <c r="G718" s="293" t="s">
        <v>293</v>
      </c>
      <c r="H718" s="293" t="s">
        <v>324</v>
      </c>
      <c r="I718" s="293" t="s">
        <v>295</v>
      </c>
      <c r="J718" s="293" t="s">
        <v>287</v>
      </c>
      <c r="K718" s="294">
        <v>45278</v>
      </c>
      <c r="L718" s="294">
        <v>45278</v>
      </c>
      <c r="M718" s="293" t="s">
        <v>348</v>
      </c>
      <c r="N718" s="295">
        <v>367415</v>
      </c>
      <c r="O718" s="293" t="s">
        <v>287</v>
      </c>
      <c r="P718" s="293" t="s">
        <v>356</v>
      </c>
      <c r="Q718" s="293" t="s">
        <v>287</v>
      </c>
      <c r="R718" s="293" t="s">
        <v>325</v>
      </c>
      <c r="S718" s="293" t="s">
        <v>300</v>
      </c>
      <c r="T718" s="293" t="s">
        <v>287</v>
      </c>
      <c r="U718" s="293" t="s">
        <v>306</v>
      </c>
    </row>
    <row r="719" spans="1:21">
      <c r="A719" s="292" t="s">
        <v>287</v>
      </c>
      <c r="B719" s="293" t="s">
        <v>288</v>
      </c>
      <c r="C719" s="293" t="s">
        <v>319</v>
      </c>
      <c r="D719" s="293" t="s">
        <v>290</v>
      </c>
      <c r="E719" s="293" t="s">
        <v>410</v>
      </c>
      <c r="F719" s="293" t="s">
        <v>320</v>
      </c>
      <c r="G719" s="293" t="s">
        <v>293</v>
      </c>
      <c r="H719" s="293" t="s">
        <v>321</v>
      </c>
      <c r="I719" s="293" t="s">
        <v>295</v>
      </c>
      <c r="J719" s="293" t="s">
        <v>287</v>
      </c>
      <c r="K719" s="294">
        <v>45107</v>
      </c>
      <c r="L719" s="294">
        <v>45107</v>
      </c>
      <c r="M719" s="293" t="s">
        <v>348</v>
      </c>
      <c r="N719" s="295">
        <v>600516</v>
      </c>
      <c r="O719" s="293" t="s">
        <v>287</v>
      </c>
      <c r="P719" s="293" t="s">
        <v>356</v>
      </c>
      <c r="Q719" s="293" t="s">
        <v>287</v>
      </c>
      <c r="R719" s="293" t="s">
        <v>322</v>
      </c>
      <c r="S719" s="293" t="s">
        <v>300</v>
      </c>
      <c r="T719" s="293" t="s">
        <v>287</v>
      </c>
      <c r="U719" s="293" t="s">
        <v>306</v>
      </c>
    </row>
    <row r="720" spans="1:21">
      <c r="A720" s="292" t="s">
        <v>287</v>
      </c>
      <c r="B720" s="293" t="s">
        <v>288</v>
      </c>
      <c r="C720" s="293" t="s">
        <v>315</v>
      </c>
      <c r="D720" s="293" t="s">
        <v>290</v>
      </c>
      <c r="E720" s="293" t="s">
        <v>410</v>
      </c>
      <c r="F720" s="293" t="s">
        <v>316</v>
      </c>
      <c r="G720" s="293" t="s">
        <v>293</v>
      </c>
      <c r="H720" s="293" t="s">
        <v>317</v>
      </c>
      <c r="I720" s="293" t="s">
        <v>295</v>
      </c>
      <c r="J720" s="293" t="s">
        <v>287</v>
      </c>
      <c r="K720" s="294">
        <v>45197</v>
      </c>
      <c r="L720" s="294">
        <v>45197</v>
      </c>
      <c r="M720" s="293" t="s">
        <v>348</v>
      </c>
      <c r="N720" s="295">
        <v>601044</v>
      </c>
      <c r="O720" s="293" t="s">
        <v>287</v>
      </c>
      <c r="P720" s="293" t="s">
        <v>356</v>
      </c>
      <c r="Q720" s="293" t="s">
        <v>287</v>
      </c>
      <c r="R720" s="293" t="s">
        <v>318</v>
      </c>
      <c r="S720" s="293" t="s">
        <v>300</v>
      </c>
      <c r="T720" s="293" t="s">
        <v>287</v>
      </c>
      <c r="U720" s="293" t="s">
        <v>306</v>
      </c>
    </row>
    <row r="721" spans="1:21">
      <c r="A721" s="292" t="s">
        <v>287</v>
      </c>
      <c r="B721" s="293" t="s">
        <v>288</v>
      </c>
      <c r="C721" s="293" t="s">
        <v>311</v>
      </c>
      <c r="D721" s="293" t="s">
        <v>290</v>
      </c>
      <c r="E721" s="293" t="s">
        <v>410</v>
      </c>
      <c r="F721" s="293" t="s">
        <v>312</v>
      </c>
      <c r="G721" s="293" t="s">
        <v>293</v>
      </c>
      <c r="H721" s="293" t="s">
        <v>313</v>
      </c>
      <c r="I721" s="293" t="s">
        <v>295</v>
      </c>
      <c r="J721" s="293" t="s">
        <v>287</v>
      </c>
      <c r="K721" s="294">
        <v>45044</v>
      </c>
      <c r="L721" s="294">
        <v>45044</v>
      </c>
      <c r="M721" s="293" t="s">
        <v>348</v>
      </c>
      <c r="N721" s="295">
        <v>623727</v>
      </c>
      <c r="O721" s="293" t="s">
        <v>287</v>
      </c>
      <c r="P721" s="293" t="s">
        <v>356</v>
      </c>
      <c r="Q721" s="293" t="s">
        <v>287</v>
      </c>
      <c r="R721" s="293" t="s">
        <v>314</v>
      </c>
      <c r="S721" s="293" t="s">
        <v>300</v>
      </c>
      <c r="T721" s="293" t="s">
        <v>287</v>
      </c>
      <c r="U721" s="293" t="s">
        <v>306</v>
      </c>
    </row>
    <row r="722" spans="1:21">
      <c r="A722" s="292" t="s">
        <v>287</v>
      </c>
      <c r="B722" s="293" t="s">
        <v>288</v>
      </c>
      <c r="C722" s="293" t="s">
        <v>307</v>
      </c>
      <c r="D722" s="293" t="s">
        <v>290</v>
      </c>
      <c r="E722" s="293" t="s">
        <v>410</v>
      </c>
      <c r="F722" s="293" t="s">
        <v>308</v>
      </c>
      <c r="G722" s="293" t="s">
        <v>293</v>
      </c>
      <c r="H722" s="293" t="s">
        <v>309</v>
      </c>
      <c r="I722" s="293" t="s">
        <v>295</v>
      </c>
      <c r="J722" s="293" t="s">
        <v>287</v>
      </c>
      <c r="K722" s="294">
        <v>45016</v>
      </c>
      <c r="L722" s="294">
        <v>45016</v>
      </c>
      <c r="M722" s="293" t="s">
        <v>348</v>
      </c>
      <c r="N722" s="295">
        <v>701634</v>
      </c>
      <c r="O722" s="293" t="s">
        <v>287</v>
      </c>
      <c r="P722" s="293" t="s">
        <v>356</v>
      </c>
      <c r="Q722" s="293" t="s">
        <v>287</v>
      </c>
      <c r="R722" s="293" t="s">
        <v>310</v>
      </c>
      <c r="S722" s="293" t="s">
        <v>300</v>
      </c>
      <c r="T722" s="293" t="s">
        <v>287</v>
      </c>
      <c r="U722" s="293" t="s">
        <v>306</v>
      </c>
    </row>
    <row r="723" spans="1:21">
      <c r="A723" s="292" t="s">
        <v>287</v>
      </c>
      <c r="B723" s="293" t="s">
        <v>288</v>
      </c>
      <c r="C723" s="293" t="s">
        <v>302</v>
      </c>
      <c r="D723" s="293" t="s">
        <v>290</v>
      </c>
      <c r="E723" s="293" t="s">
        <v>410</v>
      </c>
      <c r="F723" s="293" t="s">
        <v>303</v>
      </c>
      <c r="G723" s="293" t="s">
        <v>293</v>
      </c>
      <c r="H723" s="293" t="s">
        <v>304</v>
      </c>
      <c r="I723" s="293" t="s">
        <v>295</v>
      </c>
      <c r="J723" s="293" t="s">
        <v>287</v>
      </c>
      <c r="K723" s="294">
        <v>44981</v>
      </c>
      <c r="L723" s="294">
        <v>44981</v>
      </c>
      <c r="M723" s="293" t="s">
        <v>348</v>
      </c>
      <c r="N723" s="295">
        <v>3574197</v>
      </c>
      <c r="O723" s="293" t="s">
        <v>287</v>
      </c>
      <c r="P723" s="293" t="s">
        <v>356</v>
      </c>
      <c r="Q723" s="293" t="s">
        <v>287</v>
      </c>
      <c r="R723" s="293" t="s">
        <v>305</v>
      </c>
      <c r="S723" s="293" t="s">
        <v>300</v>
      </c>
      <c r="T723" s="293" t="s">
        <v>287</v>
      </c>
      <c r="U723" s="293" t="s">
        <v>306</v>
      </c>
    </row>
    <row r="724" spans="1:21">
      <c r="A724" s="292" t="s">
        <v>287</v>
      </c>
      <c r="B724" s="293" t="s">
        <v>288</v>
      </c>
      <c r="C724" s="293" t="s">
        <v>368</v>
      </c>
      <c r="D724" s="293" t="s">
        <v>369</v>
      </c>
      <c r="E724" s="293" t="s">
        <v>410</v>
      </c>
      <c r="F724" s="293" t="s">
        <v>370</v>
      </c>
      <c r="G724" s="293" t="s">
        <v>293</v>
      </c>
      <c r="H724" s="293" t="s">
        <v>371</v>
      </c>
      <c r="I724" s="293" t="s">
        <v>372</v>
      </c>
      <c r="J724" s="293" t="s">
        <v>287</v>
      </c>
      <c r="K724" s="294">
        <v>44941</v>
      </c>
      <c r="L724" s="294">
        <v>44952</v>
      </c>
      <c r="M724" s="293" t="s">
        <v>296</v>
      </c>
      <c r="N724" s="295">
        <v>-10083333.33</v>
      </c>
      <c r="O724" s="293" t="s">
        <v>287</v>
      </c>
      <c r="P724" s="293" t="s">
        <v>356</v>
      </c>
      <c r="Q724" s="293" t="s">
        <v>287</v>
      </c>
      <c r="R724" s="293" t="s">
        <v>373</v>
      </c>
      <c r="S724" s="293" t="s">
        <v>300</v>
      </c>
      <c r="T724" s="293" t="s">
        <v>287</v>
      </c>
      <c r="U724" s="293" t="s">
        <v>374</v>
      </c>
    </row>
    <row r="725" spans="1:21">
      <c r="A725" s="292" t="s">
        <v>287</v>
      </c>
      <c r="B725" s="293" t="s">
        <v>288</v>
      </c>
      <c r="C725" s="293" t="s">
        <v>375</v>
      </c>
      <c r="D725" s="293" t="s">
        <v>369</v>
      </c>
      <c r="E725" s="293" t="s">
        <v>410</v>
      </c>
      <c r="F725" s="293" t="s">
        <v>303</v>
      </c>
      <c r="G725" s="293" t="s">
        <v>293</v>
      </c>
      <c r="H725" s="293" t="s">
        <v>376</v>
      </c>
      <c r="I725" s="293" t="s">
        <v>372</v>
      </c>
      <c r="J725" s="293" t="s">
        <v>287</v>
      </c>
      <c r="K725" s="294">
        <v>44972</v>
      </c>
      <c r="L725" s="294">
        <v>44980</v>
      </c>
      <c r="M725" s="293" t="s">
        <v>296</v>
      </c>
      <c r="N725" s="295">
        <v>-10083333.33</v>
      </c>
      <c r="O725" s="293" t="s">
        <v>287</v>
      </c>
      <c r="P725" s="293" t="s">
        <v>356</v>
      </c>
      <c r="Q725" s="293" t="s">
        <v>287</v>
      </c>
      <c r="R725" s="293" t="s">
        <v>373</v>
      </c>
      <c r="S725" s="293" t="s">
        <v>300</v>
      </c>
      <c r="T725" s="293" t="s">
        <v>287</v>
      </c>
      <c r="U725" s="293" t="s">
        <v>374</v>
      </c>
    </row>
    <row r="726" spans="1:21">
      <c r="A726" s="292" t="s">
        <v>287</v>
      </c>
      <c r="B726" s="293" t="s">
        <v>288</v>
      </c>
      <c r="C726" s="293" t="s">
        <v>377</v>
      </c>
      <c r="D726" s="293" t="s">
        <v>369</v>
      </c>
      <c r="E726" s="293" t="s">
        <v>410</v>
      </c>
      <c r="F726" s="293" t="s">
        <v>308</v>
      </c>
      <c r="G726" s="293" t="s">
        <v>293</v>
      </c>
      <c r="H726" s="293" t="s">
        <v>378</v>
      </c>
      <c r="I726" s="293" t="s">
        <v>372</v>
      </c>
      <c r="J726" s="293" t="s">
        <v>287</v>
      </c>
      <c r="K726" s="294">
        <v>45000</v>
      </c>
      <c r="L726" s="294">
        <v>45013</v>
      </c>
      <c r="M726" s="293" t="s">
        <v>296</v>
      </c>
      <c r="N726" s="295">
        <v>-10083333.33</v>
      </c>
      <c r="O726" s="293" t="s">
        <v>287</v>
      </c>
      <c r="P726" s="293" t="s">
        <v>356</v>
      </c>
      <c r="Q726" s="293" t="s">
        <v>287</v>
      </c>
      <c r="R726" s="293" t="s">
        <v>373</v>
      </c>
      <c r="S726" s="293" t="s">
        <v>300</v>
      </c>
      <c r="T726" s="293" t="s">
        <v>287</v>
      </c>
      <c r="U726" s="293" t="s">
        <v>379</v>
      </c>
    </row>
    <row r="727" spans="1:21">
      <c r="A727" s="292" t="s">
        <v>287</v>
      </c>
      <c r="B727" s="293" t="s">
        <v>288</v>
      </c>
      <c r="C727" s="293" t="s">
        <v>380</v>
      </c>
      <c r="D727" s="293" t="s">
        <v>369</v>
      </c>
      <c r="E727" s="293" t="s">
        <v>410</v>
      </c>
      <c r="F727" s="293" t="s">
        <v>312</v>
      </c>
      <c r="G727" s="293" t="s">
        <v>293</v>
      </c>
      <c r="H727" s="293" t="s">
        <v>381</v>
      </c>
      <c r="I727" s="293" t="s">
        <v>372</v>
      </c>
      <c r="J727" s="293" t="s">
        <v>287</v>
      </c>
      <c r="K727" s="294">
        <v>45031</v>
      </c>
      <c r="L727" s="294">
        <v>45041</v>
      </c>
      <c r="M727" s="293" t="s">
        <v>296</v>
      </c>
      <c r="N727" s="295">
        <v>-10083333.33</v>
      </c>
      <c r="O727" s="293" t="s">
        <v>287</v>
      </c>
      <c r="P727" s="293" t="s">
        <v>356</v>
      </c>
      <c r="Q727" s="293" t="s">
        <v>287</v>
      </c>
      <c r="R727" s="293" t="s">
        <v>373</v>
      </c>
      <c r="S727" s="293" t="s">
        <v>300</v>
      </c>
      <c r="T727" s="293" t="s">
        <v>287</v>
      </c>
      <c r="U727" s="293" t="s">
        <v>379</v>
      </c>
    </row>
    <row r="728" spans="1:21">
      <c r="A728" s="292" t="s">
        <v>287</v>
      </c>
      <c r="B728" s="293" t="s">
        <v>288</v>
      </c>
      <c r="C728" s="293" t="s">
        <v>382</v>
      </c>
      <c r="D728" s="293" t="s">
        <v>369</v>
      </c>
      <c r="E728" s="293" t="s">
        <v>410</v>
      </c>
      <c r="F728" s="293" t="s">
        <v>339</v>
      </c>
      <c r="G728" s="293" t="s">
        <v>293</v>
      </c>
      <c r="H728" s="293" t="s">
        <v>383</v>
      </c>
      <c r="I728" s="293" t="s">
        <v>372</v>
      </c>
      <c r="J728" s="293" t="s">
        <v>287</v>
      </c>
      <c r="K728" s="294">
        <v>45061</v>
      </c>
      <c r="L728" s="294">
        <v>45071</v>
      </c>
      <c r="M728" s="293" t="s">
        <v>296</v>
      </c>
      <c r="N728" s="295">
        <v>-10083333.33</v>
      </c>
      <c r="O728" s="293" t="s">
        <v>287</v>
      </c>
      <c r="P728" s="293" t="s">
        <v>356</v>
      </c>
      <c r="Q728" s="293" t="s">
        <v>287</v>
      </c>
      <c r="R728" s="293" t="s">
        <v>373</v>
      </c>
      <c r="S728" s="293" t="s">
        <v>300</v>
      </c>
      <c r="T728" s="293" t="s">
        <v>287</v>
      </c>
      <c r="U728" s="293" t="s">
        <v>379</v>
      </c>
    </row>
    <row r="729" spans="1:21">
      <c r="A729" s="292" t="s">
        <v>287</v>
      </c>
      <c r="B729" s="293" t="s">
        <v>288</v>
      </c>
      <c r="C729" s="293" t="s">
        <v>384</v>
      </c>
      <c r="D729" s="293" t="s">
        <v>369</v>
      </c>
      <c r="E729" s="293" t="s">
        <v>410</v>
      </c>
      <c r="F729" s="293" t="s">
        <v>320</v>
      </c>
      <c r="G729" s="293" t="s">
        <v>293</v>
      </c>
      <c r="H729" s="293" t="s">
        <v>385</v>
      </c>
      <c r="I729" s="293" t="s">
        <v>372</v>
      </c>
      <c r="J729" s="293" t="s">
        <v>287</v>
      </c>
      <c r="K729" s="294">
        <v>45092</v>
      </c>
      <c r="L729" s="294">
        <v>45104</v>
      </c>
      <c r="M729" s="293" t="s">
        <v>296</v>
      </c>
      <c r="N729" s="295">
        <v>-10083333.33</v>
      </c>
      <c r="O729" s="293" t="s">
        <v>287</v>
      </c>
      <c r="P729" s="293" t="s">
        <v>356</v>
      </c>
      <c r="Q729" s="293" t="s">
        <v>287</v>
      </c>
      <c r="R729" s="293" t="s">
        <v>373</v>
      </c>
      <c r="S729" s="293" t="s">
        <v>300</v>
      </c>
      <c r="T729" s="293" t="s">
        <v>287</v>
      </c>
      <c r="U729" s="293" t="s">
        <v>386</v>
      </c>
    </row>
    <row r="730" spans="1:21">
      <c r="A730" s="292" t="s">
        <v>287</v>
      </c>
      <c r="B730" s="293" t="s">
        <v>288</v>
      </c>
      <c r="C730" s="293" t="s">
        <v>387</v>
      </c>
      <c r="D730" s="293" t="s">
        <v>369</v>
      </c>
      <c r="E730" s="293" t="s">
        <v>410</v>
      </c>
      <c r="F730" s="293" t="s">
        <v>388</v>
      </c>
      <c r="G730" s="293" t="s">
        <v>293</v>
      </c>
      <c r="H730" s="293" t="s">
        <v>389</v>
      </c>
      <c r="I730" s="293" t="s">
        <v>372</v>
      </c>
      <c r="J730" s="293" t="s">
        <v>287</v>
      </c>
      <c r="K730" s="294">
        <v>45122</v>
      </c>
      <c r="L730" s="294">
        <v>45133</v>
      </c>
      <c r="M730" s="293" t="s">
        <v>296</v>
      </c>
      <c r="N730" s="295">
        <v>-10083333.33</v>
      </c>
      <c r="O730" s="293" t="s">
        <v>287</v>
      </c>
      <c r="P730" s="293" t="s">
        <v>356</v>
      </c>
      <c r="Q730" s="293" t="s">
        <v>287</v>
      </c>
      <c r="R730" s="293" t="s">
        <v>373</v>
      </c>
      <c r="S730" s="293" t="s">
        <v>300</v>
      </c>
      <c r="T730" s="293" t="s">
        <v>287</v>
      </c>
      <c r="U730" s="293" t="s">
        <v>386</v>
      </c>
    </row>
    <row r="731" spans="1:21">
      <c r="A731" s="292" t="s">
        <v>287</v>
      </c>
      <c r="B731" s="293" t="s">
        <v>288</v>
      </c>
      <c r="C731" s="293" t="s">
        <v>390</v>
      </c>
      <c r="D731" s="293" t="s">
        <v>369</v>
      </c>
      <c r="E731" s="293" t="s">
        <v>410</v>
      </c>
      <c r="F731" s="293" t="s">
        <v>391</v>
      </c>
      <c r="G731" s="293" t="s">
        <v>293</v>
      </c>
      <c r="H731" s="293" t="s">
        <v>392</v>
      </c>
      <c r="I731" s="293" t="s">
        <v>372</v>
      </c>
      <c r="J731" s="293" t="s">
        <v>287</v>
      </c>
      <c r="K731" s="294">
        <v>45153</v>
      </c>
      <c r="L731" s="294">
        <v>45166</v>
      </c>
      <c r="M731" s="293" t="s">
        <v>296</v>
      </c>
      <c r="N731" s="295">
        <v>-10083333.33</v>
      </c>
      <c r="O731" s="293" t="s">
        <v>287</v>
      </c>
      <c r="P731" s="293" t="s">
        <v>356</v>
      </c>
      <c r="Q731" s="293" t="s">
        <v>287</v>
      </c>
      <c r="R731" s="293" t="s">
        <v>373</v>
      </c>
      <c r="S731" s="293" t="s">
        <v>300</v>
      </c>
      <c r="T731" s="293" t="s">
        <v>287</v>
      </c>
      <c r="U731" s="293" t="s">
        <v>386</v>
      </c>
    </row>
    <row r="732" spans="1:21">
      <c r="A732" s="292" t="s">
        <v>287</v>
      </c>
      <c r="B732" s="293" t="s">
        <v>288</v>
      </c>
      <c r="C732" s="293" t="s">
        <v>393</v>
      </c>
      <c r="D732" s="293" t="s">
        <v>369</v>
      </c>
      <c r="E732" s="293" t="s">
        <v>410</v>
      </c>
      <c r="F732" s="293" t="s">
        <v>316</v>
      </c>
      <c r="G732" s="293" t="s">
        <v>293</v>
      </c>
      <c r="H732" s="293" t="s">
        <v>394</v>
      </c>
      <c r="I732" s="293" t="s">
        <v>372</v>
      </c>
      <c r="J732" s="293" t="s">
        <v>287</v>
      </c>
      <c r="K732" s="294">
        <v>45184</v>
      </c>
      <c r="L732" s="294">
        <v>45196</v>
      </c>
      <c r="M732" s="293" t="s">
        <v>296</v>
      </c>
      <c r="N732" s="295">
        <v>-10083333.33</v>
      </c>
      <c r="O732" s="293" t="s">
        <v>287</v>
      </c>
      <c r="P732" s="293" t="s">
        <v>356</v>
      </c>
      <c r="Q732" s="293" t="s">
        <v>287</v>
      </c>
      <c r="R732" s="293" t="s">
        <v>373</v>
      </c>
      <c r="S732" s="293" t="s">
        <v>300</v>
      </c>
      <c r="T732" s="293" t="s">
        <v>287</v>
      </c>
      <c r="U732" s="293" t="s">
        <v>386</v>
      </c>
    </row>
    <row r="733" spans="1:21">
      <c r="A733" s="292" t="s">
        <v>287</v>
      </c>
      <c r="B733" s="293" t="s">
        <v>288</v>
      </c>
      <c r="C733" s="293" t="s">
        <v>395</v>
      </c>
      <c r="D733" s="293" t="s">
        <v>369</v>
      </c>
      <c r="E733" s="293" t="s">
        <v>410</v>
      </c>
      <c r="F733" s="293" t="s">
        <v>396</v>
      </c>
      <c r="G733" s="293" t="s">
        <v>293</v>
      </c>
      <c r="H733" s="293" t="s">
        <v>397</v>
      </c>
      <c r="I733" s="293" t="s">
        <v>372</v>
      </c>
      <c r="J733" s="293" t="s">
        <v>287</v>
      </c>
      <c r="K733" s="294">
        <v>45214</v>
      </c>
      <c r="L733" s="294">
        <v>45225</v>
      </c>
      <c r="M733" s="293" t="s">
        <v>296</v>
      </c>
      <c r="N733" s="295">
        <v>-10083333.33</v>
      </c>
      <c r="O733" s="293" t="s">
        <v>287</v>
      </c>
      <c r="P733" s="293" t="s">
        <v>356</v>
      </c>
      <c r="Q733" s="293" t="s">
        <v>287</v>
      </c>
      <c r="R733" s="293" t="s">
        <v>373</v>
      </c>
      <c r="S733" s="293" t="s">
        <v>300</v>
      </c>
      <c r="T733" s="293" t="s">
        <v>287</v>
      </c>
      <c r="U733" s="293" t="s">
        <v>379</v>
      </c>
    </row>
    <row r="734" spans="1:21">
      <c r="A734" s="292" t="s">
        <v>287</v>
      </c>
      <c r="B734" s="293" t="s">
        <v>288</v>
      </c>
      <c r="C734" s="293" t="s">
        <v>398</v>
      </c>
      <c r="D734" s="293" t="s">
        <v>369</v>
      </c>
      <c r="E734" s="293" t="s">
        <v>410</v>
      </c>
      <c r="F734" s="293" t="s">
        <v>399</v>
      </c>
      <c r="G734" s="293" t="s">
        <v>293</v>
      </c>
      <c r="H734" s="293" t="s">
        <v>400</v>
      </c>
      <c r="I734" s="293" t="s">
        <v>372</v>
      </c>
      <c r="J734" s="293" t="s">
        <v>287</v>
      </c>
      <c r="K734" s="294">
        <v>45245</v>
      </c>
      <c r="L734" s="294">
        <v>45257</v>
      </c>
      <c r="M734" s="293" t="s">
        <v>296</v>
      </c>
      <c r="N734" s="295">
        <v>-10083333.33</v>
      </c>
      <c r="O734" s="293" t="s">
        <v>287</v>
      </c>
      <c r="P734" s="293" t="s">
        <v>356</v>
      </c>
      <c r="Q734" s="293" t="s">
        <v>287</v>
      </c>
      <c r="R734" s="293" t="s">
        <v>373</v>
      </c>
      <c r="S734" s="293" t="s">
        <v>300</v>
      </c>
      <c r="T734" s="293" t="s">
        <v>287</v>
      </c>
      <c r="U734" s="293" t="s">
        <v>386</v>
      </c>
    </row>
    <row r="735" spans="1:21">
      <c r="A735" s="292" t="s">
        <v>287</v>
      </c>
      <c r="B735" s="293" t="s">
        <v>288</v>
      </c>
      <c r="C735" s="293" t="s">
        <v>401</v>
      </c>
      <c r="D735" s="293" t="s">
        <v>369</v>
      </c>
      <c r="E735" s="293" t="s">
        <v>410</v>
      </c>
      <c r="F735" s="293" t="s">
        <v>292</v>
      </c>
      <c r="G735" s="293" t="s">
        <v>293</v>
      </c>
      <c r="H735" s="293" t="s">
        <v>402</v>
      </c>
      <c r="I735" s="293" t="s">
        <v>372</v>
      </c>
      <c r="J735" s="293" t="s">
        <v>287</v>
      </c>
      <c r="K735" s="294">
        <v>45275</v>
      </c>
      <c r="L735" s="294">
        <v>45287</v>
      </c>
      <c r="M735" s="293" t="s">
        <v>296</v>
      </c>
      <c r="N735" s="295">
        <v>-10083333.33</v>
      </c>
      <c r="O735" s="293" t="s">
        <v>287</v>
      </c>
      <c r="P735" s="293" t="s">
        <v>356</v>
      </c>
      <c r="Q735" s="293" t="s">
        <v>287</v>
      </c>
      <c r="R735" s="293" t="s">
        <v>373</v>
      </c>
      <c r="S735" s="293" t="s">
        <v>300</v>
      </c>
      <c r="T735" s="293" t="s">
        <v>287</v>
      </c>
      <c r="U735" s="293" t="s">
        <v>379</v>
      </c>
    </row>
    <row r="736" spans="1:21">
      <c r="A736" s="292" t="s">
        <v>287</v>
      </c>
      <c r="B736" s="293" t="s">
        <v>288</v>
      </c>
      <c r="C736" s="293" t="s">
        <v>337</v>
      </c>
      <c r="D736" s="293" t="s">
        <v>3097</v>
      </c>
      <c r="E736" s="293" t="s">
        <v>410</v>
      </c>
      <c r="F736" s="293" t="s">
        <v>339</v>
      </c>
      <c r="G736" s="293" t="s">
        <v>293</v>
      </c>
      <c r="H736" s="293" t="s">
        <v>3098</v>
      </c>
      <c r="I736" s="293" t="s">
        <v>3087</v>
      </c>
      <c r="J736" s="293" t="s">
        <v>287</v>
      </c>
      <c r="K736" s="294">
        <v>45077</v>
      </c>
      <c r="L736" s="294">
        <v>45077</v>
      </c>
      <c r="M736" s="293" t="s">
        <v>296</v>
      </c>
      <c r="N736" s="295">
        <v>-675.88</v>
      </c>
      <c r="O736" s="293" t="s">
        <v>287</v>
      </c>
      <c r="P736" s="293" t="s">
        <v>356</v>
      </c>
      <c r="Q736" s="293" t="s">
        <v>287</v>
      </c>
      <c r="R736" s="293" t="s">
        <v>287</v>
      </c>
      <c r="S736" s="293" t="s">
        <v>287</v>
      </c>
      <c r="T736" s="293" t="s">
        <v>287</v>
      </c>
      <c r="U736" s="293" t="s">
        <v>3088</v>
      </c>
    </row>
    <row r="737" spans="1:21">
      <c r="A737" s="292" t="s">
        <v>287</v>
      </c>
      <c r="B737" s="293" t="s">
        <v>288</v>
      </c>
      <c r="C737" s="293" t="s">
        <v>1839</v>
      </c>
      <c r="D737" s="293" t="s">
        <v>3099</v>
      </c>
      <c r="E737" s="293" t="s">
        <v>410</v>
      </c>
      <c r="F737" s="293" t="s">
        <v>339</v>
      </c>
      <c r="G737" s="293" t="s">
        <v>293</v>
      </c>
      <c r="H737" s="293" t="s">
        <v>3100</v>
      </c>
      <c r="I737" s="293" t="s">
        <v>3087</v>
      </c>
      <c r="J737" s="293" t="s">
        <v>287</v>
      </c>
      <c r="K737" s="294">
        <v>45048</v>
      </c>
      <c r="L737" s="294">
        <v>45048</v>
      </c>
      <c r="M737" s="293" t="s">
        <v>296</v>
      </c>
      <c r="N737" s="295">
        <v>-18.09</v>
      </c>
      <c r="O737" s="293" t="s">
        <v>287</v>
      </c>
      <c r="P737" s="293" t="s">
        <v>356</v>
      </c>
      <c r="Q737" s="293" t="s">
        <v>287</v>
      </c>
      <c r="R737" s="293" t="s">
        <v>287</v>
      </c>
      <c r="S737" s="293" t="s">
        <v>287</v>
      </c>
      <c r="T737" s="293" t="s">
        <v>287</v>
      </c>
      <c r="U737" s="293" t="s">
        <v>3088</v>
      </c>
    </row>
    <row r="738" spans="1:21">
      <c r="A738" s="292" t="s">
        <v>287</v>
      </c>
      <c r="B738" s="293" t="s">
        <v>288</v>
      </c>
      <c r="C738" s="293" t="s">
        <v>3089</v>
      </c>
      <c r="D738" s="293" t="s">
        <v>3101</v>
      </c>
      <c r="E738" s="293" t="s">
        <v>410</v>
      </c>
      <c r="F738" s="293" t="s">
        <v>312</v>
      </c>
      <c r="G738" s="293" t="s">
        <v>293</v>
      </c>
      <c r="H738" s="293" t="s">
        <v>3102</v>
      </c>
      <c r="I738" s="293" t="s">
        <v>3087</v>
      </c>
      <c r="J738" s="293" t="s">
        <v>287</v>
      </c>
      <c r="K738" s="294">
        <v>45034</v>
      </c>
      <c r="L738" s="294">
        <v>45034</v>
      </c>
      <c r="M738" s="293" t="s">
        <v>296</v>
      </c>
      <c r="N738" s="295">
        <v>-18.899999999999999</v>
      </c>
      <c r="O738" s="293" t="s">
        <v>287</v>
      </c>
      <c r="P738" s="293" t="s">
        <v>356</v>
      </c>
      <c r="Q738" s="293" t="s">
        <v>287</v>
      </c>
      <c r="R738" s="293" t="s">
        <v>287</v>
      </c>
      <c r="S738" s="293" t="s">
        <v>287</v>
      </c>
      <c r="T738" s="293" t="s">
        <v>287</v>
      </c>
      <c r="U738" s="293" t="s">
        <v>3088</v>
      </c>
    </row>
    <row r="739" spans="1:21">
      <c r="A739" s="292" t="s">
        <v>287</v>
      </c>
      <c r="B739" s="293" t="s">
        <v>288</v>
      </c>
      <c r="C739" s="293" t="s">
        <v>3089</v>
      </c>
      <c r="D739" s="293" t="s">
        <v>3101</v>
      </c>
      <c r="E739" s="293" t="s">
        <v>410</v>
      </c>
      <c r="F739" s="293" t="s">
        <v>339</v>
      </c>
      <c r="G739" s="293" t="s">
        <v>293</v>
      </c>
      <c r="H739" s="293" t="s">
        <v>3103</v>
      </c>
      <c r="I739" s="293" t="s">
        <v>2079</v>
      </c>
      <c r="J739" s="293" t="s">
        <v>287</v>
      </c>
      <c r="K739" s="294">
        <v>45048</v>
      </c>
      <c r="L739" s="294">
        <v>45048</v>
      </c>
      <c r="M739" s="293" t="s">
        <v>348</v>
      </c>
      <c r="N739" s="295">
        <v>18.899999999999999</v>
      </c>
      <c r="O739" s="293" t="s">
        <v>287</v>
      </c>
      <c r="P739" s="293" t="s">
        <v>356</v>
      </c>
      <c r="Q739" s="293" t="s">
        <v>287</v>
      </c>
      <c r="R739" s="293" t="s">
        <v>287</v>
      </c>
      <c r="S739" s="293" t="s">
        <v>287</v>
      </c>
      <c r="T739" s="293" t="s">
        <v>287</v>
      </c>
      <c r="U739" s="293" t="s">
        <v>3088</v>
      </c>
    </row>
    <row r="740" spans="1:21">
      <c r="A740" s="292" t="s">
        <v>287</v>
      </c>
      <c r="B740" s="293" t="s">
        <v>288</v>
      </c>
      <c r="C740" s="293" t="s">
        <v>3089</v>
      </c>
      <c r="D740" s="293" t="s">
        <v>3104</v>
      </c>
      <c r="E740" s="293" t="s">
        <v>410</v>
      </c>
      <c r="F740" s="293" t="s">
        <v>312</v>
      </c>
      <c r="G740" s="293" t="s">
        <v>293</v>
      </c>
      <c r="H740" s="293" t="s">
        <v>3105</v>
      </c>
      <c r="I740" s="293" t="s">
        <v>3087</v>
      </c>
      <c r="J740" s="293" t="s">
        <v>287</v>
      </c>
      <c r="K740" s="294">
        <v>45034</v>
      </c>
      <c r="L740" s="294">
        <v>45034</v>
      </c>
      <c r="M740" s="293" t="s">
        <v>296</v>
      </c>
      <c r="N740" s="295">
        <v>-42422.38</v>
      </c>
      <c r="O740" s="293" t="s">
        <v>287</v>
      </c>
      <c r="P740" s="293" t="s">
        <v>356</v>
      </c>
      <c r="Q740" s="293" t="s">
        <v>287</v>
      </c>
      <c r="R740" s="293" t="s">
        <v>287</v>
      </c>
      <c r="S740" s="293" t="s">
        <v>287</v>
      </c>
      <c r="T740" s="293" t="s">
        <v>287</v>
      </c>
      <c r="U740" s="293" t="s">
        <v>3088</v>
      </c>
    </row>
    <row r="741" spans="1:21">
      <c r="A741" s="292" t="s">
        <v>287</v>
      </c>
      <c r="B741" s="293" t="s">
        <v>288</v>
      </c>
      <c r="C741" s="293" t="s">
        <v>3089</v>
      </c>
      <c r="D741" s="293" t="s">
        <v>3106</v>
      </c>
      <c r="E741" s="293" t="s">
        <v>410</v>
      </c>
      <c r="F741" s="293" t="s">
        <v>312</v>
      </c>
      <c r="G741" s="293" t="s">
        <v>293</v>
      </c>
      <c r="H741" s="293" t="s">
        <v>3107</v>
      </c>
      <c r="I741" s="293" t="s">
        <v>3087</v>
      </c>
      <c r="J741" s="293" t="s">
        <v>287</v>
      </c>
      <c r="K741" s="294">
        <v>45034</v>
      </c>
      <c r="L741" s="294">
        <v>45034</v>
      </c>
      <c r="M741" s="293" t="s">
        <v>296</v>
      </c>
      <c r="N741" s="295">
        <v>-40</v>
      </c>
      <c r="O741" s="293" t="s">
        <v>287</v>
      </c>
      <c r="P741" s="293" t="s">
        <v>356</v>
      </c>
      <c r="Q741" s="293" t="s">
        <v>287</v>
      </c>
      <c r="R741" s="293" t="s">
        <v>287</v>
      </c>
      <c r="S741" s="293" t="s">
        <v>287</v>
      </c>
      <c r="T741" s="293" t="s">
        <v>287</v>
      </c>
      <c r="U741" s="293" t="s">
        <v>3088</v>
      </c>
    </row>
    <row r="742" spans="1:21">
      <c r="A742" s="292" t="s">
        <v>287</v>
      </c>
      <c r="B742" s="293" t="s">
        <v>288</v>
      </c>
      <c r="C742" s="293" t="s">
        <v>3108</v>
      </c>
      <c r="D742" s="293" t="s">
        <v>3109</v>
      </c>
      <c r="E742" s="293" t="s">
        <v>410</v>
      </c>
      <c r="F742" s="293" t="s">
        <v>396</v>
      </c>
      <c r="G742" s="293" t="s">
        <v>293</v>
      </c>
      <c r="H742" s="293" t="s">
        <v>3110</v>
      </c>
      <c r="I742" s="293" t="s">
        <v>3087</v>
      </c>
      <c r="J742" s="293" t="s">
        <v>287</v>
      </c>
      <c r="K742" s="294">
        <v>45215</v>
      </c>
      <c r="L742" s="294">
        <v>45215</v>
      </c>
      <c r="M742" s="293" t="s">
        <v>296</v>
      </c>
      <c r="N742" s="295">
        <v>-5763.31</v>
      </c>
      <c r="O742" s="293" t="s">
        <v>287</v>
      </c>
      <c r="P742" s="293" t="s">
        <v>356</v>
      </c>
      <c r="Q742" s="293" t="s">
        <v>287</v>
      </c>
      <c r="R742" s="293" t="s">
        <v>287</v>
      </c>
      <c r="S742" s="293" t="s">
        <v>287</v>
      </c>
      <c r="T742" s="293" t="s">
        <v>287</v>
      </c>
      <c r="U742" s="293" t="s">
        <v>3088</v>
      </c>
    </row>
    <row r="743" spans="1:21">
      <c r="A743" s="292" t="s">
        <v>287</v>
      </c>
      <c r="B743" s="293" t="s">
        <v>288</v>
      </c>
      <c r="C743" s="293" t="s">
        <v>3108</v>
      </c>
      <c r="D743" s="293" t="s">
        <v>3111</v>
      </c>
      <c r="E743" s="293" t="s">
        <v>410</v>
      </c>
      <c r="F743" s="293" t="s">
        <v>396</v>
      </c>
      <c r="G743" s="293" t="s">
        <v>293</v>
      </c>
      <c r="H743" s="293" t="s">
        <v>3112</v>
      </c>
      <c r="I743" s="293" t="s">
        <v>3087</v>
      </c>
      <c r="J743" s="293" t="s">
        <v>287</v>
      </c>
      <c r="K743" s="294">
        <v>45215</v>
      </c>
      <c r="L743" s="294">
        <v>45215</v>
      </c>
      <c r="M743" s="293" t="s">
        <v>296</v>
      </c>
      <c r="N743" s="295">
        <v>-16916.900000000001</v>
      </c>
      <c r="O743" s="293" t="s">
        <v>287</v>
      </c>
      <c r="P743" s="293" t="s">
        <v>356</v>
      </c>
      <c r="Q743" s="293" t="s">
        <v>287</v>
      </c>
      <c r="R743" s="293" t="s">
        <v>287</v>
      </c>
      <c r="S743" s="293" t="s">
        <v>287</v>
      </c>
      <c r="T743" s="293" t="s">
        <v>287</v>
      </c>
      <c r="U743" s="293" t="s">
        <v>3088</v>
      </c>
    </row>
    <row r="744" spans="1:21">
      <c r="A744" s="292" t="s">
        <v>287</v>
      </c>
      <c r="B744" s="293" t="s">
        <v>288</v>
      </c>
      <c r="C744" s="293" t="s">
        <v>3108</v>
      </c>
      <c r="D744" s="293" t="s">
        <v>3113</v>
      </c>
      <c r="E744" s="293" t="s">
        <v>410</v>
      </c>
      <c r="F744" s="293" t="s">
        <v>396</v>
      </c>
      <c r="G744" s="293" t="s">
        <v>293</v>
      </c>
      <c r="H744" s="293" t="s">
        <v>3114</v>
      </c>
      <c r="I744" s="293" t="s">
        <v>3087</v>
      </c>
      <c r="J744" s="293" t="s">
        <v>287</v>
      </c>
      <c r="K744" s="294">
        <v>45215</v>
      </c>
      <c r="L744" s="294">
        <v>45215</v>
      </c>
      <c r="M744" s="293" t="s">
        <v>296</v>
      </c>
      <c r="N744" s="295">
        <v>-88394.62</v>
      </c>
      <c r="O744" s="293" t="s">
        <v>287</v>
      </c>
      <c r="P744" s="293" t="s">
        <v>356</v>
      </c>
      <c r="Q744" s="293" t="s">
        <v>287</v>
      </c>
      <c r="R744" s="293" t="s">
        <v>287</v>
      </c>
      <c r="S744" s="293" t="s">
        <v>287</v>
      </c>
      <c r="T744" s="293" t="s">
        <v>287</v>
      </c>
      <c r="U744" s="293" t="s">
        <v>3088</v>
      </c>
    </row>
    <row r="745" spans="1:21">
      <c r="A745" s="292" t="s">
        <v>287</v>
      </c>
      <c r="B745" s="293" t="s">
        <v>288</v>
      </c>
      <c r="C745" s="293" t="s">
        <v>3108</v>
      </c>
      <c r="D745" s="293" t="s">
        <v>3115</v>
      </c>
      <c r="E745" s="293" t="s">
        <v>410</v>
      </c>
      <c r="F745" s="293" t="s">
        <v>396</v>
      </c>
      <c r="G745" s="293" t="s">
        <v>293</v>
      </c>
      <c r="H745" s="293" t="s">
        <v>3116</v>
      </c>
      <c r="I745" s="293" t="s">
        <v>3087</v>
      </c>
      <c r="J745" s="293" t="s">
        <v>287</v>
      </c>
      <c r="K745" s="294">
        <v>45215</v>
      </c>
      <c r="L745" s="294">
        <v>45215</v>
      </c>
      <c r="M745" s="293" t="s">
        <v>296</v>
      </c>
      <c r="N745" s="295">
        <v>-69488.87</v>
      </c>
      <c r="O745" s="293" t="s">
        <v>287</v>
      </c>
      <c r="P745" s="293" t="s">
        <v>356</v>
      </c>
      <c r="Q745" s="293" t="s">
        <v>287</v>
      </c>
      <c r="R745" s="293" t="s">
        <v>287</v>
      </c>
      <c r="S745" s="293" t="s">
        <v>287</v>
      </c>
      <c r="T745" s="293" t="s">
        <v>287</v>
      </c>
      <c r="U745" s="293" t="s">
        <v>3088</v>
      </c>
    </row>
    <row r="746" spans="1:21">
      <c r="A746" s="319" t="s">
        <v>287</v>
      </c>
      <c r="B746" s="319" t="s">
        <v>287</v>
      </c>
      <c r="C746" s="319" t="s">
        <v>287</v>
      </c>
      <c r="D746" s="319" t="s">
        <v>287</v>
      </c>
      <c r="E746" s="319" t="s">
        <v>287</v>
      </c>
      <c r="F746" s="319" t="s">
        <v>287</v>
      </c>
      <c r="G746" s="319" t="s">
        <v>287</v>
      </c>
      <c r="H746" s="319" t="s">
        <v>287</v>
      </c>
      <c r="I746" s="319" t="s">
        <v>287</v>
      </c>
      <c r="J746" s="319" t="s">
        <v>287</v>
      </c>
      <c r="K746" s="320"/>
      <c r="L746" s="320"/>
      <c r="M746" s="319" t="s">
        <v>287</v>
      </c>
      <c r="N746" s="321">
        <v>-7831362.0599999996</v>
      </c>
      <c r="O746" s="319" t="s">
        <v>287</v>
      </c>
      <c r="P746" s="319" t="s">
        <v>287</v>
      </c>
      <c r="Q746" s="319" t="s">
        <v>287</v>
      </c>
      <c r="R746" s="319" t="s">
        <v>287</v>
      </c>
      <c r="S746" s="319" t="s">
        <v>287</v>
      </c>
      <c r="T746" s="319" t="s">
        <v>287</v>
      </c>
      <c r="U746" s="319" t="s">
        <v>287</v>
      </c>
    </row>
    <row r="747" spans="1:21">
      <c r="A747" s="293"/>
      <c r="B747" s="293"/>
      <c r="C747" s="293"/>
      <c r="D747" s="293"/>
      <c r="E747" s="293"/>
      <c r="F747" s="293"/>
      <c r="G747" s="293"/>
      <c r="H747" s="293"/>
      <c r="I747" s="293"/>
      <c r="J747" s="293"/>
      <c r="K747" s="293"/>
      <c r="L747" s="293"/>
      <c r="M747" s="293"/>
      <c r="N747" s="293"/>
      <c r="O747" s="293"/>
      <c r="P747" s="293"/>
      <c r="Q747" s="293"/>
      <c r="R747" s="293"/>
      <c r="S747" s="293"/>
      <c r="T747" s="293"/>
      <c r="U747" s="293"/>
    </row>
    <row r="748" spans="1:21">
      <c r="A748" s="293"/>
      <c r="B748" s="293"/>
      <c r="C748" s="293"/>
      <c r="D748" s="293"/>
      <c r="E748" s="293"/>
      <c r="F748" s="293"/>
      <c r="G748" s="293"/>
      <c r="H748" s="293"/>
      <c r="I748" s="293"/>
      <c r="J748" s="293"/>
      <c r="K748" s="293"/>
      <c r="L748" s="293"/>
      <c r="M748" s="293" t="s">
        <v>3117</v>
      </c>
      <c r="N748" s="322">
        <f>N746</f>
        <v>-7831362.0599999996</v>
      </c>
      <c r="O748" s="293"/>
      <c r="P748" s="293"/>
      <c r="Q748" s="293"/>
      <c r="R748" s="293"/>
      <c r="S748" s="293"/>
      <c r="T748" s="293"/>
      <c r="U748" s="293"/>
    </row>
    <row r="749" spans="1:21">
      <c r="A749" s="293"/>
      <c r="B749" s="293"/>
      <c r="C749" s="293"/>
      <c r="D749" s="293"/>
      <c r="E749" s="293"/>
      <c r="F749" s="293"/>
      <c r="G749" s="293"/>
      <c r="H749" s="293"/>
      <c r="I749" s="293"/>
      <c r="J749" s="293"/>
      <c r="K749" s="293"/>
      <c r="L749" s="293"/>
      <c r="M749" s="293" t="s">
        <v>3118</v>
      </c>
      <c r="N749" s="322">
        <f>SUM(N724:N735)</f>
        <v>-120999999.95999999</v>
      </c>
      <c r="O749" s="293"/>
      <c r="P749" s="293"/>
      <c r="Q749" s="293"/>
      <c r="R749" s="293"/>
      <c r="S749" s="293"/>
      <c r="T749" s="293"/>
      <c r="U749" s="293"/>
    </row>
    <row r="750" spans="1:21">
      <c r="A750" s="293"/>
      <c r="B750" s="293"/>
      <c r="C750" s="293"/>
      <c r="D750" s="293"/>
      <c r="E750" s="293"/>
      <c r="F750" s="293"/>
      <c r="G750" s="293"/>
      <c r="H750" s="293"/>
      <c r="I750" s="293"/>
      <c r="J750" s="293"/>
      <c r="K750" s="293"/>
      <c r="L750" s="293"/>
      <c r="M750" s="323" t="s">
        <v>3119</v>
      </c>
      <c r="N750" s="322">
        <f>SUM(N699:N723)</f>
        <v>1114674</v>
      </c>
      <c r="O750" s="293"/>
      <c r="P750" s="293"/>
      <c r="Q750" s="293"/>
      <c r="R750" s="293"/>
      <c r="S750" s="293"/>
      <c r="T750" s="293"/>
      <c r="U750" s="293"/>
    </row>
    <row r="751" spans="1:21">
      <c r="A751" s="293"/>
      <c r="B751" s="293"/>
      <c r="C751" s="293"/>
      <c r="D751" s="293"/>
      <c r="E751" s="293"/>
      <c r="F751" s="293"/>
      <c r="G751" s="293"/>
      <c r="H751" s="293"/>
      <c r="I751" s="293"/>
      <c r="J751" s="293"/>
      <c r="K751" s="293"/>
      <c r="L751" s="293"/>
      <c r="M751" s="293" t="s">
        <v>3120</v>
      </c>
      <c r="N751" s="322">
        <f>SUM(N7:N694)</f>
        <v>112317211.90000013</v>
      </c>
      <c r="O751" s="293"/>
      <c r="P751" s="293"/>
      <c r="Q751" s="293"/>
      <c r="R751" s="293"/>
      <c r="S751" s="293"/>
      <c r="T751" s="293"/>
      <c r="U751" s="293"/>
    </row>
    <row r="752" spans="1:21">
      <c r="A752" s="293"/>
      <c r="B752" s="293"/>
      <c r="C752" s="293"/>
      <c r="D752" s="293"/>
      <c r="E752" s="293"/>
      <c r="F752" s="293"/>
      <c r="G752" s="293"/>
      <c r="H752" s="293"/>
      <c r="I752" s="293"/>
      <c r="J752" s="293"/>
      <c r="K752" s="293"/>
      <c r="L752" s="293"/>
      <c r="M752" s="293" t="s">
        <v>3121</v>
      </c>
      <c r="N752" s="322">
        <f>SUM(N736:N745)+SUM(N695:N698)</f>
        <v>-263248</v>
      </c>
      <c r="O752" s="293"/>
      <c r="P752" s="293"/>
      <c r="Q752" s="293"/>
      <c r="R752" s="293"/>
      <c r="S752" s="293"/>
      <c r="T752" s="293"/>
      <c r="U752" s="293"/>
    </row>
    <row r="753" spans="1:21">
      <c r="A753" s="293"/>
      <c r="B753" s="293"/>
      <c r="C753" s="293"/>
      <c r="D753" s="293"/>
      <c r="E753" s="293"/>
      <c r="F753" s="293"/>
      <c r="G753" s="293"/>
      <c r="H753" s="293"/>
      <c r="I753" s="293"/>
      <c r="J753" s="293"/>
      <c r="K753" s="293"/>
      <c r="L753" s="293"/>
      <c r="M753" s="293"/>
      <c r="N753" s="293"/>
      <c r="O753" s="293"/>
      <c r="P753" s="293"/>
      <c r="Q753" s="293"/>
      <c r="R753" s="293"/>
      <c r="S753" s="293"/>
      <c r="T753" s="293"/>
      <c r="U753" s="293"/>
    </row>
    <row r="754" spans="1:21">
      <c r="A754" s="293" t="s">
        <v>3122</v>
      </c>
      <c r="B754" s="293"/>
      <c r="C754" s="322">
        <f>N9+N10+N445</f>
        <v>1097305.2899999998</v>
      </c>
      <c r="D754" s="293"/>
      <c r="E754" s="293"/>
      <c r="F754" s="293"/>
      <c r="G754" s="293"/>
      <c r="H754" s="293"/>
      <c r="I754" s="293"/>
      <c r="J754" s="293"/>
      <c r="K754" s="293"/>
      <c r="L754" s="293"/>
      <c r="M754" s="293"/>
      <c r="N754" s="322">
        <f>SUM(N749:N752)</f>
        <v>-7831362.0599998683</v>
      </c>
      <c r="O754" s="293"/>
      <c r="P754" s="293"/>
      <c r="Q754" s="293"/>
      <c r="R754" s="293"/>
      <c r="S754" s="293"/>
      <c r="T754" s="293"/>
      <c r="U754" s="293"/>
    </row>
    <row r="755" spans="1:21">
      <c r="A755" s="324">
        <v>2014</v>
      </c>
      <c r="B755" s="324">
        <v>2015</v>
      </c>
      <c r="C755" s="324">
        <v>2016</v>
      </c>
      <c r="D755" s="324">
        <v>2017</v>
      </c>
      <c r="E755" s="324">
        <v>2018</v>
      </c>
      <c r="F755" s="324">
        <v>2019</v>
      </c>
      <c r="G755" s="324">
        <v>2020</v>
      </c>
      <c r="H755" s="324">
        <v>2021</v>
      </c>
      <c r="I755" s="319">
        <v>2022</v>
      </c>
      <c r="J755" s="293"/>
      <c r="K755" s="293"/>
      <c r="L755" s="293"/>
      <c r="M755" s="293"/>
      <c r="N755" s="293"/>
      <c r="O755" s="293"/>
      <c r="P755" s="293"/>
      <c r="Q755" s="293"/>
      <c r="R755" s="293"/>
      <c r="S755" s="293"/>
      <c r="T755" s="293"/>
      <c r="U755" s="293"/>
    </row>
    <row r="756" spans="1:21">
      <c r="A756" s="325">
        <v>126705.9</v>
      </c>
      <c r="B756" s="325">
        <v>170395.73</v>
      </c>
      <c r="C756" s="325"/>
      <c r="D756" s="325">
        <v>223725.12</v>
      </c>
      <c r="E756" s="325"/>
      <c r="F756" s="325"/>
      <c r="G756" s="325"/>
      <c r="H756" s="325"/>
      <c r="I756" s="325"/>
      <c r="J756" s="325">
        <f>SUM(A756:I756)</f>
        <v>520826.75</v>
      </c>
      <c r="K756" s="293"/>
      <c r="L756" s="293"/>
      <c r="M756" s="293"/>
      <c r="N756" s="293" t="s">
        <v>3123</v>
      </c>
      <c r="O756" s="293" t="s">
        <v>3124</v>
      </c>
      <c r="P756" s="293"/>
      <c r="Q756" s="293"/>
      <c r="R756" s="293"/>
      <c r="S756" s="293"/>
      <c r="T756" s="293"/>
      <c r="U756" s="293"/>
    </row>
    <row r="757" spans="1:21">
      <c r="A757" s="325"/>
      <c r="B757" s="325">
        <v>112274.3</v>
      </c>
      <c r="C757" s="325"/>
      <c r="D757" s="325"/>
      <c r="E757" s="325"/>
      <c r="F757" s="325"/>
      <c r="G757" s="325"/>
      <c r="H757" s="325"/>
      <c r="I757" s="325"/>
      <c r="J757" s="325">
        <f t="shared" ref="J757:J786" si="0">SUM(A757:I757)</f>
        <v>112274.3</v>
      </c>
      <c r="K757" s="293"/>
      <c r="L757" s="293" t="s">
        <v>3120</v>
      </c>
      <c r="M757" s="293">
        <v>2023</v>
      </c>
      <c r="N757" s="322">
        <f>N7</f>
        <v>147281.53</v>
      </c>
      <c r="O757" s="322">
        <f>N757</f>
        <v>147281.53</v>
      </c>
      <c r="P757" s="293"/>
      <c r="Q757" s="293"/>
      <c r="R757" s="293"/>
      <c r="S757" s="293"/>
      <c r="T757" s="293"/>
      <c r="U757" s="293"/>
    </row>
    <row r="758" spans="1:21">
      <c r="A758" s="325"/>
      <c r="B758" s="325">
        <v>29544.959999999999</v>
      </c>
      <c r="C758" s="325"/>
      <c r="D758" s="325">
        <v>43747.08</v>
      </c>
      <c r="E758" s="325"/>
      <c r="F758" s="325"/>
      <c r="G758" s="325"/>
      <c r="H758" s="325"/>
      <c r="I758" s="325"/>
      <c r="J758" s="325">
        <f t="shared" si="0"/>
        <v>73292.040000000008</v>
      </c>
      <c r="K758" s="293"/>
      <c r="L758" s="293"/>
      <c r="M758" s="293">
        <v>2022</v>
      </c>
      <c r="N758" s="322">
        <f>SUM(N8:N663)</f>
        <v>111728417.18000011</v>
      </c>
      <c r="O758" s="326">
        <f>N758-J788</f>
        <v>110631111.97000012</v>
      </c>
      <c r="P758" s="293"/>
      <c r="Q758" s="293"/>
      <c r="R758" s="293"/>
      <c r="S758" s="293"/>
      <c r="T758" s="293"/>
      <c r="U758" s="293"/>
    </row>
    <row r="759" spans="1:21">
      <c r="A759" s="325"/>
      <c r="B759" s="325"/>
      <c r="C759" s="325"/>
      <c r="D759" s="325"/>
      <c r="E759" s="325"/>
      <c r="F759" s="325">
        <v>66450.259999999995</v>
      </c>
      <c r="G759" s="325"/>
      <c r="H759" s="325"/>
      <c r="I759" s="325"/>
      <c r="J759" s="325">
        <f t="shared" si="0"/>
        <v>66450.259999999995</v>
      </c>
      <c r="K759" s="293"/>
      <c r="L759" s="293"/>
      <c r="M759" s="293">
        <v>2021</v>
      </c>
      <c r="N759" s="322">
        <f>SUM(N664:N666)</f>
        <v>4569.8500000000004</v>
      </c>
      <c r="O759" s="322">
        <f>N759</f>
        <v>4569.8500000000004</v>
      </c>
      <c r="P759" s="293"/>
      <c r="Q759" s="293"/>
      <c r="R759" s="293"/>
      <c r="S759" s="293"/>
      <c r="T759" s="293"/>
      <c r="U759" s="293"/>
    </row>
    <row r="760" spans="1:21">
      <c r="A760" s="325"/>
      <c r="B760" s="325"/>
      <c r="C760" s="325"/>
      <c r="D760" s="325">
        <v>63421.18</v>
      </c>
      <c r="E760" s="325"/>
      <c r="F760" s="325"/>
      <c r="G760" s="325"/>
      <c r="H760" s="325"/>
      <c r="I760" s="325"/>
      <c r="J760" s="325">
        <f t="shared" si="0"/>
        <v>63421.18</v>
      </c>
      <c r="K760" s="293"/>
      <c r="L760" s="293"/>
      <c r="M760" s="293">
        <v>2020</v>
      </c>
      <c r="N760" s="322">
        <f>SUM(N667)</f>
        <v>6387.59</v>
      </c>
      <c r="O760" s="322">
        <f>N760</f>
        <v>6387.59</v>
      </c>
      <c r="P760" s="293"/>
      <c r="Q760" s="293"/>
      <c r="R760" s="293"/>
      <c r="S760" s="293"/>
      <c r="T760" s="293"/>
      <c r="U760" s="293"/>
    </row>
    <row r="761" spans="1:21">
      <c r="A761" s="325">
        <v>30367.48</v>
      </c>
      <c r="B761" s="325">
        <v>29948.28</v>
      </c>
      <c r="C761" s="325"/>
      <c r="D761" s="325"/>
      <c r="E761" s="325"/>
      <c r="F761" s="325"/>
      <c r="G761" s="325"/>
      <c r="H761" s="325"/>
      <c r="I761" s="325"/>
      <c r="J761" s="325">
        <f t="shared" si="0"/>
        <v>60315.759999999995</v>
      </c>
      <c r="K761" s="293"/>
      <c r="L761" s="293"/>
      <c r="M761" s="293">
        <v>2019</v>
      </c>
      <c r="N761" s="322">
        <f>SUM(N668:N673)</f>
        <v>372852.58999999997</v>
      </c>
      <c r="O761" s="322">
        <f>N761</f>
        <v>372852.58999999997</v>
      </c>
      <c r="P761" s="293"/>
      <c r="Q761" s="293"/>
      <c r="R761" s="293"/>
      <c r="S761" s="293"/>
      <c r="T761" s="293"/>
      <c r="U761" s="293"/>
    </row>
    <row r="762" spans="1:21">
      <c r="A762" s="325"/>
      <c r="B762" s="325">
        <v>9228.01</v>
      </c>
      <c r="C762" s="325"/>
      <c r="D762" s="325">
        <v>8982.07</v>
      </c>
      <c r="E762" s="325"/>
      <c r="F762" s="325"/>
      <c r="G762" s="325"/>
      <c r="H762" s="325"/>
      <c r="I762" s="325"/>
      <c r="J762" s="325">
        <f t="shared" si="0"/>
        <v>18210.080000000002</v>
      </c>
      <c r="K762" s="293"/>
      <c r="L762" s="293"/>
      <c r="M762" s="293" t="s">
        <v>3125</v>
      </c>
      <c r="N762" s="322">
        <f>SUM(N674:N694)</f>
        <v>57703.159999999989</v>
      </c>
      <c r="O762" s="326">
        <f>N762+J788</f>
        <v>1155008.3700000001</v>
      </c>
      <c r="P762" s="293"/>
      <c r="Q762" s="293"/>
      <c r="R762" s="293"/>
      <c r="S762" s="293"/>
      <c r="T762" s="293"/>
      <c r="U762" s="293"/>
    </row>
    <row r="763" spans="1:21">
      <c r="A763" s="325"/>
      <c r="B763" s="325">
        <v>15754</v>
      </c>
      <c r="C763" s="325"/>
      <c r="D763" s="325"/>
      <c r="E763" s="325"/>
      <c r="F763" s="325"/>
      <c r="G763" s="325"/>
      <c r="H763" s="325"/>
      <c r="I763" s="325"/>
      <c r="J763" s="325">
        <f t="shared" si="0"/>
        <v>15754</v>
      </c>
      <c r="K763" s="293"/>
      <c r="L763" s="293"/>
      <c r="M763" s="293"/>
      <c r="N763" s="293"/>
      <c r="O763" s="293"/>
      <c r="P763" s="293"/>
      <c r="Q763" s="293"/>
      <c r="R763" s="293"/>
      <c r="S763" s="293"/>
      <c r="T763" s="293"/>
      <c r="U763" s="293"/>
    </row>
    <row r="764" spans="1:21">
      <c r="A764" s="325"/>
      <c r="B764" s="325">
        <v>5767.51</v>
      </c>
      <c r="C764" s="325"/>
      <c r="D764" s="325">
        <v>7040.63</v>
      </c>
      <c r="E764" s="325"/>
      <c r="F764" s="325"/>
      <c r="G764" s="325"/>
      <c r="H764" s="325"/>
      <c r="I764" s="325"/>
      <c r="J764" s="325">
        <f t="shared" si="0"/>
        <v>12808.14</v>
      </c>
      <c r="K764" s="293"/>
      <c r="L764" s="293"/>
      <c r="M764" s="293"/>
      <c r="N764" s="322">
        <f>SUM(N757:N762)</f>
        <v>112317211.90000011</v>
      </c>
      <c r="O764" s="322">
        <f>SUM(O757:O762)</f>
        <v>112317211.90000013</v>
      </c>
      <c r="P764" s="293"/>
      <c r="Q764" s="293"/>
      <c r="R764" s="293"/>
      <c r="S764" s="293"/>
      <c r="T764" s="293"/>
      <c r="U764" s="293"/>
    </row>
    <row r="765" spans="1:21">
      <c r="A765" s="325">
        <v>4488.04</v>
      </c>
      <c r="B765" s="325">
        <v>4426.09</v>
      </c>
      <c r="C765" s="325"/>
      <c r="D765" s="325"/>
      <c r="E765" s="325"/>
      <c r="F765" s="325"/>
      <c r="G765" s="325"/>
      <c r="H765" s="325"/>
      <c r="I765" s="325"/>
      <c r="J765" s="325">
        <f t="shared" si="0"/>
        <v>8914.130000000001</v>
      </c>
      <c r="K765" s="293"/>
      <c r="L765" s="293"/>
      <c r="M765" s="293"/>
      <c r="N765" s="293"/>
      <c r="O765" s="293"/>
      <c r="P765" s="293"/>
      <c r="Q765" s="293"/>
      <c r="R765" s="293"/>
      <c r="S765" s="293"/>
      <c r="T765" s="293"/>
      <c r="U765" s="293"/>
    </row>
    <row r="766" spans="1:21">
      <c r="A766" s="325"/>
      <c r="B766" s="325"/>
      <c r="C766" s="325"/>
      <c r="D766" s="325">
        <v>8757.7800000000007</v>
      </c>
      <c r="E766" s="325"/>
      <c r="F766" s="325"/>
      <c r="G766" s="325"/>
      <c r="H766" s="325"/>
      <c r="I766" s="325"/>
      <c r="J766" s="325">
        <f t="shared" si="0"/>
        <v>8757.7800000000007</v>
      </c>
      <c r="K766" s="293"/>
      <c r="L766" s="293"/>
      <c r="M766" s="293"/>
      <c r="N766" s="293"/>
      <c r="O766" s="293"/>
      <c r="P766" s="293"/>
      <c r="Q766" s="293"/>
      <c r="R766" s="293"/>
      <c r="S766" s="293"/>
      <c r="T766" s="293"/>
      <c r="U766" s="293"/>
    </row>
    <row r="767" spans="1:21">
      <c r="A767" s="325"/>
      <c r="B767" s="325">
        <v>2492.9</v>
      </c>
      <c r="C767" s="325"/>
      <c r="D767" s="325"/>
      <c r="E767" s="325"/>
      <c r="F767" s="325"/>
      <c r="G767" s="325"/>
      <c r="H767" s="325"/>
      <c r="I767" s="325"/>
      <c r="J767" s="325">
        <f t="shared" si="0"/>
        <v>2492.9</v>
      </c>
      <c r="K767" s="293"/>
      <c r="L767" s="293"/>
      <c r="M767" s="293"/>
      <c r="N767" s="293"/>
      <c r="O767" s="293"/>
      <c r="P767" s="293"/>
      <c r="Q767" s="293"/>
      <c r="R767" s="293"/>
      <c r="S767" s="293"/>
      <c r="T767" s="293"/>
      <c r="U767" s="293"/>
    </row>
    <row r="768" spans="1:21">
      <c r="A768" s="325"/>
      <c r="B768" s="325">
        <v>2419.91</v>
      </c>
      <c r="C768" s="325"/>
      <c r="D768" s="325"/>
      <c r="E768" s="325"/>
      <c r="F768" s="325"/>
      <c r="G768" s="325"/>
      <c r="H768" s="325"/>
      <c r="I768" s="325"/>
      <c r="J768" s="325">
        <f t="shared" si="0"/>
        <v>2419.91</v>
      </c>
      <c r="K768" s="293"/>
      <c r="L768" s="293"/>
      <c r="M768" s="293"/>
      <c r="N768" s="293"/>
      <c r="O768" s="293"/>
      <c r="P768" s="293"/>
      <c r="Q768" s="293"/>
      <c r="R768" s="293"/>
      <c r="S768" s="293"/>
      <c r="T768" s="293"/>
      <c r="U768" s="293"/>
    </row>
    <row r="769" spans="1:21">
      <c r="A769" s="325"/>
      <c r="B769" s="325"/>
      <c r="C769" s="325"/>
      <c r="D769" s="325">
        <v>2343.2800000000002</v>
      </c>
      <c r="E769" s="325"/>
      <c r="F769" s="325"/>
      <c r="G769" s="325"/>
      <c r="H769" s="325"/>
      <c r="I769" s="325"/>
      <c r="J769" s="325">
        <f t="shared" si="0"/>
        <v>2343.2800000000002</v>
      </c>
      <c r="K769" s="293"/>
      <c r="L769" s="293"/>
      <c r="M769" s="293"/>
      <c r="N769" s="293"/>
      <c r="O769" s="293"/>
      <c r="P769" s="293"/>
      <c r="Q769" s="293"/>
      <c r="R769" s="293"/>
      <c r="S769" s="293"/>
      <c r="T769" s="293"/>
      <c r="U769" s="293"/>
    </row>
    <row r="770" spans="1:21">
      <c r="A770" s="325"/>
      <c r="B770" s="325">
        <v>1952.58</v>
      </c>
      <c r="C770" s="325"/>
      <c r="D770" s="325"/>
      <c r="E770" s="325"/>
      <c r="F770" s="325"/>
      <c r="G770" s="325"/>
      <c r="H770" s="325"/>
      <c r="I770" s="325"/>
      <c r="J770" s="325">
        <f t="shared" si="0"/>
        <v>1952.58</v>
      </c>
      <c r="K770" s="293"/>
      <c r="L770" s="293"/>
      <c r="M770" s="293"/>
      <c r="N770" s="293"/>
      <c r="O770" s="293"/>
      <c r="P770" s="293"/>
      <c r="Q770" s="293"/>
      <c r="R770" s="293"/>
      <c r="S770" s="293"/>
      <c r="T770" s="293"/>
      <c r="U770" s="293"/>
    </row>
    <row r="771" spans="1:21">
      <c r="A771" s="325"/>
      <c r="B771" s="325"/>
      <c r="C771" s="325"/>
      <c r="D771" s="325">
        <v>1556.43</v>
      </c>
      <c r="E771" s="325"/>
      <c r="F771" s="325"/>
      <c r="G771" s="325"/>
      <c r="H771" s="325"/>
      <c r="I771" s="325"/>
      <c r="J771" s="325">
        <f t="shared" si="0"/>
        <v>1556.43</v>
      </c>
      <c r="K771" s="293"/>
      <c r="L771" s="293"/>
      <c r="M771" s="293"/>
      <c r="N771" s="293"/>
      <c r="O771" s="293"/>
      <c r="P771" s="293"/>
      <c r="Q771" s="293"/>
      <c r="R771" s="293"/>
      <c r="S771" s="293"/>
      <c r="T771" s="293"/>
      <c r="U771" s="293"/>
    </row>
    <row r="772" spans="1:21">
      <c r="A772" s="325"/>
      <c r="B772" s="325">
        <v>688.9</v>
      </c>
      <c r="C772" s="325"/>
      <c r="D772" s="325">
        <v>674.92</v>
      </c>
      <c r="E772" s="325"/>
      <c r="F772" s="325"/>
      <c r="G772" s="325"/>
      <c r="H772" s="325"/>
      <c r="I772" s="325"/>
      <c r="J772" s="325">
        <f t="shared" si="0"/>
        <v>1363.82</v>
      </c>
      <c r="K772" s="293"/>
      <c r="L772" s="293"/>
      <c r="M772" s="293"/>
      <c r="N772" s="293"/>
      <c r="O772" s="293"/>
      <c r="P772" s="293"/>
      <c r="Q772" s="293"/>
      <c r="R772" s="293"/>
      <c r="S772" s="293"/>
      <c r="T772" s="293"/>
      <c r="U772" s="293"/>
    </row>
    <row r="773" spans="1:21">
      <c r="A773" s="325"/>
      <c r="B773" s="325">
        <v>989.92</v>
      </c>
      <c r="C773" s="325"/>
      <c r="D773" s="325"/>
      <c r="E773" s="325"/>
      <c r="F773" s="325"/>
      <c r="G773" s="325"/>
      <c r="H773" s="325"/>
      <c r="I773" s="325"/>
      <c r="J773" s="325">
        <f t="shared" si="0"/>
        <v>989.92</v>
      </c>
      <c r="K773" s="293"/>
      <c r="L773" s="293"/>
      <c r="M773" s="293"/>
      <c r="N773" s="293"/>
      <c r="O773" s="293"/>
      <c r="P773" s="293"/>
      <c r="Q773" s="293"/>
      <c r="R773" s="293"/>
      <c r="S773" s="293"/>
      <c r="T773" s="293"/>
      <c r="U773" s="293"/>
    </row>
    <row r="774" spans="1:21">
      <c r="A774" s="325"/>
      <c r="B774" s="325">
        <v>899.34</v>
      </c>
      <c r="C774" s="325"/>
      <c r="D774" s="325"/>
      <c r="E774" s="325"/>
      <c r="F774" s="325"/>
      <c r="G774" s="325"/>
      <c r="H774" s="325"/>
      <c r="I774" s="325"/>
      <c r="J774" s="325">
        <f t="shared" si="0"/>
        <v>899.34</v>
      </c>
      <c r="K774" s="293"/>
      <c r="L774" s="293"/>
      <c r="M774" s="293"/>
      <c r="N774" s="293"/>
      <c r="O774" s="293"/>
      <c r="P774" s="293"/>
      <c r="Q774" s="293"/>
      <c r="R774" s="293"/>
      <c r="S774" s="293"/>
      <c r="T774" s="293"/>
      <c r="U774" s="293"/>
    </row>
    <row r="775" spans="1:21">
      <c r="A775" s="325">
        <v>880.17</v>
      </c>
      <c r="B775" s="325"/>
      <c r="C775" s="325"/>
      <c r="D775" s="325"/>
      <c r="E775" s="325"/>
      <c r="F775" s="325"/>
      <c r="G775" s="325"/>
      <c r="H775" s="325"/>
      <c r="I775" s="325"/>
      <c r="J775" s="325">
        <f t="shared" si="0"/>
        <v>880.17</v>
      </c>
      <c r="K775" s="293"/>
      <c r="L775" s="293"/>
      <c r="M775" s="293"/>
      <c r="N775" s="293"/>
      <c r="O775" s="293"/>
      <c r="P775" s="293"/>
      <c r="Q775" s="293"/>
      <c r="R775" s="293"/>
      <c r="S775" s="293"/>
      <c r="T775" s="293"/>
      <c r="U775" s="293"/>
    </row>
    <row r="776" spans="1:21">
      <c r="A776" s="325"/>
      <c r="B776" s="325"/>
      <c r="C776" s="325"/>
      <c r="D776" s="325">
        <v>865.18</v>
      </c>
      <c r="E776" s="325"/>
      <c r="F776" s="325"/>
      <c r="G776" s="325"/>
      <c r="H776" s="325"/>
      <c r="I776" s="325"/>
      <c r="J776" s="325">
        <f t="shared" si="0"/>
        <v>865.18</v>
      </c>
      <c r="K776" s="293"/>
      <c r="L776" s="293"/>
      <c r="M776" s="293"/>
      <c r="N776" s="293"/>
      <c r="O776" s="293"/>
      <c r="P776" s="293"/>
      <c r="Q776" s="293"/>
      <c r="R776" s="293"/>
      <c r="S776" s="293"/>
      <c r="T776" s="293"/>
      <c r="U776" s="293"/>
    </row>
    <row r="777" spans="1:21">
      <c r="A777" s="325"/>
      <c r="B777" s="325">
        <v>838.53</v>
      </c>
      <c r="C777" s="325"/>
      <c r="D777" s="325"/>
      <c r="E777" s="325"/>
      <c r="F777" s="325"/>
      <c r="G777" s="325"/>
      <c r="H777" s="325"/>
      <c r="I777" s="325"/>
      <c r="J777" s="325">
        <f t="shared" si="0"/>
        <v>838.53</v>
      </c>
      <c r="K777" s="293"/>
      <c r="L777" s="293"/>
      <c r="M777" s="293"/>
      <c r="N777" s="293"/>
      <c r="O777" s="293"/>
      <c r="P777" s="293"/>
      <c r="Q777" s="293"/>
      <c r="R777" s="293"/>
      <c r="S777" s="293"/>
      <c r="T777" s="293"/>
      <c r="U777" s="293"/>
    </row>
    <row r="778" spans="1:21">
      <c r="A778" s="325"/>
      <c r="B778" s="325">
        <v>659.76</v>
      </c>
      <c r="C778" s="325"/>
      <c r="D778" s="325"/>
      <c r="E778" s="325"/>
      <c r="F778" s="325"/>
      <c r="G778" s="325"/>
      <c r="H778" s="325"/>
      <c r="I778" s="325"/>
      <c r="J778" s="325">
        <f t="shared" si="0"/>
        <v>659.76</v>
      </c>
      <c r="K778" s="293"/>
      <c r="L778" s="293"/>
      <c r="M778" s="293"/>
      <c r="N778" s="293"/>
      <c r="O778" s="293"/>
      <c r="P778" s="293"/>
      <c r="Q778" s="293"/>
      <c r="R778" s="293"/>
      <c r="S778" s="293"/>
      <c r="T778" s="293"/>
      <c r="U778" s="293"/>
    </row>
    <row r="779" spans="1:21">
      <c r="A779" s="325"/>
      <c r="B779" s="325"/>
      <c r="C779" s="325"/>
      <c r="D779" s="325">
        <v>637.29</v>
      </c>
      <c r="E779" s="325"/>
      <c r="F779" s="325"/>
      <c r="G779" s="325"/>
      <c r="H779" s="325"/>
      <c r="I779" s="325"/>
      <c r="J779" s="325">
        <f t="shared" si="0"/>
        <v>637.29</v>
      </c>
      <c r="K779" s="293"/>
      <c r="L779" s="293"/>
      <c r="M779" s="293"/>
      <c r="N779" s="293"/>
      <c r="O779" s="293"/>
      <c r="P779" s="293"/>
      <c r="Q779" s="293"/>
      <c r="R779" s="293"/>
      <c r="S779" s="293"/>
      <c r="T779" s="293"/>
      <c r="U779" s="293"/>
    </row>
    <row r="780" spans="1:21">
      <c r="A780" s="325"/>
      <c r="B780" s="325"/>
      <c r="C780" s="325"/>
      <c r="D780" s="325">
        <v>415.42</v>
      </c>
      <c r="E780" s="325"/>
      <c r="F780" s="325"/>
      <c r="G780" s="325"/>
      <c r="H780" s="325"/>
      <c r="I780" s="325"/>
      <c r="J780" s="325">
        <f t="shared" si="0"/>
        <v>415.42</v>
      </c>
      <c r="K780" s="293"/>
      <c r="L780" s="293"/>
      <c r="M780" s="293"/>
      <c r="N780" s="293"/>
      <c r="O780" s="293"/>
      <c r="P780" s="293"/>
      <c r="Q780" s="293"/>
      <c r="R780" s="293"/>
      <c r="S780" s="293"/>
      <c r="T780" s="293"/>
      <c r="U780" s="293"/>
    </row>
    <row r="781" spans="1:21">
      <c r="A781" s="325"/>
      <c r="B781" s="325">
        <v>363.98</v>
      </c>
      <c r="C781" s="325"/>
      <c r="D781" s="325"/>
      <c r="E781" s="325"/>
      <c r="F781" s="325"/>
      <c r="G781" s="325"/>
      <c r="H781" s="325"/>
      <c r="I781" s="325"/>
      <c r="J781" s="325">
        <f t="shared" si="0"/>
        <v>363.98</v>
      </c>
      <c r="K781" s="293"/>
      <c r="L781" s="293"/>
      <c r="M781" s="293"/>
      <c r="N781" s="293"/>
      <c r="O781" s="293"/>
      <c r="P781" s="293"/>
      <c r="Q781" s="293"/>
      <c r="R781" s="293"/>
      <c r="S781" s="293"/>
      <c r="T781" s="293"/>
      <c r="U781" s="293"/>
    </row>
    <row r="782" spans="1:21">
      <c r="A782" s="325"/>
      <c r="B782" s="325"/>
      <c r="C782" s="325"/>
      <c r="D782" s="325">
        <v>299.3</v>
      </c>
      <c r="E782" s="325"/>
      <c r="F782" s="325"/>
      <c r="G782" s="325"/>
      <c r="H782" s="325"/>
      <c r="I782" s="325"/>
      <c r="J782" s="325">
        <f t="shared" si="0"/>
        <v>299.3</v>
      </c>
      <c r="K782" s="293"/>
      <c r="L782" s="293"/>
      <c r="M782" s="293"/>
      <c r="N782" s="293"/>
      <c r="O782" s="293"/>
      <c r="P782" s="293"/>
      <c r="Q782" s="293"/>
      <c r="R782" s="293"/>
      <c r="S782" s="293"/>
      <c r="T782" s="293"/>
      <c r="U782" s="293"/>
    </row>
    <row r="783" spans="1:21">
      <c r="A783" s="325">
        <v>79.989999999999995</v>
      </c>
      <c r="B783" s="325"/>
      <c r="C783" s="325"/>
      <c r="D783" s="325">
        <v>79.64</v>
      </c>
      <c r="E783" s="325"/>
      <c r="F783" s="325"/>
      <c r="G783" s="325"/>
      <c r="H783" s="325"/>
      <c r="I783" s="325"/>
      <c r="J783" s="325">
        <f t="shared" si="0"/>
        <v>159.63</v>
      </c>
      <c r="K783" s="293"/>
      <c r="L783" s="293"/>
      <c r="M783" s="293"/>
      <c r="N783" s="293"/>
      <c r="O783" s="293"/>
      <c r="P783" s="293"/>
      <c r="Q783" s="293"/>
      <c r="R783" s="293"/>
      <c r="S783" s="293"/>
      <c r="T783" s="293"/>
      <c r="U783" s="293"/>
    </row>
    <row r="784" spans="1:21">
      <c r="A784" s="325"/>
      <c r="B784" s="325"/>
      <c r="C784" s="325"/>
      <c r="D784" s="325">
        <v>5763.31</v>
      </c>
      <c r="E784" s="325"/>
      <c r="F784" s="325"/>
      <c r="G784" s="325"/>
      <c r="H784" s="325"/>
      <c r="I784" s="325"/>
      <c r="J784" s="325">
        <f t="shared" si="0"/>
        <v>5763.31</v>
      </c>
      <c r="K784" s="293"/>
      <c r="L784" s="293"/>
      <c r="M784" s="293"/>
      <c r="N784" s="293"/>
      <c r="O784" s="293"/>
      <c r="P784" s="293"/>
      <c r="Q784" s="293"/>
      <c r="R784" s="293"/>
      <c r="S784" s="293"/>
      <c r="T784" s="293"/>
      <c r="U784" s="293"/>
    </row>
    <row r="785" spans="1:21">
      <c r="A785" s="325"/>
      <c r="B785" s="325">
        <v>69488.87</v>
      </c>
      <c r="C785" s="325"/>
      <c r="D785" s="325"/>
      <c r="E785" s="325"/>
      <c r="F785" s="325"/>
      <c r="G785" s="325"/>
      <c r="H785" s="325"/>
      <c r="I785" s="325"/>
      <c r="J785" s="325">
        <f t="shared" si="0"/>
        <v>69488.87</v>
      </c>
      <c r="K785" s="293"/>
      <c r="L785" s="293"/>
      <c r="M785" s="293"/>
      <c r="N785" s="293"/>
      <c r="O785" s="293"/>
      <c r="P785" s="293"/>
      <c r="Q785" s="293"/>
      <c r="R785" s="293"/>
      <c r="S785" s="293"/>
      <c r="T785" s="293"/>
      <c r="U785" s="293"/>
    </row>
    <row r="786" spans="1:21">
      <c r="A786" s="325"/>
      <c r="B786" s="325"/>
      <c r="C786" s="325"/>
      <c r="D786" s="325">
        <v>41849.910000000003</v>
      </c>
      <c r="E786" s="325"/>
      <c r="F786" s="325"/>
      <c r="G786" s="325"/>
      <c r="H786" s="325">
        <f>15.69+25.57</f>
        <v>41.26</v>
      </c>
      <c r="I786" s="325"/>
      <c r="J786" s="325">
        <f t="shared" si="0"/>
        <v>41891.170000000006</v>
      </c>
      <c r="K786" s="293"/>
      <c r="L786" s="293"/>
      <c r="M786" s="293"/>
      <c r="N786" s="293"/>
      <c r="O786" s="293"/>
      <c r="P786" s="293"/>
      <c r="Q786" s="293"/>
      <c r="R786" s="293"/>
      <c r="S786" s="293"/>
      <c r="T786" s="293"/>
      <c r="U786" s="293"/>
    </row>
    <row r="787" spans="1:21">
      <c r="A787" s="293"/>
      <c r="B787" s="293"/>
      <c r="C787" s="293"/>
      <c r="D787" s="293"/>
      <c r="E787" s="293"/>
      <c r="F787" s="293"/>
      <c r="G787" s="293"/>
      <c r="H787" s="293"/>
      <c r="I787" s="293"/>
      <c r="J787" s="325"/>
      <c r="K787" s="293"/>
      <c r="L787" s="293"/>
      <c r="M787" s="293"/>
      <c r="N787" s="293"/>
      <c r="O787" s="293"/>
      <c r="P787" s="293"/>
      <c r="Q787" s="293"/>
      <c r="R787" s="293"/>
      <c r="S787" s="293"/>
      <c r="T787" s="293"/>
      <c r="U787" s="293"/>
    </row>
    <row r="788" spans="1:21">
      <c r="A788" s="325">
        <f>SUM(A756:A787)</f>
        <v>162521.58000000002</v>
      </c>
      <c r="B788" s="325">
        <f t="shared" ref="B788:I788" si="1">SUM(B756:B787)</f>
        <v>458133.57000000012</v>
      </c>
      <c r="C788" s="325">
        <f t="shared" si="1"/>
        <v>0</v>
      </c>
      <c r="D788" s="325">
        <f t="shared" si="1"/>
        <v>410158.54000000004</v>
      </c>
      <c r="E788" s="325">
        <f t="shared" si="1"/>
        <v>0</v>
      </c>
      <c r="F788" s="325">
        <f t="shared" si="1"/>
        <v>66450.259999999995</v>
      </c>
      <c r="G788" s="325">
        <f t="shared" si="1"/>
        <v>0</v>
      </c>
      <c r="H788" s="325">
        <f t="shared" si="1"/>
        <v>41.26</v>
      </c>
      <c r="I788" s="325">
        <f t="shared" si="1"/>
        <v>0</v>
      </c>
      <c r="J788" s="325">
        <f>SUM(A788:I788)</f>
        <v>1097305.2100000002</v>
      </c>
      <c r="K788" s="293"/>
      <c r="L788" s="293"/>
      <c r="M788" s="293"/>
      <c r="N788" s="293"/>
      <c r="O788" s="293"/>
      <c r="P788" s="293"/>
      <c r="Q788" s="293"/>
      <c r="R788" s="293"/>
      <c r="S788" s="293"/>
      <c r="T788" s="293"/>
      <c r="U788" s="293"/>
    </row>
    <row r="789" spans="1:21">
      <c r="A789" s="293"/>
      <c r="B789" s="293"/>
      <c r="C789" s="293"/>
      <c r="D789" s="293"/>
      <c r="E789" s="293"/>
      <c r="F789" s="293"/>
      <c r="G789" s="293"/>
      <c r="H789" s="293"/>
      <c r="I789" s="293"/>
      <c r="J789" s="293"/>
      <c r="K789" s="293"/>
      <c r="L789" s="293"/>
      <c r="M789" s="293"/>
      <c r="N789" s="293"/>
      <c r="O789" s="293"/>
      <c r="P789" s="293"/>
      <c r="Q789" s="293"/>
      <c r="R789" s="293"/>
      <c r="S789" s="293"/>
      <c r="T789" s="293"/>
      <c r="U789" s="293"/>
    </row>
    <row r="790" spans="1:21">
      <c r="A790" s="293"/>
      <c r="B790" s="293"/>
      <c r="C790" s="293"/>
      <c r="D790" s="293"/>
      <c r="E790" s="293"/>
      <c r="F790" s="293"/>
      <c r="G790" s="293"/>
      <c r="H790" s="293"/>
      <c r="I790" s="293"/>
      <c r="J790" s="293"/>
      <c r="K790" s="293"/>
      <c r="L790" s="293"/>
      <c r="M790" s="293"/>
      <c r="N790" s="293"/>
      <c r="O790" s="293"/>
      <c r="P790" s="293"/>
      <c r="Q790" s="293"/>
      <c r="R790" s="293"/>
      <c r="S790" s="293"/>
      <c r="T790" s="293"/>
      <c r="U790" s="293"/>
    </row>
    <row r="791" spans="1:21">
      <c r="A791" s="293"/>
      <c r="B791" s="293"/>
      <c r="C791" s="293"/>
      <c r="D791" s="293"/>
      <c r="E791" s="293"/>
      <c r="F791" s="293"/>
      <c r="G791" s="293"/>
      <c r="H791" s="293"/>
      <c r="I791" s="293"/>
      <c r="J791" s="293"/>
      <c r="K791" s="293"/>
      <c r="L791" s="293"/>
      <c r="M791" s="293"/>
      <c r="N791" s="293"/>
      <c r="O791" s="293"/>
      <c r="P791" s="293"/>
      <c r="Q791" s="293"/>
      <c r="R791" s="293"/>
      <c r="S791" s="293"/>
      <c r="T791" s="293"/>
      <c r="U791" s="293"/>
    </row>
    <row r="792" spans="1:21">
      <c r="A792" s="293"/>
      <c r="B792" s="293"/>
      <c r="C792" s="293"/>
      <c r="D792" s="293"/>
      <c r="E792" s="293"/>
      <c r="F792" s="293"/>
      <c r="G792" s="293"/>
      <c r="H792" s="293"/>
      <c r="I792" s="293"/>
      <c r="J792" s="293"/>
      <c r="K792" s="293"/>
      <c r="L792" s="293"/>
      <c r="M792" s="293"/>
      <c r="N792" s="293"/>
      <c r="O792" s="293"/>
      <c r="P792" s="293"/>
      <c r="Q792" s="293"/>
      <c r="R792" s="293"/>
      <c r="S792" s="293"/>
      <c r="T792" s="293"/>
      <c r="U792" s="293"/>
    </row>
    <row r="793" spans="1:21">
      <c r="A793" s="293"/>
      <c r="B793" s="293"/>
      <c r="C793" s="293"/>
      <c r="D793" s="293"/>
      <c r="E793" s="293"/>
      <c r="F793" s="293"/>
      <c r="G793" s="293"/>
      <c r="H793" s="293"/>
      <c r="I793" s="293"/>
      <c r="J793" s="293"/>
      <c r="K793" s="293"/>
      <c r="L793" s="293"/>
      <c r="M793" s="293"/>
      <c r="N793" s="293"/>
      <c r="O793" s="293"/>
      <c r="P793" s="293"/>
      <c r="Q793" s="293"/>
      <c r="R793" s="293"/>
      <c r="S793" s="293"/>
      <c r="T793" s="293"/>
      <c r="U793" s="293"/>
    </row>
    <row r="794" spans="1:21">
      <c r="A794" s="293"/>
      <c r="B794" s="293"/>
      <c r="C794" s="293"/>
      <c r="D794" s="293"/>
      <c r="E794" s="293"/>
      <c r="F794" s="293"/>
      <c r="G794" s="293"/>
      <c r="H794" s="293"/>
      <c r="I794" s="293"/>
      <c r="J794" s="293"/>
      <c r="K794" s="293"/>
      <c r="L794" s="293"/>
      <c r="M794" s="293"/>
      <c r="N794" s="293"/>
      <c r="O794" s="293"/>
      <c r="P794" s="293"/>
      <c r="Q794" s="293"/>
      <c r="R794" s="293"/>
      <c r="S794" s="293"/>
      <c r="T794" s="293"/>
      <c r="U794" s="293"/>
    </row>
    <row r="795" spans="1:21">
      <c r="A795" s="224"/>
      <c r="B795" s="224"/>
      <c r="C795" s="224"/>
      <c r="D795" s="224"/>
      <c r="E795" s="224"/>
      <c r="F795" s="224"/>
      <c r="G795" s="224"/>
      <c r="H795" s="224"/>
      <c r="I795" s="224"/>
      <c r="J795" s="224"/>
      <c r="K795" s="224"/>
      <c r="L795" s="224"/>
      <c r="M795" s="224"/>
      <c r="N795" s="224"/>
      <c r="O795" s="224"/>
      <c r="P795" s="224"/>
      <c r="Q795" s="224"/>
      <c r="R795" s="224"/>
      <c r="S795" s="224"/>
      <c r="T795" s="224"/>
      <c r="U795" s="224"/>
    </row>
    <row r="796" spans="1:21">
      <c r="A796" s="224"/>
      <c r="B796" s="224"/>
      <c r="C796" s="224"/>
      <c r="D796" s="224"/>
      <c r="E796" s="224"/>
      <c r="F796" s="224"/>
      <c r="G796" s="224"/>
      <c r="H796" s="224"/>
      <c r="I796" s="224"/>
      <c r="J796" s="224"/>
      <c r="K796" s="224"/>
      <c r="L796" s="224"/>
      <c r="M796" s="224"/>
      <c r="N796" s="224"/>
      <c r="O796" s="224"/>
      <c r="P796" s="224"/>
      <c r="Q796" s="224"/>
      <c r="R796" s="224"/>
      <c r="S796" s="224"/>
      <c r="T796" s="224"/>
      <c r="U796" s="224"/>
    </row>
    <row r="797" spans="1:21">
      <c r="A797" s="224"/>
      <c r="B797" s="224"/>
      <c r="C797" s="224"/>
      <c r="D797" s="224"/>
      <c r="E797" s="224"/>
      <c r="F797" s="224"/>
      <c r="G797" s="224"/>
      <c r="H797" s="224"/>
      <c r="I797" s="224"/>
      <c r="J797" s="224"/>
      <c r="K797" s="224"/>
      <c r="L797" s="224"/>
      <c r="M797" s="224"/>
      <c r="N797" s="224"/>
      <c r="O797" s="224"/>
      <c r="P797" s="224"/>
      <c r="Q797" s="224"/>
      <c r="R797" s="224"/>
      <c r="S797" s="224"/>
      <c r="T797" s="224"/>
      <c r="U797" s="224"/>
    </row>
    <row r="798" spans="1:21">
      <c r="A798" s="224"/>
      <c r="B798" s="224"/>
      <c r="C798" s="224"/>
      <c r="D798" s="224"/>
      <c r="E798" s="224"/>
      <c r="F798" s="224"/>
      <c r="G798" s="224"/>
      <c r="H798" s="224"/>
      <c r="I798" s="224"/>
      <c r="J798" s="224"/>
      <c r="K798" s="224"/>
      <c r="L798" s="224"/>
      <c r="M798" s="224"/>
      <c r="N798" s="224"/>
      <c r="O798" s="224"/>
      <c r="P798" s="224"/>
      <c r="Q798" s="224"/>
      <c r="R798" s="224"/>
      <c r="S798" s="224"/>
      <c r="T798" s="224"/>
      <c r="U798" s="224"/>
    </row>
    <row r="799" spans="1:21">
      <c r="A799" s="224"/>
      <c r="B799" s="224"/>
      <c r="C799" s="224"/>
      <c r="D799" s="224"/>
      <c r="E799" s="224"/>
      <c r="F799" s="224"/>
      <c r="G799" s="224"/>
      <c r="H799" s="224"/>
      <c r="I799" s="224"/>
      <c r="J799" s="224"/>
      <c r="K799" s="224"/>
      <c r="L799" s="224"/>
      <c r="M799" s="224"/>
      <c r="N799" s="224"/>
      <c r="O799" s="224"/>
      <c r="P799" s="224"/>
      <c r="Q799" s="224"/>
      <c r="R799" s="224"/>
      <c r="S799" s="224"/>
      <c r="T799" s="224"/>
      <c r="U799" s="224"/>
    </row>
    <row r="800" spans="1:21">
      <c r="A800" s="224"/>
      <c r="B800" s="224"/>
      <c r="C800" s="224"/>
      <c r="D800" s="224"/>
      <c r="E800" s="224"/>
      <c r="F800" s="224"/>
      <c r="G800" s="224"/>
      <c r="H800" s="224"/>
      <c r="I800" s="224"/>
      <c r="J800" s="224"/>
      <c r="K800" s="224"/>
      <c r="L800" s="224"/>
      <c r="M800" s="224"/>
      <c r="N800" s="224"/>
      <c r="O800" s="224"/>
      <c r="P800" s="224"/>
      <c r="Q800" s="224"/>
      <c r="R800" s="224"/>
      <c r="S800" s="224"/>
      <c r="T800" s="224"/>
      <c r="U800" s="224"/>
    </row>
    <row r="801" spans="1:21">
      <c r="A801" s="224"/>
      <c r="B801" s="224"/>
      <c r="C801" s="224"/>
      <c r="D801" s="224"/>
      <c r="E801" s="224"/>
      <c r="F801" s="224"/>
      <c r="G801" s="224"/>
      <c r="H801" s="224"/>
      <c r="I801" s="224"/>
      <c r="J801" s="224"/>
      <c r="K801" s="224"/>
      <c r="L801" s="224"/>
      <c r="M801" s="224"/>
      <c r="N801" s="224"/>
      <c r="O801" s="224"/>
      <c r="P801" s="224"/>
      <c r="Q801" s="224"/>
      <c r="R801" s="224"/>
      <c r="S801" s="224"/>
      <c r="T801" s="224"/>
      <c r="U801" s="224"/>
    </row>
    <row r="802" spans="1:21">
      <c r="A802" s="224"/>
      <c r="B802" s="224"/>
      <c r="C802" s="224"/>
      <c r="D802" s="224"/>
      <c r="E802" s="224"/>
      <c r="F802" s="224"/>
      <c r="G802" s="224"/>
      <c r="H802" s="224"/>
      <c r="I802" s="224"/>
      <c r="J802" s="224"/>
      <c r="K802" s="224"/>
      <c r="L802" s="224"/>
      <c r="M802" s="224"/>
      <c r="N802" s="224"/>
      <c r="O802" s="224"/>
      <c r="P802" s="224"/>
      <c r="Q802" s="224"/>
      <c r="R802" s="224"/>
      <c r="S802" s="224"/>
      <c r="T802" s="224"/>
      <c r="U802" s="224"/>
    </row>
    <row r="803" spans="1:21">
      <c r="A803" s="224"/>
      <c r="B803" s="224"/>
      <c r="C803" s="224"/>
      <c r="D803" s="224"/>
      <c r="E803" s="224"/>
      <c r="F803" s="224"/>
      <c r="G803" s="224"/>
      <c r="H803" s="224"/>
      <c r="I803" s="224"/>
      <c r="J803" s="224"/>
      <c r="K803" s="224"/>
      <c r="L803" s="224"/>
      <c r="M803" s="224"/>
      <c r="N803" s="224"/>
      <c r="O803" s="224"/>
      <c r="P803" s="224"/>
      <c r="Q803" s="224"/>
      <c r="R803" s="224"/>
      <c r="S803" s="224"/>
      <c r="T803" s="224"/>
      <c r="U803" s="224"/>
    </row>
    <row r="804" spans="1:21">
      <c r="A804" s="224"/>
      <c r="B804" s="224"/>
      <c r="C804" s="224"/>
      <c r="D804" s="224"/>
      <c r="E804" s="224"/>
      <c r="F804" s="224"/>
      <c r="G804" s="224"/>
      <c r="H804" s="224"/>
      <c r="I804" s="224"/>
      <c r="J804" s="224"/>
      <c r="K804" s="224"/>
      <c r="L804" s="224"/>
      <c r="M804" s="224"/>
      <c r="N804" s="224"/>
      <c r="O804" s="224"/>
      <c r="P804" s="224"/>
      <c r="Q804" s="224"/>
      <c r="R804" s="224"/>
      <c r="S804" s="224"/>
      <c r="T804" s="224"/>
      <c r="U804" s="224"/>
    </row>
    <row r="805" spans="1:21">
      <c r="A805" s="224"/>
      <c r="B805" s="224"/>
      <c r="C805" s="224"/>
      <c r="D805" s="224"/>
      <c r="E805" s="224"/>
      <c r="F805" s="224"/>
      <c r="G805" s="224"/>
      <c r="H805" s="224"/>
      <c r="I805" s="224"/>
      <c r="J805" s="224"/>
      <c r="K805" s="224"/>
      <c r="L805" s="224"/>
      <c r="M805" s="224"/>
      <c r="N805" s="224"/>
      <c r="O805" s="224"/>
      <c r="P805" s="224"/>
      <c r="Q805" s="224"/>
      <c r="R805" s="224"/>
      <c r="S805" s="224"/>
      <c r="T805" s="224"/>
      <c r="U805" s="224"/>
    </row>
  </sheetData>
  <pageMargins left="1" right="1" top="1.25" bottom="1" header="1" footer="0.75"/>
  <pageSetup fitToWidth="2" fitToHeight="0" orientation="landscape" r:id="rId1"/>
  <headerFooter>
    <oddHeader>&amp;R&amp;"Times New Roman,Regular"WP/II-E-&amp;A 
Page &amp;P of &amp;N</oddHead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pageSetUpPr fitToPage="1"/>
  </sheetPr>
  <dimension ref="A1:S726"/>
  <sheetViews>
    <sheetView tabSelected="1" workbookViewId="0"/>
  </sheetViews>
  <sheetFormatPr defaultColWidth="9.140625" defaultRowHeight="12.75"/>
  <cols>
    <col min="1" max="1" width="8.140625" style="219" customWidth="1"/>
    <col min="2" max="2" width="10.85546875" style="219" bestFit="1" customWidth="1"/>
    <col min="3" max="3" width="11.42578125" style="219" bestFit="1" customWidth="1"/>
    <col min="4" max="4" width="13.28515625" style="219" bestFit="1" customWidth="1"/>
    <col min="5" max="5" width="16.5703125" style="219" bestFit="1" customWidth="1"/>
    <col min="6" max="6" width="14.140625" style="219" bestFit="1" customWidth="1"/>
    <col min="7" max="7" width="8.28515625" style="219" customWidth="1"/>
    <col min="8" max="8" width="14.140625" style="219" bestFit="1" customWidth="1"/>
    <col min="9" max="9" width="11.5703125" style="219" customWidth="1"/>
    <col min="10" max="10" width="8.5703125" style="219" bestFit="1" customWidth="1"/>
    <col min="11" max="11" width="46.42578125" style="219" bestFit="1" customWidth="1"/>
    <col min="12" max="12" width="30.140625" style="219" bestFit="1" customWidth="1"/>
    <col min="13" max="13" width="10.42578125" style="219" bestFit="1" customWidth="1"/>
    <col min="14" max="17" width="9.140625" style="219"/>
    <col min="18" max="18" width="10.42578125" style="219" bestFit="1" customWidth="1"/>
    <col min="19" max="16384" width="9.140625" style="219"/>
  </cols>
  <sheetData>
    <row r="1" spans="1:19">
      <c r="A1" s="218" t="s">
        <v>1676</v>
      </c>
    </row>
    <row r="2" spans="1:19">
      <c r="A2" s="1" t="s">
        <v>3126</v>
      </c>
    </row>
    <row r="3" spans="1:19">
      <c r="A3" s="140" t="s">
        <v>1678</v>
      </c>
    </row>
    <row r="6" spans="1:19" ht="51">
      <c r="A6" s="220" t="s">
        <v>267</v>
      </c>
      <c r="B6" s="221" t="s">
        <v>269</v>
      </c>
      <c r="C6" s="221" t="s">
        <v>273</v>
      </c>
      <c r="D6" s="221" t="s">
        <v>14</v>
      </c>
      <c r="E6" s="220" t="s">
        <v>274</v>
      </c>
      <c r="F6" s="221" t="s">
        <v>3127</v>
      </c>
      <c r="G6" s="221" t="s">
        <v>278</v>
      </c>
      <c r="H6" s="220" t="s">
        <v>279</v>
      </c>
      <c r="I6" s="220" t="s">
        <v>3128</v>
      </c>
      <c r="J6" s="221" t="s">
        <v>3129</v>
      </c>
      <c r="K6" s="221" t="s">
        <v>275</v>
      </c>
      <c r="L6" s="221" t="s">
        <v>283</v>
      </c>
      <c r="M6" s="221" t="s">
        <v>276</v>
      </c>
      <c r="N6" s="221" t="s">
        <v>268</v>
      </c>
      <c r="O6" s="220" t="s">
        <v>271</v>
      </c>
      <c r="P6" s="222"/>
      <c r="Q6" s="221" t="s">
        <v>270</v>
      </c>
      <c r="R6" s="221" t="s">
        <v>277</v>
      </c>
      <c r="S6" s="221" t="s">
        <v>270</v>
      </c>
    </row>
    <row r="7" spans="1:19">
      <c r="A7" s="306" t="s">
        <v>287</v>
      </c>
      <c r="B7" s="307" t="s">
        <v>3130</v>
      </c>
      <c r="C7" s="307" t="s">
        <v>3131</v>
      </c>
      <c r="D7" s="307" t="s">
        <v>3132</v>
      </c>
      <c r="E7" s="307" t="s">
        <v>417</v>
      </c>
      <c r="F7" s="308">
        <v>44568</v>
      </c>
      <c r="G7" s="307" t="s">
        <v>348</v>
      </c>
      <c r="H7" s="305">
        <v>10867.94</v>
      </c>
      <c r="I7" s="307" t="s">
        <v>3133</v>
      </c>
      <c r="J7" s="307" t="s">
        <v>287</v>
      </c>
      <c r="K7" s="307" t="s">
        <v>287</v>
      </c>
      <c r="L7" s="307" t="s">
        <v>3134</v>
      </c>
      <c r="M7" s="308">
        <v>44568</v>
      </c>
      <c r="N7" s="307" t="s">
        <v>288</v>
      </c>
      <c r="O7" s="307" t="s">
        <v>370</v>
      </c>
      <c r="P7" s="307"/>
      <c r="Q7" s="307" t="s">
        <v>410</v>
      </c>
      <c r="R7" s="308">
        <v>44568</v>
      </c>
      <c r="S7" s="307" t="s">
        <v>287</v>
      </c>
    </row>
    <row r="8" spans="1:19">
      <c r="A8" s="306" t="s">
        <v>287</v>
      </c>
      <c r="B8" s="307" t="s">
        <v>3130</v>
      </c>
      <c r="C8" s="307" t="s">
        <v>3135</v>
      </c>
      <c r="D8" s="307" t="s">
        <v>3136</v>
      </c>
      <c r="E8" s="307" t="s">
        <v>417</v>
      </c>
      <c r="F8" s="308">
        <v>44568</v>
      </c>
      <c r="G8" s="307" t="s">
        <v>348</v>
      </c>
      <c r="H8" s="305">
        <v>878.13</v>
      </c>
      <c r="I8" s="307" t="s">
        <v>3133</v>
      </c>
      <c r="J8" s="307" t="s">
        <v>287</v>
      </c>
      <c r="K8" s="307" t="s">
        <v>287</v>
      </c>
      <c r="L8" s="307" t="s">
        <v>3134</v>
      </c>
      <c r="M8" s="308">
        <v>44568</v>
      </c>
      <c r="N8" s="307" t="s">
        <v>288</v>
      </c>
      <c r="O8" s="307" t="s">
        <v>370</v>
      </c>
      <c r="P8" s="307"/>
      <c r="Q8" s="307" t="s">
        <v>410</v>
      </c>
      <c r="R8" s="308">
        <v>44568</v>
      </c>
      <c r="S8" s="307" t="s">
        <v>287</v>
      </c>
    </row>
    <row r="9" spans="1:19">
      <c r="A9" s="306" t="s">
        <v>287</v>
      </c>
      <c r="B9" s="307" t="s">
        <v>3130</v>
      </c>
      <c r="C9" s="307" t="s">
        <v>3137</v>
      </c>
      <c r="D9" s="307" t="s">
        <v>3138</v>
      </c>
      <c r="E9" s="307" t="s">
        <v>417</v>
      </c>
      <c r="F9" s="308">
        <v>44568</v>
      </c>
      <c r="G9" s="307" t="s">
        <v>348</v>
      </c>
      <c r="H9" s="305">
        <v>2703.22</v>
      </c>
      <c r="I9" s="307" t="s">
        <v>3133</v>
      </c>
      <c r="J9" s="307" t="s">
        <v>287</v>
      </c>
      <c r="K9" s="307" t="s">
        <v>287</v>
      </c>
      <c r="L9" s="307" t="s">
        <v>3134</v>
      </c>
      <c r="M9" s="308">
        <v>44568</v>
      </c>
      <c r="N9" s="307" t="s">
        <v>288</v>
      </c>
      <c r="O9" s="307" t="s">
        <v>370</v>
      </c>
      <c r="P9" s="307"/>
      <c r="Q9" s="307" t="s">
        <v>410</v>
      </c>
      <c r="R9" s="308">
        <v>44568</v>
      </c>
      <c r="S9" s="307" t="s">
        <v>287</v>
      </c>
    </row>
    <row r="10" spans="1:19">
      <c r="A10" s="306" t="s">
        <v>287</v>
      </c>
      <c r="B10" s="307" t="s">
        <v>3130</v>
      </c>
      <c r="C10" s="307" t="s">
        <v>3139</v>
      </c>
      <c r="D10" s="307" t="s">
        <v>3140</v>
      </c>
      <c r="E10" s="307" t="s">
        <v>417</v>
      </c>
      <c r="F10" s="308">
        <v>44568</v>
      </c>
      <c r="G10" s="307" t="s">
        <v>348</v>
      </c>
      <c r="H10" s="305">
        <v>16566.900000000001</v>
      </c>
      <c r="I10" s="307" t="s">
        <v>3133</v>
      </c>
      <c r="J10" s="307" t="s">
        <v>287</v>
      </c>
      <c r="K10" s="307" t="s">
        <v>287</v>
      </c>
      <c r="L10" s="307" t="s">
        <v>3134</v>
      </c>
      <c r="M10" s="308">
        <v>44568</v>
      </c>
      <c r="N10" s="307" t="s">
        <v>288</v>
      </c>
      <c r="O10" s="307" t="s">
        <v>370</v>
      </c>
      <c r="P10" s="307"/>
      <c r="Q10" s="307" t="s">
        <v>410</v>
      </c>
      <c r="R10" s="308">
        <v>44568</v>
      </c>
      <c r="S10" s="307" t="s">
        <v>287</v>
      </c>
    </row>
    <row r="11" spans="1:19">
      <c r="A11" s="306" t="s">
        <v>287</v>
      </c>
      <c r="B11" s="307" t="s">
        <v>3130</v>
      </c>
      <c r="C11" s="307" t="s">
        <v>3141</v>
      </c>
      <c r="D11" s="307" t="s">
        <v>3142</v>
      </c>
      <c r="E11" s="307" t="s">
        <v>417</v>
      </c>
      <c r="F11" s="308">
        <v>44568</v>
      </c>
      <c r="G11" s="307" t="s">
        <v>348</v>
      </c>
      <c r="H11" s="305">
        <v>6875.79</v>
      </c>
      <c r="I11" s="307" t="s">
        <v>3133</v>
      </c>
      <c r="J11" s="307" t="s">
        <v>287</v>
      </c>
      <c r="K11" s="307" t="s">
        <v>287</v>
      </c>
      <c r="L11" s="307" t="s">
        <v>3134</v>
      </c>
      <c r="M11" s="308">
        <v>44568</v>
      </c>
      <c r="N11" s="307" t="s">
        <v>288</v>
      </c>
      <c r="O11" s="307" t="s">
        <v>370</v>
      </c>
      <c r="P11" s="307"/>
      <c r="Q11" s="307" t="s">
        <v>410</v>
      </c>
      <c r="R11" s="308">
        <v>44568</v>
      </c>
      <c r="S11" s="307" t="s">
        <v>287</v>
      </c>
    </row>
    <row r="12" spans="1:19">
      <c r="A12" s="306" t="s">
        <v>287</v>
      </c>
      <c r="B12" s="307" t="s">
        <v>3130</v>
      </c>
      <c r="C12" s="307" t="s">
        <v>3143</v>
      </c>
      <c r="D12" s="307" t="s">
        <v>3144</v>
      </c>
      <c r="E12" s="307" t="s">
        <v>417</v>
      </c>
      <c r="F12" s="308">
        <v>44568</v>
      </c>
      <c r="G12" s="307" t="s">
        <v>348</v>
      </c>
      <c r="H12" s="305">
        <v>3930.83</v>
      </c>
      <c r="I12" s="307" t="s">
        <v>3133</v>
      </c>
      <c r="J12" s="307" t="s">
        <v>287</v>
      </c>
      <c r="K12" s="307" t="s">
        <v>287</v>
      </c>
      <c r="L12" s="307" t="s">
        <v>3134</v>
      </c>
      <c r="M12" s="308">
        <v>44568</v>
      </c>
      <c r="N12" s="307" t="s">
        <v>288</v>
      </c>
      <c r="O12" s="307" t="s">
        <v>370</v>
      </c>
      <c r="P12" s="307"/>
      <c r="Q12" s="307" t="s">
        <v>410</v>
      </c>
      <c r="R12" s="308">
        <v>44568</v>
      </c>
      <c r="S12" s="307" t="s">
        <v>287</v>
      </c>
    </row>
    <row r="13" spans="1:19">
      <c r="A13" s="306" t="s">
        <v>287</v>
      </c>
      <c r="B13" s="307" t="s">
        <v>3130</v>
      </c>
      <c r="C13" s="307" t="s">
        <v>3145</v>
      </c>
      <c r="D13" s="307" t="s">
        <v>3146</v>
      </c>
      <c r="E13" s="307" t="s">
        <v>417</v>
      </c>
      <c r="F13" s="308">
        <v>44568</v>
      </c>
      <c r="G13" s="307" t="s">
        <v>348</v>
      </c>
      <c r="H13" s="305">
        <v>13027.54</v>
      </c>
      <c r="I13" s="307" t="s">
        <v>3133</v>
      </c>
      <c r="J13" s="307" t="s">
        <v>287</v>
      </c>
      <c r="K13" s="307" t="s">
        <v>287</v>
      </c>
      <c r="L13" s="307" t="s">
        <v>3134</v>
      </c>
      <c r="M13" s="308">
        <v>44568</v>
      </c>
      <c r="N13" s="307" t="s">
        <v>288</v>
      </c>
      <c r="O13" s="307" t="s">
        <v>370</v>
      </c>
      <c r="P13" s="307"/>
      <c r="Q13" s="307" t="s">
        <v>410</v>
      </c>
      <c r="R13" s="308">
        <v>44568</v>
      </c>
      <c r="S13" s="307" t="s">
        <v>287</v>
      </c>
    </row>
    <row r="14" spans="1:19">
      <c r="A14" s="306" t="s">
        <v>287</v>
      </c>
      <c r="B14" s="307" t="s">
        <v>3130</v>
      </c>
      <c r="C14" s="307" t="s">
        <v>3147</v>
      </c>
      <c r="D14" s="307" t="s">
        <v>3148</v>
      </c>
      <c r="E14" s="307" t="s">
        <v>417</v>
      </c>
      <c r="F14" s="308">
        <v>44568</v>
      </c>
      <c r="G14" s="307" t="s">
        <v>348</v>
      </c>
      <c r="H14" s="305">
        <v>7708.73</v>
      </c>
      <c r="I14" s="307" t="s">
        <v>3133</v>
      </c>
      <c r="J14" s="307" t="s">
        <v>287</v>
      </c>
      <c r="K14" s="307" t="s">
        <v>287</v>
      </c>
      <c r="L14" s="307" t="s">
        <v>3134</v>
      </c>
      <c r="M14" s="308">
        <v>44568</v>
      </c>
      <c r="N14" s="307" t="s">
        <v>288</v>
      </c>
      <c r="O14" s="307" t="s">
        <v>370</v>
      </c>
      <c r="P14" s="307"/>
      <c r="Q14" s="307" t="s">
        <v>410</v>
      </c>
      <c r="R14" s="308">
        <v>44568</v>
      </c>
      <c r="S14" s="307" t="s">
        <v>287</v>
      </c>
    </row>
    <row r="15" spans="1:19">
      <c r="A15" s="306" t="s">
        <v>287</v>
      </c>
      <c r="B15" s="307" t="s">
        <v>3130</v>
      </c>
      <c r="C15" s="307" t="s">
        <v>3149</v>
      </c>
      <c r="D15" s="307" t="s">
        <v>3150</v>
      </c>
      <c r="E15" s="307" t="s">
        <v>417</v>
      </c>
      <c r="F15" s="308">
        <v>44568</v>
      </c>
      <c r="G15" s="307" t="s">
        <v>348</v>
      </c>
      <c r="H15" s="305">
        <v>12657.2</v>
      </c>
      <c r="I15" s="307" t="s">
        <v>3133</v>
      </c>
      <c r="J15" s="307" t="s">
        <v>287</v>
      </c>
      <c r="K15" s="307" t="s">
        <v>287</v>
      </c>
      <c r="L15" s="307" t="s">
        <v>3134</v>
      </c>
      <c r="M15" s="308">
        <v>44568</v>
      </c>
      <c r="N15" s="307" t="s">
        <v>288</v>
      </c>
      <c r="O15" s="307" t="s">
        <v>370</v>
      </c>
      <c r="P15" s="307"/>
      <c r="Q15" s="307" t="s">
        <v>410</v>
      </c>
      <c r="R15" s="308">
        <v>44568</v>
      </c>
      <c r="S15" s="307" t="s">
        <v>287</v>
      </c>
    </row>
    <row r="16" spans="1:19">
      <c r="A16" s="306" t="s">
        <v>287</v>
      </c>
      <c r="B16" s="307" t="s">
        <v>3130</v>
      </c>
      <c r="C16" s="307" t="s">
        <v>3151</v>
      </c>
      <c r="D16" s="307" t="s">
        <v>3152</v>
      </c>
      <c r="E16" s="307" t="s">
        <v>417</v>
      </c>
      <c r="F16" s="308">
        <v>44568</v>
      </c>
      <c r="G16" s="307" t="s">
        <v>348</v>
      </c>
      <c r="H16" s="305">
        <v>7659.61</v>
      </c>
      <c r="I16" s="307" t="s">
        <v>3133</v>
      </c>
      <c r="J16" s="307" t="s">
        <v>287</v>
      </c>
      <c r="K16" s="307" t="s">
        <v>287</v>
      </c>
      <c r="L16" s="307" t="s">
        <v>3134</v>
      </c>
      <c r="M16" s="308">
        <v>44568</v>
      </c>
      <c r="N16" s="307" t="s">
        <v>288</v>
      </c>
      <c r="O16" s="307" t="s">
        <v>370</v>
      </c>
      <c r="P16" s="307"/>
      <c r="Q16" s="307" t="s">
        <v>410</v>
      </c>
      <c r="R16" s="308">
        <v>44568</v>
      </c>
      <c r="S16" s="307" t="s">
        <v>287</v>
      </c>
    </row>
    <row r="17" spans="1:19">
      <c r="A17" s="306" t="s">
        <v>287</v>
      </c>
      <c r="B17" s="307" t="s">
        <v>3130</v>
      </c>
      <c r="C17" s="307" t="s">
        <v>3153</v>
      </c>
      <c r="D17" s="307" t="s">
        <v>3154</v>
      </c>
      <c r="E17" s="307" t="s">
        <v>417</v>
      </c>
      <c r="F17" s="308">
        <v>44568</v>
      </c>
      <c r="G17" s="307" t="s">
        <v>348</v>
      </c>
      <c r="H17" s="305">
        <v>4780.28</v>
      </c>
      <c r="I17" s="307" t="s">
        <v>3133</v>
      </c>
      <c r="J17" s="307" t="s">
        <v>287</v>
      </c>
      <c r="K17" s="307" t="s">
        <v>287</v>
      </c>
      <c r="L17" s="307" t="s">
        <v>3134</v>
      </c>
      <c r="M17" s="308">
        <v>44568</v>
      </c>
      <c r="N17" s="307" t="s">
        <v>288</v>
      </c>
      <c r="O17" s="307" t="s">
        <v>370</v>
      </c>
      <c r="P17" s="307"/>
      <c r="Q17" s="307" t="s">
        <v>410</v>
      </c>
      <c r="R17" s="308">
        <v>44568</v>
      </c>
      <c r="S17" s="307" t="s">
        <v>287</v>
      </c>
    </row>
    <row r="18" spans="1:19">
      <c r="A18" s="306" t="s">
        <v>287</v>
      </c>
      <c r="B18" s="307" t="s">
        <v>3130</v>
      </c>
      <c r="C18" s="307" t="s">
        <v>3155</v>
      </c>
      <c r="D18" s="307" t="s">
        <v>3156</v>
      </c>
      <c r="E18" s="307" t="s">
        <v>417</v>
      </c>
      <c r="F18" s="308">
        <v>44568</v>
      </c>
      <c r="G18" s="307" t="s">
        <v>348</v>
      </c>
      <c r="H18" s="305">
        <v>31662.639999999999</v>
      </c>
      <c r="I18" s="307" t="s">
        <v>3133</v>
      </c>
      <c r="J18" s="307" t="s">
        <v>287</v>
      </c>
      <c r="K18" s="307" t="s">
        <v>287</v>
      </c>
      <c r="L18" s="307" t="s">
        <v>3134</v>
      </c>
      <c r="M18" s="308">
        <v>44568</v>
      </c>
      <c r="N18" s="307" t="s">
        <v>288</v>
      </c>
      <c r="O18" s="307" t="s">
        <v>370</v>
      </c>
      <c r="P18" s="307"/>
      <c r="Q18" s="307" t="s">
        <v>410</v>
      </c>
      <c r="R18" s="308">
        <v>44568</v>
      </c>
      <c r="S18" s="307" t="s">
        <v>287</v>
      </c>
    </row>
    <row r="19" spans="1:19">
      <c r="A19" s="306" t="s">
        <v>287</v>
      </c>
      <c r="B19" s="307" t="s">
        <v>3130</v>
      </c>
      <c r="C19" s="307" t="s">
        <v>3157</v>
      </c>
      <c r="D19" s="307" t="s">
        <v>3158</v>
      </c>
      <c r="E19" s="307" t="s">
        <v>417</v>
      </c>
      <c r="F19" s="308">
        <v>44568</v>
      </c>
      <c r="G19" s="307" t="s">
        <v>348</v>
      </c>
      <c r="H19" s="305">
        <v>63.1</v>
      </c>
      <c r="I19" s="307" t="s">
        <v>3133</v>
      </c>
      <c r="J19" s="307" t="s">
        <v>287</v>
      </c>
      <c r="K19" s="307" t="s">
        <v>287</v>
      </c>
      <c r="L19" s="307" t="s">
        <v>3134</v>
      </c>
      <c r="M19" s="308">
        <v>44568</v>
      </c>
      <c r="N19" s="307" t="s">
        <v>288</v>
      </c>
      <c r="O19" s="307" t="s">
        <v>370</v>
      </c>
      <c r="P19" s="307"/>
      <c r="Q19" s="307" t="s">
        <v>410</v>
      </c>
      <c r="R19" s="308">
        <v>44568</v>
      </c>
      <c r="S19" s="307" t="s">
        <v>287</v>
      </c>
    </row>
    <row r="20" spans="1:19">
      <c r="A20" s="306" t="s">
        <v>287</v>
      </c>
      <c r="B20" s="307" t="s">
        <v>3130</v>
      </c>
      <c r="C20" s="307" t="s">
        <v>3159</v>
      </c>
      <c r="D20" s="307" t="s">
        <v>3160</v>
      </c>
      <c r="E20" s="307" t="s">
        <v>417</v>
      </c>
      <c r="F20" s="308">
        <v>44568</v>
      </c>
      <c r="G20" s="307" t="s">
        <v>348</v>
      </c>
      <c r="H20" s="305">
        <v>3450.04</v>
      </c>
      <c r="I20" s="307" t="s">
        <v>3133</v>
      </c>
      <c r="J20" s="307" t="s">
        <v>287</v>
      </c>
      <c r="K20" s="307" t="s">
        <v>287</v>
      </c>
      <c r="L20" s="307" t="s">
        <v>3134</v>
      </c>
      <c r="M20" s="308">
        <v>44568</v>
      </c>
      <c r="N20" s="307" t="s">
        <v>288</v>
      </c>
      <c r="O20" s="307" t="s">
        <v>370</v>
      </c>
      <c r="P20" s="307"/>
      <c r="Q20" s="307" t="s">
        <v>410</v>
      </c>
      <c r="R20" s="308">
        <v>44568</v>
      </c>
      <c r="S20" s="307" t="s">
        <v>287</v>
      </c>
    </row>
    <row r="21" spans="1:19">
      <c r="A21" s="306" t="s">
        <v>287</v>
      </c>
      <c r="B21" s="307" t="s">
        <v>3130</v>
      </c>
      <c r="C21" s="307" t="s">
        <v>3161</v>
      </c>
      <c r="D21" s="307" t="s">
        <v>3162</v>
      </c>
      <c r="E21" s="307" t="s">
        <v>417</v>
      </c>
      <c r="F21" s="308">
        <v>44568</v>
      </c>
      <c r="G21" s="307" t="s">
        <v>348</v>
      </c>
      <c r="H21" s="305">
        <v>140.56</v>
      </c>
      <c r="I21" s="307" t="s">
        <v>3133</v>
      </c>
      <c r="J21" s="307" t="s">
        <v>287</v>
      </c>
      <c r="K21" s="307" t="s">
        <v>287</v>
      </c>
      <c r="L21" s="307" t="s">
        <v>3134</v>
      </c>
      <c r="M21" s="308">
        <v>44568</v>
      </c>
      <c r="N21" s="307" t="s">
        <v>288</v>
      </c>
      <c r="O21" s="307" t="s">
        <v>370</v>
      </c>
      <c r="P21" s="307"/>
      <c r="Q21" s="307" t="s">
        <v>410</v>
      </c>
      <c r="R21" s="308">
        <v>44568</v>
      </c>
      <c r="S21" s="307" t="s">
        <v>287</v>
      </c>
    </row>
    <row r="22" spans="1:19">
      <c r="A22" s="306" t="s">
        <v>287</v>
      </c>
      <c r="B22" s="307" t="s">
        <v>3130</v>
      </c>
      <c r="C22" s="307" t="s">
        <v>3163</v>
      </c>
      <c r="D22" s="307" t="s">
        <v>3164</v>
      </c>
      <c r="E22" s="307" t="s">
        <v>417</v>
      </c>
      <c r="F22" s="308">
        <v>44568</v>
      </c>
      <c r="G22" s="307" t="s">
        <v>348</v>
      </c>
      <c r="H22" s="305">
        <v>6310.03</v>
      </c>
      <c r="I22" s="307" t="s">
        <v>3133</v>
      </c>
      <c r="J22" s="307" t="s">
        <v>287</v>
      </c>
      <c r="K22" s="307" t="s">
        <v>287</v>
      </c>
      <c r="L22" s="307" t="s">
        <v>3134</v>
      </c>
      <c r="M22" s="308">
        <v>44568</v>
      </c>
      <c r="N22" s="307" t="s">
        <v>288</v>
      </c>
      <c r="O22" s="307" t="s">
        <v>370</v>
      </c>
      <c r="P22" s="307"/>
      <c r="Q22" s="307" t="s">
        <v>410</v>
      </c>
      <c r="R22" s="308">
        <v>44568</v>
      </c>
      <c r="S22" s="307" t="s">
        <v>287</v>
      </c>
    </row>
    <row r="23" spans="1:19">
      <c r="A23" s="306" t="s">
        <v>287</v>
      </c>
      <c r="B23" s="307" t="s">
        <v>3130</v>
      </c>
      <c r="C23" s="307" t="s">
        <v>3165</v>
      </c>
      <c r="D23" s="307" t="s">
        <v>3166</v>
      </c>
      <c r="E23" s="307" t="s">
        <v>417</v>
      </c>
      <c r="F23" s="308">
        <v>44568</v>
      </c>
      <c r="G23" s="307" t="s">
        <v>348</v>
      </c>
      <c r="H23" s="305">
        <v>8804.14</v>
      </c>
      <c r="I23" s="307" t="s">
        <v>3133</v>
      </c>
      <c r="J23" s="307" t="s">
        <v>287</v>
      </c>
      <c r="K23" s="307" t="s">
        <v>287</v>
      </c>
      <c r="L23" s="307" t="s">
        <v>3134</v>
      </c>
      <c r="M23" s="308">
        <v>44568</v>
      </c>
      <c r="N23" s="307" t="s">
        <v>288</v>
      </c>
      <c r="O23" s="307" t="s">
        <v>370</v>
      </c>
      <c r="P23" s="307"/>
      <c r="Q23" s="307" t="s">
        <v>410</v>
      </c>
      <c r="R23" s="308">
        <v>44568</v>
      </c>
      <c r="S23" s="307" t="s">
        <v>287</v>
      </c>
    </row>
    <row r="24" spans="1:19">
      <c r="A24" s="306" t="s">
        <v>287</v>
      </c>
      <c r="B24" s="307" t="s">
        <v>3130</v>
      </c>
      <c r="C24" s="307" t="s">
        <v>3167</v>
      </c>
      <c r="D24" s="307" t="s">
        <v>3168</v>
      </c>
      <c r="E24" s="307" t="s">
        <v>417</v>
      </c>
      <c r="F24" s="308">
        <v>44568</v>
      </c>
      <c r="G24" s="307" t="s">
        <v>348</v>
      </c>
      <c r="H24" s="305">
        <v>4605.6099999999997</v>
      </c>
      <c r="I24" s="307" t="s">
        <v>3133</v>
      </c>
      <c r="J24" s="307" t="s">
        <v>287</v>
      </c>
      <c r="K24" s="307" t="s">
        <v>287</v>
      </c>
      <c r="L24" s="307" t="s">
        <v>3134</v>
      </c>
      <c r="M24" s="308">
        <v>44568</v>
      </c>
      <c r="N24" s="307" t="s">
        <v>288</v>
      </c>
      <c r="O24" s="307" t="s">
        <v>370</v>
      </c>
      <c r="P24" s="307"/>
      <c r="Q24" s="307" t="s">
        <v>410</v>
      </c>
      <c r="R24" s="308">
        <v>44568</v>
      </c>
      <c r="S24" s="307" t="s">
        <v>287</v>
      </c>
    </row>
    <row r="25" spans="1:19">
      <c r="A25" s="306" t="s">
        <v>287</v>
      </c>
      <c r="B25" s="307" t="s">
        <v>3130</v>
      </c>
      <c r="C25" s="307" t="s">
        <v>3169</v>
      </c>
      <c r="D25" s="307" t="s">
        <v>3170</v>
      </c>
      <c r="E25" s="307" t="s">
        <v>417</v>
      </c>
      <c r="F25" s="308">
        <v>44568</v>
      </c>
      <c r="G25" s="307" t="s">
        <v>348</v>
      </c>
      <c r="H25" s="305">
        <v>10770.55</v>
      </c>
      <c r="I25" s="307" t="s">
        <v>3133</v>
      </c>
      <c r="J25" s="307" t="s">
        <v>287</v>
      </c>
      <c r="K25" s="307" t="s">
        <v>287</v>
      </c>
      <c r="L25" s="307" t="s">
        <v>3134</v>
      </c>
      <c r="M25" s="308">
        <v>44568</v>
      </c>
      <c r="N25" s="307" t="s">
        <v>288</v>
      </c>
      <c r="O25" s="307" t="s">
        <v>370</v>
      </c>
      <c r="P25" s="307"/>
      <c r="Q25" s="307" t="s">
        <v>410</v>
      </c>
      <c r="R25" s="308">
        <v>44568</v>
      </c>
      <c r="S25" s="307" t="s">
        <v>287</v>
      </c>
    </row>
    <row r="26" spans="1:19">
      <c r="A26" s="306" t="s">
        <v>287</v>
      </c>
      <c r="B26" s="307" t="s">
        <v>3130</v>
      </c>
      <c r="C26" s="307" t="s">
        <v>3171</v>
      </c>
      <c r="D26" s="307" t="s">
        <v>3172</v>
      </c>
      <c r="E26" s="307" t="s">
        <v>417</v>
      </c>
      <c r="F26" s="308">
        <v>44568</v>
      </c>
      <c r="G26" s="307" t="s">
        <v>348</v>
      </c>
      <c r="H26" s="305">
        <v>15160.25</v>
      </c>
      <c r="I26" s="307" t="s">
        <v>3133</v>
      </c>
      <c r="J26" s="307" t="s">
        <v>287</v>
      </c>
      <c r="K26" s="307" t="s">
        <v>287</v>
      </c>
      <c r="L26" s="307" t="s">
        <v>3134</v>
      </c>
      <c r="M26" s="308">
        <v>44568</v>
      </c>
      <c r="N26" s="307" t="s">
        <v>288</v>
      </c>
      <c r="O26" s="307" t="s">
        <v>370</v>
      </c>
      <c r="P26" s="307"/>
      <c r="Q26" s="307" t="s">
        <v>410</v>
      </c>
      <c r="R26" s="308">
        <v>44568</v>
      </c>
      <c r="S26" s="307" t="s">
        <v>287</v>
      </c>
    </row>
    <row r="27" spans="1:19">
      <c r="A27" s="306" t="s">
        <v>287</v>
      </c>
      <c r="B27" s="307" t="s">
        <v>3130</v>
      </c>
      <c r="C27" s="307" t="s">
        <v>3173</v>
      </c>
      <c r="D27" s="307" t="s">
        <v>3174</v>
      </c>
      <c r="E27" s="307" t="s">
        <v>417</v>
      </c>
      <c r="F27" s="308">
        <v>44568</v>
      </c>
      <c r="G27" s="307" t="s">
        <v>348</v>
      </c>
      <c r="H27" s="305">
        <v>4266.51</v>
      </c>
      <c r="I27" s="307" t="s">
        <v>3133</v>
      </c>
      <c r="J27" s="307" t="s">
        <v>287</v>
      </c>
      <c r="K27" s="307" t="s">
        <v>287</v>
      </c>
      <c r="L27" s="307" t="s">
        <v>3134</v>
      </c>
      <c r="M27" s="308">
        <v>44568</v>
      </c>
      <c r="N27" s="307" t="s">
        <v>288</v>
      </c>
      <c r="O27" s="307" t="s">
        <v>370</v>
      </c>
      <c r="P27" s="307"/>
      <c r="Q27" s="307" t="s">
        <v>410</v>
      </c>
      <c r="R27" s="308">
        <v>44568</v>
      </c>
      <c r="S27" s="307" t="s">
        <v>287</v>
      </c>
    </row>
    <row r="28" spans="1:19">
      <c r="A28" s="306" t="s">
        <v>287</v>
      </c>
      <c r="B28" s="307" t="s">
        <v>3130</v>
      </c>
      <c r="C28" s="307" t="s">
        <v>3175</v>
      </c>
      <c r="D28" s="307" t="s">
        <v>3176</v>
      </c>
      <c r="E28" s="307" t="s">
        <v>417</v>
      </c>
      <c r="F28" s="308">
        <v>44568</v>
      </c>
      <c r="G28" s="307" t="s">
        <v>348</v>
      </c>
      <c r="H28" s="305">
        <v>2014.22</v>
      </c>
      <c r="I28" s="307" t="s">
        <v>3133</v>
      </c>
      <c r="J28" s="307" t="s">
        <v>287</v>
      </c>
      <c r="K28" s="307" t="s">
        <v>287</v>
      </c>
      <c r="L28" s="307" t="s">
        <v>3134</v>
      </c>
      <c r="M28" s="308">
        <v>44568</v>
      </c>
      <c r="N28" s="307" t="s">
        <v>288</v>
      </c>
      <c r="O28" s="307" t="s">
        <v>370</v>
      </c>
      <c r="P28" s="307"/>
      <c r="Q28" s="307" t="s">
        <v>410</v>
      </c>
      <c r="R28" s="308">
        <v>44568</v>
      </c>
      <c r="S28" s="307" t="s">
        <v>287</v>
      </c>
    </row>
    <row r="29" spans="1:19">
      <c r="A29" s="306" t="s">
        <v>287</v>
      </c>
      <c r="B29" s="307" t="s">
        <v>3130</v>
      </c>
      <c r="C29" s="307" t="s">
        <v>3177</v>
      </c>
      <c r="D29" s="307" t="s">
        <v>3178</v>
      </c>
      <c r="E29" s="307" t="s">
        <v>417</v>
      </c>
      <c r="F29" s="308">
        <v>44568</v>
      </c>
      <c r="G29" s="307" t="s">
        <v>348</v>
      </c>
      <c r="H29" s="305">
        <v>1223.3800000000001</v>
      </c>
      <c r="I29" s="307" t="s">
        <v>3133</v>
      </c>
      <c r="J29" s="307" t="s">
        <v>287</v>
      </c>
      <c r="K29" s="307" t="s">
        <v>287</v>
      </c>
      <c r="L29" s="307" t="s">
        <v>3134</v>
      </c>
      <c r="M29" s="308">
        <v>44568</v>
      </c>
      <c r="N29" s="307" t="s">
        <v>288</v>
      </c>
      <c r="O29" s="307" t="s">
        <v>370</v>
      </c>
      <c r="P29" s="307"/>
      <c r="Q29" s="307" t="s">
        <v>410</v>
      </c>
      <c r="R29" s="308">
        <v>44568</v>
      </c>
      <c r="S29" s="307" t="s">
        <v>287</v>
      </c>
    </row>
    <row r="30" spans="1:19">
      <c r="A30" s="306" t="s">
        <v>287</v>
      </c>
      <c r="B30" s="307" t="s">
        <v>3130</v>
      </c>
      <c r="C30" s="307" t="s">
        <v>3179</v>
      </c>
      <c r="D30" s="307" t="s">
        <v>3180</v>
      </c>
      <c r="E30" s="307" t="s">
        <v>417</v>
      </c>
      <c r="F30" s="308">
        <v>44568</v>
      </c>
      <c r="G30" s="307" t="s">
        <v>348</v>
      </c>
      <c r="H30" s="305">
        <v>9484.74</v>
      </c>
      <c r="I30" s="307" t="s">
        <v>3133</v>
      </c>
      <c r="J30" s="307" t="s">
        <v>287</v>
      </c>
      <c r="K30" s="307" t="s">
        <v>287</v>
      </c>
      <c r="L30" s="307" t="s">
        <v>3134</v>
      </c>
      <c r="M30" s="308">
        <v>44568</v>
      </c>
      <c r="N30" s="307" t="s">
        <v>288</v>
      </c>
      <c r="O30" s="307" t="s">
        <v>370</v>
      </c>
      <c r="P30" s="307"/>
      <c r="Q30" s="307" t="s">
        <v>410</v>
      </c>
      <c r="R30" s="308">
        <v>44568</v>
      </c>
      <c r="S30" s="307" t="s">
        <v>287</v>
      </c>
    </row>
    <row r="31" spans="1:19">
      <c r="A31" s="306" t="s">
        <v>287</v>
      </c>
      <c r="B31" s="307" t="s">
        <v>3130</v>
      </c>
      <c r="C31" s="307" t="s">
        <v>3181</v>
      </c>
      <c r="D31" s="307" t="s">
        <v>3182</v>
      </c>
      <c r="E31" s="307" t="s">
        <v>417</v>
      </c>
      <c r="F31" s="308">
        <v>44568</v>
      </c>
      <c r="G31" s="307" t="s">
        <v>348</v>
      </c>
      <c r="H31" s="305">
        <v>2864.93</v>
      </c>
      <c r="I31" s="307" t="s">
        <v>3133</v>
      </c>
      <c r="J31" s="307" t="s">
        <v>287</v>
      </c>
      <c r="K31" s="307" t="s">
        <v>287</v>
      </c>
      <c r="L31" s="307" t="s">
        <v>3134</v>
      </c>
      <c r="M31" s="308">
        <v>44568</v>
      </c>
      <c r="N31" s="307" t="s">
        <v>288</v>
      </c>
      <c r="O31" s="307" t="s">
        <v>370</v>
      </c>
      <c r="P31" s="307"/>
      <c r="Q31" s="307" t="s">
        <v>410</v>
      </c>
      <c r="R31" s="308">
        <v>44568</v>
      </c>
      <c r="S31" s="307" t="s">
        <v>287</v>
      </c>
    </row>
    <row r="32" spans="1:19">
      <c r="A32" s="306" t="s">
        <v>287</v>
      </c>
      <c r="B32" s="307" t="s">
        <v>3130</v>
      </c>
      <c r="C32" s="307" t="s">
        <v>3183</v>
      </c>
      <c r="D32" s="307" t="s">
        <v>3184</v>
      </c>
      <c r="E32" s="307" t="s">
        <v>417</v>
      </c>
      <c r="F32" s="308">
        <v>44568</v>
      </c>
      <c r="G32" s="307" t="s">
        <v>348</v>
      </c>
      <c r="H32" s="305">
        <v>13585.83</v>
      </c>
      <c r="I32" s="307" t="s">
        <v>3133</v>
      </c>
      <c r="J32" s="307" t="s">
        <v>287</v>
      </c>
      <c r="K32" s="307" t="s">
        <v>287</v>
      </c>
      <c r="L32" s="307" t="s">
        <v>3134</v>
      </c>
      <c r="M32" s="308">
        <v>44568</v>
      </c>
      <c r="N32" s="307" t="s">
        <v>288</v>
      </c>
      <c r="O32" s="307" t="s">
        <v>370</v>
      </c>
      <c r="P32" s="307"/>
      <c r="Q32" s="307" t="s">
        <v>410</v>
      </c>
      <c r="R32" s="308">
        <v>44568</v>
      </c>
      <c r="S32" s="307" t="s">
        <v>287</v>
      </c>
    </row>
    <row r="33" spans="1:19">
      <c r="A33" s="306" t="s">
        <v>287</v>
      </c>
      <c r="B33" s="307" t="s">
        <v>3130</v>
      </c>
      <c r="C33" s="307" t="s">
        <v>3185</v>
      </c>
      <c r="D33" s="307" t="s">
        <v>3186</v>
      </c>
      <c r="E33" s="307" t="s">
        <v>417</v>
      </c>
      <c r="F33" s="308">
        <v>44568</v>
      </c>
      <c r="G33" s="307" t="s">
        <v>348</v>
      </c>
      <c r="H33" s="305">
        <v>9655.09</v>
      </c>
      <c r="I33" s="307" t="s">
        <v>3133</v>
      </c>
      <c r="J33" s="307" t="s">
        <v>287</v>
      </c>
      <c r="K33" s="307" t="s">
        <v>287</v>
      </c>
      <c r="L33" s="307" t="s">
        <v>3134</v>
      </c>
      <c r="M33" s="308">
        <v>44568</v>
      </c>
      <c r="N33" s="307" t="s">
        <v>288</v>
      </c>
      <c r="O33" s="307" t="s">
        <v>370</v>
      </c>
      <c r="P33" s="307"/>
      <c r="Q33" s="307" t="s">
        <v>410</v>
      </c>
      <c r="R33" s="308">
        <v>44568</v>
      </c>
      <c r="S33" s="307" t="s">
        <v>287</v>
      </c>
    </row>
    <row r="34" spans="1:19">
      <c r="A34" s="306" t="s">
        <v>287</v>
      </c>
      <c r="B34" s="307" t="s">
        <v>3130</v>
      </c>
      <c r="C34" s="307" t="s">
        <v>3187</v>
      </c>
      <c r="D34" s="307" t="s">
        <v>3188</v>
      </c>
      <c r="E34" s="307" t="s">
        <v>417</v>
      </c>
      <c r="F34" s="308">
        <v>44568</v>
      </c>
      <c r="G34" s="307" t="s">
        <v>348</v>
      </c>
      <c r="H34" s="305">
        <v>8137.67</v>
      </c>
      <c r="I34" s="307" t="s">
        <v>3133</v>
      </c>
      <c r="J34" s="307" t="s">
        <v>287</v>
      </c>
      <c r="K34" s="307" t="s">
        <v>287</v>
      </c>
      <c r="L34" s="307" t="s">
        <v>3134</v>
      </c>
      <c r="M34" s="308">
        <v>44568</v>
      </c>
      <c r="N34" s="307" t="s">
        <v>288</v>
      </c>
      <c r="O34" s="307" t="s">
        <v>370</v>
      </c>
      <c r="P34" s="307"/>
      <c r="Q34" s="307" t="s">
        <v>410</v>
      </c>
      <c r="R34" s="308">
        <v>44568</v>
      </c>
      <c r="S34" s="307" t="s">
        <v>287</v>
      </c>
    </row>
    <row r="35" spans="1:19">
      <c r="A35" s="306" t="s">
        <v>287</v>
      </c>
      <c r="B35" s="307" t="s">
        <v>3130</v>
      </c>
      <c r="C35" s="307" t="s">
        <v>3189</v>
      </c>
      <c r="D35" s="307" t="s">
        <v>3190</v>
      </c>
      <c r="E35" s="307" t="s">
        <v>417</v>
      </c>
      <c r="F35" s="308">
        <v>44568</v>
      </c>
      <c r="G35" s="307" t="s">
        <v>348</v>
      </c>
      <c r="H35" s="305">
        <v>32622.87</v>
      </c>
      <c r="I35" s="307" t="s">
        <v>3133</v>
      </c>
      <c r="J35" s="307" t="s">
        <v>287</v>
      </c>
      <c r="K35" s="307" t="s">
        <v>287</v>
      </c>
      <c r="L35" s="307" t="s">
        <v>3134</v>
      </c>
      <c r="M35" s="308">
        <v>44568</v>
      </c>
      <c r="N35" s="307" t="s">
        <v>288</v>
      </c>
      <c r="O35" s="307" t="s">
        <v>370</v>
      </c>
      <c r="P35" s="307"/>
      <c r="Q35" s="307" t="s">
        <v>410</v>
      </c>
      <c r="R35" s="308">
        <v>44568</v>
      </c>
      <c r="S35" s="307" t="s">
        <v>287</v>
      </c>
    </row>
    <row r="36" spans="1:19">
      <c r="A36" s="306" t="s">
        <v>287</v>
      </c>
      <c r="B36" s="307" t="s">
        <v>3130</v>
      </c>
      <c r="C36" s="307" t="s">
        <v>3191</v>
      </c>
      <c r="D36" s="307" t="s">
        <v>3192</v>
      </c>
      <c r="E36" s="307" t="s">
        <v>417</v>
      </c>
      <c r="F36" s="308">
        <v>44568</v>
      </c>
      <c r="G36" s="307" t="s">
        <v>348</v>
      </c>
      <c r="H36" s="305">
        <v>10596.96</v>
      </c>
      <c r="I36" s="307" t="s">
        <v>3133</v>
      </c>
      <c r="J36" s="307" t="s">
        <v>287</v>
      </c>
      <c r="K36" s="307" t="s">
        <v>287</v>
      </c>
      <c r="L36" s="307" t="s">
        <v>3134</v>
      </c>
      <c r="M36" s="308">
        <v>44568</v>
      </c>
      <c r="N36" s="307" t="s">
        <v>288</v>
      </c>
      <c r="O36" s="307" t="s">
        <v>370</v>
      </c>
      <c r="P36" s="307"/>
      <c r="Q36" s="307" t="s">
        <v>410</v>
      </c>
      <c r="R36" s="308">
        <v>44568</v>
      </c>
      <c r="S36" s="307" t="s">
        <v>287</v>
      </c>
    </row>
    <row r="37" spans="1:19">
      <c r="A37" s="306" t="s">
        <v>287</v>
      </c>
      <c r="B37" s="307" t="s">
        <v>3130</v>
      </c>
      <c r="C37" s="307" t="s">
        <v>3193</v>
      </c>
      <c r="D37" s="307" t="s">
        <v>3194</v>
      </c>
      <c r="E37" s="307" t="s">
        <v>417</v>
      </c>
      <c r="F37" s="308">
        <v>44568</v>
      </c>
      <c r="G37" s="307" t="s">
        <v>348</v>
      </c>
      <c r="H37" s="305">
        <v>4488</v>
      </c>
      <c r="I37" s="307" t="s">
        <v>3133</v>
      </c>
      <c r="J37" s="307" t="s">
        <v>287</v>
      </c>
      <c r="K37" s="307" t="s">
        <v>287</v>
      </c>
      <c r="L37" s="307" t="s">
        <v>3134</v>
      </c>
      <c r="M37" s="308">
        <v>44568</v>
      </c>
      <c r="N37" s="307" t="s">
        <v>288</v>
      </c>
      <c r="O37" s="307" t="s">
        <v>370</v>
      </c>
      <c r="P37" s="307"/>
      <c r="Q37" s="307" t="s">
        <v>410</v>
      </c>
      <c r="R37" s="308">
        <v>44568</v>
      </c>
      <c r="S37" s="307" t="s">
        <v>287</v>
      </c>
    </row>
    <row r="38" spans="1:19">
      <c r="A38" s="306" t="s">
        <v>287</v>
      </c>
      <c r="B38" s="307" t="s">
        <v>3130</v>
      </c>
      <c r="C38" s="307" t="s">
        <v>3195</v>
      </c>
      <c r="D38" s="307" t="s">
        <v>3196</v>
      </c>
      <c r="E38" s="307" t="s">
        <v>417</v>
      </c>
      <c r="F38" s="308">
        <v>44568</v>
      </c>
      <c r="G38" s="307" t="s">
        <v>348</v>
      </c>
      <c r="H38" s="305">
        <v>7011.24</v>
      </c>
      <c r="I38" s="307" t="s">
        <v>3133</v>
      </c>
      <c r="J38" s="307" t="s">
        <v>287</v>
      </c>
      <c r="K38" s="307" t="s">
        <v>287</v>
      </c>
      <c r="L38" s="307" t="s">
        <v>3134</v>
      </c>
      <c r="M38" s="308">
        <v>44568</v>
      </c>
      <c r="N38" s="307" t="s">
        <v>288</v>
      </c>
      <c r="O38" s="307" t="s">
        <v>370</v>
      </c>
      <c r="P38" s="307"/>
      <c r="Q38" s="307" t="s">
        <v>410</v>
      </c>
      <c r="R38" s="308">
        <v>44568</v>
      </c>
      <c r="S38" s="307" t="s">
        <v>287</v>
      </c>
    </row>
    <row r="39" spans="1:19">
      <c r="A39" s="306" t="s">
        <v>287</v>
      </c>
      <c r="B39" s="307" t="s">
        <v>3130</v>
      </c>
      <c r="C39" s="307" t="s">
        <v>3197</v>
      </c>
      <c r="D39" s="307" t="s">
        <v>3198</v>
      </c>
      <c r="E39" s="307" t="s">
        <v>417</v>
      </c>
      <c r="F39" s="308">
        <v>44568</v>
      </c>
      <c r="G39" s="307" t="s">
        <v>348</v>
      </c>
      <c r="H39" s="305">
        <v>2375.9699999999998</v>
      </c>
      <c r="I39" s="307" t="s">
        <v>3133</v>
      </c>
      <c r="J39" s="307" t="s">
        <v>287</v>
      </c>
      <c r="K39" s="307" t="s">
        <v>287</v>
      </c>
      <c r="L39" s="307" t="s">
        <v>3134</v>
      </c>
      <c r="M39" s="308">
        <v>44568</v>
      </c>
      <c r="N39" s="307" t="s">
        <v>288</v>
      </c>
      <c r="O39" s="307" t="s">
        <v>370</v>
      </c>
      <c r="P39" s="307"/>
      <c r="Q39" s="307" t="s">
        <v>410</v>
      </c>
      <c r="R39" s="308">
        <v>44568</v>
      </c>
      <c r="S39" s="307" t="s">
        <v>287</v>
      </c>
    </row>
    <row r="40" spans="1:19">
      <c r="A40" s="306" t="s">
        <v>287</v>
      </c>
      <c r="B40" s="307" t="s">
        <v>3130</v>
      </c>
      <c r="C40" s="307" t="s">
        <v>3199</v>
      </c>
      <c r="D40" s="307" t="s">
        <v>3200</v>
      </c>
      <c r="E40" s="307" t="s">
        <v>417</v>
      </c>
      <c r="F40" s="308">
        <v>44568</v>
      </c>
      <c r="G40" s="307" t="s">
        <v>348</v>
      </c>
      <c r="H40" s="305">
        <v>4914.24</v>
      </c>
      <c r="I40" s="307" t="s">
        <v>3133</v>
      </c>
      <c r="J40" s="307" t="s">
        <v>287</v>
      </c>
      <c r="K40" s="307" t="s">
        <v>287</v>
      </c>
      <c r="L40" s="307" t="s">
        <v>3134</v>
      </c>
      <c r="M40" s="308">
        <v>44568</v>
      </c>
      <c r="N40" s="307" t="s">
        <v>288</v>
      </c>
      <c r="O40" s="307" t="s">
        <v>370</v>
      </c>
      <c r="P40" s="307"/>
      <c r="Q40" s="307" t="s">
        <v>410</v>
      </c>
      <c r="R40" s="308">
        <v>44568</v>
      </c>
      <c r="S40" s="307" t="s">
        <v>287</v>
      </c>
    </row>
    <row r="41" spans="1:19">
      <c r="A41" s="306" t="s">
        <v>287</v>
      </c>
      <c r="B41" s="307" t="s">
        <v>3130</v>
      </c>
      <c r="C41" s="307" t="s">
        <v>3201</v>
      </c>
      <c r="D41" s="307" t="s">
        <v>3202</v>
      </c>
      <c r="E41" s="307" t="s">
        <v>417</v>
      </c>
      <c r="F41" s="308">
        <v>44568</v>
      </c>
      <c r="G41" s="307" t="s">
        <v>348</v>
      </c>
      <c r="H41" s="305">
        <v>50798.91</v>
      </c>
      <c r="I41" s="307" t="s">
        <v>3133</v>
      </c>
      <c r="J41" s="307" t="s">
        <v>287</v>
      </c>
      <c r="K41" s="307" t="s">
        <v>287</v>
      </c>
      <c r="L41" s="307" t="s">
        <v>3134</v>
      </c>
      <c r="M41" s="308">
        <v>44568</v>
      </c>
      <c r="N41" s="307" t="s">
        <v>288</v>
      </c>
      <c r="O41" s="307" t="s">
        <v>370</v>
      </c>
      <c r="P41" s="307"/>
      <c r="Q41" s="307" t="s">
        <v>410</v>
      </c>
      <c r="R41" s="308">
        <v>44568</v>
      </c>
      <c r="S41" s="307" t="s">
        <v>287</v>
      </c>
    </row>
    <row r="42" spans="1:19">
      <c r="A42" s="306" t="s">
        <v>287</v>
      </c>
      <c r="B42" s="307" t="s">
        <v>3130</v>
      </c>
      <c r="C42" s="307" t="s">
        <v>3203</v>
      </c>
      <c r="D42" s="307" t="s">
        <v>3204</v>
      </c>
      <c r="E42" s="307" t="s">
        <v>417</v>
      </c>
      <c r="F42" s="308">
        <v>44568</v>
      </c>
      <c r="G42" s="307" t="s">
        <v>348</v>
      </c>
      <c r="H42" s="305">
        <v>1215.56</v>
      </c>
      <c r="I42" s="307" t="s">
        <v>3133</v>
      </c>
      <c r="J42" s="307" t="s">
        <v>287</v>
      </c>
      <c r="K42" s="307" t="s">
        <v>287</v>
      </c>
      <c r="L42" s="307" t="s">
        <v>3134</v>
      </c>
      <c r="M42" s="308">
        <v>44568</v>
      </c>
      <c r="N42" s="307" t="s">
        <v>288</v>
      </c>
      <c r="O42" s="307" t="s">
        <v>370</v>
      </c>
      <c r="P42" s="307"/>
      <c r="Q42" s="307" t="s">
        <v>410</v>
      </c>
      <c r="R42" s="308">
        <v>44568</v>
      </c>
      <c r="S42" s="307" t="s">
        <v>287</v>
      </c>
    </row>
    <row r="43" spans="1:19">
      <c r="A43" s="306" t="s">
        <v>287</v>
      </c>
      <c r="B43" s="307" t="s">
        <v>3130</v>
      </c>
      <c r="C43" s="307" t="s">
        <v>3205</v>
      </c>
      <c r="D43" s="307" t="s">
        <v>3206</v>
      </c>
      <c r="E43" s="307" t="s">
        <v>417</v>
      </c>
      <c r="F43" s="308">
        <v>44568</v>
      </c>
      <c r="G43" s="307" t="s">
        <v>348</v>
      </c>
      <c r="H43" s="305">
        <v>4123.24</v>
      </c>
      <c r="I43" s="307" t="s">
        <v>3133</v>
      </c>
      <c r="J43" s="307" t="s">
        <v>287</v>
      </c>
      <c r="K43" s="307" t="s">
        <v>287</v>
      </c>
      <c r="L43" s="307" t="s">
        <v>3134</v>
      </c>
      <c r="M43" s="308">
        <v>44568</v>
      </c>
      <c r="N43" s="307" t="s">
        <v>288</v>
      </c>
      <c r="O43" s="307" t="s">
        <v>370</v>
      </c>
      <c r="P43" s="307"/>
      <c r="Q43" s="307" t="s">
        <v>410</v>
      </c>
      <c r="R43" s="308">
        <v>44568</v>
      </c>
      <c r="S43" s="307" t="s">
        <v>287</v>
      </c>
    </row>
    <row r="44" spans="1:19">
      <c r="A44" s="306" t="s">
        <v>287</v>
      </c>
      <c r="B44" s="307" t="s">
        <v>3130</v>
      </c>
      <c r="C44" s="307" t="s">
        <v>3207</v>
      </c>
      <c r="D44" s="307" t="s">
        <v>3208</v>
      </c>
      <c r="E44" s="307" t="s">
        <v>417</v>
      </c>
      <c r="F44" s="308">
        <v>44568</v>
      </c>
      <c r="G44" s="307" t="s">
        <v>348</v>
      </c>
      <c r="H44" s="305">
        <v>22313.32</v>
      </c>
      <c r="I44" s="307" t="s">
        <v>3133</v>
      </c>
      <c r="J44" s="307" t="s">
        <v>287</v>
      </c>
      <c r="K44" s="307" t="s">
        <v>287</v>
      </c>
      <c r="L44" s="307" t="s">
        <v>3134</v>
      </c>
      <c r="M44" s="308">
        <v>44568</v>
      </c>
      <c r="N44" s="307" t="s">
        <v>288</v>
      </c>
      <c r="O44" s="307" t="s">
        <v>370</v>
      </c>
      <c r="P44" s="307"/>
      <c r="Q44" s="307" t="s">
        <v>410</v>
      </c>
      <c r="R44" s="308">
        <v>44568</v>
      </c>
      <c r="S44" s="307" t="s">
        <v>287</v>
      </c>
    </row>
    <row r="45" spans="1:19">
      <c r="A45" s="306" t="s">
        <v>287</v>
      </c>
      <c r="B45" s="307" t="s">
        <v>3130</v>
      </c>
      <c r="C45" s="307" t="s">
        <v>3209</v>
      </c>
      <c r="D45" s="307" t="s">
        <v>3210</v>
      </c>
      <c r="E45" s="307" t="s">
        <v>417</v>
      </c>
      <c r="F45" s="308">
        <v>44568</v>
      </c>
      <c r="G45" s="307" t="s">
        <v>348</v>
      </c>
      <c r="H45" s="305">
        <v>19230.32</v>
      </c>
      <c r="I45" s="307" t="s">
        <v>3133</v>
      </c>
      <c r="J45" s="307" t="s">
        <v>287</v>
      </c>
      <c r="K45" s="307" t="s">
        <v>287</v>
      </c>
      <c r="L45" s="307" t="s">
        <v>3134</v>
      </c>
      <c r="M45" s="308">
        <v>44568</v>
      </c>
      <c r="N45" s="307" t="s">
        <v>288</v>
      </c>
      <c r="O45" s="307" t="s">
        <v>370</v>
      </c>
      <c r="P45" s="307"/>
      <c r="Q45" s="307" t="s">
        <v>410</v>
      </c>
      <c r="R45" s="308">
        <v>44568</v>
      </c>
      <c r="S45" s="307" t="s">
        <v>287</v>
      </c>
    </row>
    <row r="46" spans="1:19">
      <c r="A46" s="306" t="s">
        <v>287</v>
      </c>
      <c r="B46" s="307" t="s">
        <v>3130</v>
      </c>
      <c r="C46" s="307" t="s">
        <v>3211</v>
      </c>
      <c r="D46" s="307" t="s">
        <v>3212</v>
      </c>
      <c r="E46" s="307" t="s">
        <v>417</v>
      </c>
      <c r="F46" s="308">
        <v>44568</v>
      </c>
      <c r="G46" s="307" t="s">
        <v>348</v>
      </c>
      <c r="H46" s="305">
        <v>5758.05</v>
      </c>
      <c r="I46" s="307" t="s">
        <v>3133</v>
      </c>
      <c r="J46" s="307" t="s">
        <v>287</v>
      </c>
      <c r="K46" s="307" t="s">
        <v>287</v>
      </c>
      <c r="L46" s="307" t="s">
        <v>3134</v>
      </c>
      <c r="M46" s="308">
        <v>44568</v>
      </c>
      <c r="N46" s="307" t="s">
        <v>288</v>
      </c>
      <c r="O46" s="307" t="s">
        <v>370</v>
      </c>
      <c r="P46" s="307"/>
      <c r="Q46" s="307" t="s">
        <v>410</v>
      </c>
      <c r="R46" s="308">
        <v>44568</v>
      </c>
      <c r="S46" s="307" t="s">
        <v>287</v>
      </c>
    </row>
    <row r="47" spans="1:19">
      <c r="A47" s="306" t="s">
        <v>287</v>
      </c>
      <c r="B47" s="307" t="s">
        <v>3130</v>
      </c>
      <c r="C47" s="307" t="s">
        <v>3213</v>
      </c>
      <c r="D47" s="307" t="s">
        <v>3214</v>
      </c>
      <c r="E47" s="307" t="s">
        <v>417</v>
      </c>
      <c r="F47" s="308">
        <v>44568</v>
      </c>
      <c r="G47" s="307" t="s">
        <v>348</v>
      </c>
      <c r="H47" s="305">
        <v>12406.9</v>
      </c>
      <c r="I47" s="307" t="s">
        <v>3133</v>
      </c>
      <c r="J47" s="307" t="s">
        <v>287</v>
      </c>
      <c r="K47" s="307" t="s">
        <v>287</v>
      </c>
      <c r="L47" s="307" t="s">
        <v>3134</v>
      </c>
      <c r="M47" s="308">
        <v>44568</v>
      </c>
      <c r="N47" s="307" t="s">
        <v>288</v>
      </c>
      <c r="O47" s="307" t="s">
        <v>370</v>
      </c>
      <c r="P47" s="307"/>
      <c r="Q47" s="307" t="s">
        <v>410</v>
      </c>
      <c r="R47" s="308">
        <v>44568</v>
      </c>
      <c r="S47" s="307" t="s">
        <v>287</v>
      </c>
    </row>
    <row r="48" spans="1:19">
      <c r="A48" s="306" t="s">
        <v>287</v>
      </c>
      <c r="B48" s="307" t="s">
        <v>3130</v>
      </c>
      <c r="C48" s="307" t="s">
        <v>3215</v>
      </c>
      <c r="D48" s="307" t="s">
        <v>3216</v>
      </c>
      <c r="E48" s="307" t="s">
        <v>417</v>
      </c>
      <c r="F48" s="308">
        <v>44568</v>
      </c>
      <c r="G48" s="307" t="s">
        <v>348</v>
      </c>
      <c r="H48" s="305">
        <v>123763.88</v>
      </c>
      <c r="I48" s="307" t="s">
        <v>3133</v>
      </c>
      <c r="J48" s="307" t="s">
        <v>287</v>
      </c>
      <c r="K48" s="307" t="s">
        <v>287</v>
      </c>
      <c r="L48" s="307" t="s">
        <v>3134</v>
      </c>
      <c r="M48" s="308">
        <v>44568</v>
      </c>
      <c r="N48" s="307" t="s">
        <v>288</v>
      </c>
      <c r="O48" s="307" t="s">
        <v>370</v>
      </c>
      <c r="P48" s="307"/>
      <c r="Q48" s="307" t="s">
        <v>410</v>
      </c>
      <c r="R48" s="308">
        <v>44568</v>
      </c>
      <c r="S48" s="307" t="s">
        <v>287</v>
      </c>
    </row>
    <row r="49" spans="1:19">
      <c r="A49" s="306" t="s">
        <v>287</v>
      </c>
      <c r="B49" s="307" t="s">
        <v>3130</v>
      </c>
      <c r="C49" s="307" t="s">
        <v>3217</v>
      </c>
      <c r="D49" s="307" t="s">
        <v>3218</v>
      </c>
      <c r="E49" s="307" t="s">
        <v>417</v>
      </c>
      <c r="F49" s="308">
        <v>44568</v>
      </c>
      <c r="G49" s="307" t="s">
        <v>348</v>
      </c>
      <c r="H49" s="305">
        <v>4551.22</v>
      </c>
      <c r="I49" s="307" t="s">
        <v>3133</v>
      </c>
      <c r="J49" s="307" t="s">
        <v>287</v>
      </c>
      <c r="K49" s="307" t="s">
        <v>287</v>
      </c>
      <c r="L49" s="307" t="s">
        <v>3134</v>
      </c>
      <c r="M49" s="308">
        <v>44568</v>
      </c>
      <c r="N49" s="307" t="s">
        <v>288</v>
      </c>
      <c r="O49" s="307" t="s">
        <v>370</v>
      </c>
      <c r="P49" s="307"/>
      <c r="Q49" s="307" t="s">
        <v>410</v>
      </c>
      <c r="R49" s="308">
        <v>44568</v>
      </c>
      <c r="S49" s="307" t="s">
        <v>287</v>
      </c>
    </row>
    <row r="50" spans="1:19">
      <c r="A50" s="306" t="s">
        <v>287</v>
      </c>
      <c r="B50" s="307" t="s">
        <v>3130</v>
      </c>
      <c r="C50" s="307" t="s">
        <v>3219</v>
      </c>
      <c r="D50" s="307" t="s">
        <v>3220</v>
      </c>
      <c r="E50" s="307" t="s">
        <v>417</v>
      </c>
      <c r="F50" s="308">
        <v>44568</v>
      </c>
      <c r="G50" s="307" t="s">
        <v>348</v>
      </c>
      <c r="H50" s="305">
        <v>8400.26</v>
      </c>
      <c r="I50" s="307" t="s">
        <v>3133</v>
      </c>
      <c r="J50" s="307" t="s">
        <v>287</v>
      </c>
      <c r="K50" s="307" t="s">
        <v>287</v>
      </c>
      <c r="L50" s="307" t="s">
        <v>3134</v>
      </c>
      <c r="M50" s="308">
        <v>44568</v>
      </c>
      <c r="N50" s="307" t="s">
        <v>288</v>
      </c>
      <c r="O50" s="307" t="s">
        <v>370</v>
      </c>
      <c r="P50" s="307"/>
      <c r="Q50" s="307" t="s">
        <v>410</v>
      </c>
      <c r="R50" s="308">
        <v>44568</v>
      </c>
      <c r="S50" s="307" t="s">
        <v>287</v>
      </c>
    </row>
    <row r="51" spans="1:19">
      <c r="A51" s="306" t="s">
        <v>287</v>
      </c>
      <c r="B51" s="307" t="s">
        <v>3130</v>
      </c>
      <c r="C51" s="307" t="s">
        <v>3221</v>
      </c>
      <c r="D51" s="307" t="s">
        <v>3222</v>
      </c>
      <c r="E51" s="307" t="s">
        <v>417</v>
      </c>
      <c r="F51" s="308">
        <v>44568</v>
      </c>
      <c r="G51" s="307" t="s">
        <v>348</v>
      </c>
      <c r="H51" s="305">
        <v>6056.09</v>
      </c>
      <c r="I51" s="307" t="s">
        <v>3133</v>
      </c>
      <c r="J51" s="307" t="s">
        <v>287</v>
      </c>
      <c r="K51" s="307" t="s">
        <v>287</v>
      </c>
      <c r="L51" s="307" t="s">
        <v>3134</v>
      </c>
      <c r="M51" s="308">
        <v>44568</v>
      </c>
      <c r="N51" s="307" t="s">
        <v>288</v>
      </c>
      <c r="O51" s="307" t="s">
        <v>370</v>
      </c>
      <c r="P51" s="307"/>
      <c r="Q51" s="307" t="s">
        <v>410</v>
      </c>
      <c r="R51" s="308">
        <v>44568</v>
      </c>
      <c r="S51" s="307" t="s">
        <v>287</v>
      </c>
    </row>
    <row r="52" spans="1:19">
      <c r="A52" s="306" t="s">
        <v>287</v>
      </c>
      <c r="B52" s="307" t="s">
        <v>3130</v>
      </c>
      <c r="C52" s="307" t="s">
        <v>3223</v>
      </c>
      <c r="D52" s="307" t="s">
        <v>3224</v>
      </c>
      <c r="E52" s="307" t="s">
        <v>417</v>
      </c>
      <c r="F52" s="308">
        <v>44568</v>
      </c>
      <c r="G52" s="307" t="s">
        <v>348</v>
      </c>
      <c r="H52" s="305">
        <v>6852.79</v>
      </c>
      <c r="I52" s="307" t="s">
        <v>3133</v>
      </c>
      <c r="J52" s="307" t="s">
        <v>287</v>
      </c>
      <c r="K52" s="307" t="s">
        <v>287</v>
      </c>
      <c r="L52" s="307" t="s">
        <v>3134</v>
      </c>
      <c r="M52" s="308">
        <v>44568</v>
      </c>
      <c r="N52" s="307" t="s">
        <v>288</v>
      </c>
      <c r="O52" s="307" t="s">
        <v>370</v>
      </c>
      <c r="P52" s="307"/>
      <c r="Q52" s="307" t="s">
        <v>410</v>
      </c>
      <c r="R52" s="308">
        <v>44568</v>
      </c>
      <c r="S52" s="307" t="s">
        <v>287</v>
      </c>
    </row>
    <row r="53" spans="1:19">
      <c r="A53" s="306" t="s">
        <v>287</v>
      </c>
      <c r="B53" s="307" t="s">
        <v>3130</v>
      </c>
      <c r="C53" s="307" t="s">
        <v>3225</v>
      </c>
      <c r="D53" s="307" t="s">
        <v>3226</v>
      </c>
      <c r="E53" s="307" t="s">
        <v>417</v>
      </c>
      <c r="F53" s="308">
        <v>44568</v>
      </c>
      <c r="G53" s="307" t="s">
        <v>348</v>
      </c>
      <c r="H53" s="305">
        <v>29131.759999999998</v>
      </c>
      <c r="I53" s="307" t="s">
        <v>3133</v>
      </c>
      <c r="J53" s="307" t="s">
        <v>287</v>
      </c>
      <c r="K53" s="307" t="s">
        <v>287</v>
      </c>
      <c r="L53" s="307" t="s">
        <v>3134</v>
      </c>
      <c r="M53" s="308">
        <v>44568</v>
      </c>
      <c r="N53" s="307" t="s">
        <v>288</v>
      </c>
      <c r="O53" s="307" t="s">
        <v>370</v>
      </c>
      <c r="P53" s="307"/>
      <c r="Q53" s="307" t="s">
        <v>410</v>
      </c>
      <c r="R53" s="308">
        <v>44568</v>
      </c>
      <c r="S53" s="307" t="s">
        <v>287</v>
      </c>
    </row>
    <row r="54" spans="1:19">
      <c r="A54" s="306" t="s">
        <v>287</v>
      </c>
      <c r="B54" s="307" t="s">
        <v>3130</v>
      </c>
      <c r="C54" s="307" t="s">
        <v>3227</v>
      </c>
      <c r="D54" s="307" t="s">
        <v>3228</v>
      </c>
      <c r="E54" s="307" t="s">
        <v>417</v>
      </c>
      <c r="F54" s="308">
        <v>44568</v>
      </c>
      <c r="G54" s="307" t="s">
        <v>348</v>
      </c>
      <c r="H54" s="305">
        <v>2279.13</v>
      </c>
      <c r="I54" s="307" t="s">
        <v>3133</v>
      </c>
      <c r="J54" s="307" t="s">
        <v>287</v>
      </c>
      <c r="K54" s="307" t="s">
        <v>287</v>
      </c>
      <c r="L54" s="307" t="s">
        <v>3134</v>
      </c>
      <c r="M54" s="308">
        <v>44568</v>
      </c>
      <c r="N54" s="307" t="s">
        <v>288</v>
      </c>
      <c r="O54" s="307" t="s">
        <v>370</v>
      </c>
      <c r="P54" s="307"/>
      <c r="Q54" s="307" t="s">
        <v>410</v>
      </c>
      <c r="R54" s="308">
        <v>44568</v>
      </c>
      <c r="S54" s="307" t="s">
        <v>287</v>
      </c>
    </row>
    <row r="55" spans="1:19">
      <c r="A55" s="306" t="s">
        <v>287</v>
      </c>
      <c r="B55" s="307" t="s">
        <v>3130</v>
      </c>
      <c r="C55" s="307" t="s">
        <v>3229</v>
      </c>
      <c r="D55" s="307" t="s">
        <v>3230</v>
      </c>
      <c r="E55" s="307" t="s">
        <v>417</v>
      </c>
      <c r="F55" s="308">
        <v>44568</v>
      </c>
      <c r="G55" s="307" t="s">
        <v>348</v>
      </c>
      <c r="H55" s="305">
        <v>25076.43</v>
      </c>
      <c r="I55" s="307" t="s">
        <v>3133</v>
      </c>
      <c r="J55" s="307" t="s">
        <v>287</v>
      </c>
      <c r="K55" s="307" t="s">
        <v>287</v>
      </c>
      <c r="L55" s="307" t="s">
        <v>3134</v>
      </c>
      <c r="M55" s="308">
        <v>44568</v>
      </c>
      <c r="N55" s="307" t="s">
        <v>288</v>
      </c>
      <c r="O55" s="307" t="s">
        <v>370</v>
      </c>
      <c r="P55" s="307"/>
      <c r="Q55" s="307" t="s">
        <v>410</v>
      </c>
      <c r="R55" s="308">
        <v>44568</v>
      </c>
      <c r="S55" s="307" t="s">
        <v>287</v>
      </c>
    </row>
    <row r="56" spans="1:19">
      <c r="A56" s="306" t="s">
        <v>287</v>
      </c>
      <c r="B56" s="307" t="s">
        <v>3130</v>
      </c>
      <c r="C56" s="307" t="s">
        <v>3231</v>
      </c>
      <c r="D56" s="307" t="s">
        <v>3232</v>
      </c>
      <c r="E56" s="307" t="s">
        <v>417</v>
      </c>
      <c r="F56" s="308">
        <v>44568</v>
      </c>
      <c r="G56" s="307" t="s">
        <v>348</v>
      </c>
      <c r="H56" s="305">
        <v>3146.24</v>
      </c>
      <c r="I56" s="307" t="s">
        <v>3133</v>
      </c>
      <c r="J56" s="307" t="s">
        <v>287</v>
      </c>
      <c r="K56" s="307" t="s">
        <v>287</v>
      </c>
      <c r="L56" s="307" t="s">
        <v>3134</v>
      </c>
      <c r="M56" s="308">
        <v>44568</v>
      </c>
      <c r="N56" s="307" t="s">
        <v>288</v>
      </c>
      <c r="O56" s="307" t="s">
        <v>370</v>
      </c>
      <c r="P56" s="307"/>
      <c r="Q56" s="307" t="s">
        <v>410</v>
      </c>
      <c r="R56" s="308">
        <v>44568</v>
      </c>
      <c r="S56" s="307" t="s">
        <v>287</v>
      </c>
    </row>
    <row r="57" spans="1:19">
      <c r="A57" s="306" t="s">
        <v>287</v>
      </c>
      <c r="B57" s="307" t="s">
        <v>3130</v>
      </c>
      <c r="C57" s="307" t="s">
        <v>3233</v>
      </c>
      <c r="D57" s="307" t="s">
        <v>3234</v>
      </c>
      <c r="E57" s="307" t="s">
        <v>417</v>
      </c>
      <c r="F57" s="308">
        <v>44568</v>
      </c>
      <c r="G57" s="307" t="s">
        <v>348</v>
      </c>
      <c r="H57" s="305">
        <v>11182.15</v>
      </c>
      <c r="I57" s="307" t="s">
        <v>3133</v>
      </c>
      <c r="J57" s="307" t="s">
        <v>287</v>
      </c>
      <c r="K57" s="307" t="s">
        <v>287</v>
      </c>
      <c r="L57" s="307" t="s">
        <v>3134</v>
      </c>
      <c r="M57" s="308">
        <v>44568</v>
      </c>
      <c r="N57" s="307" t="s">
        <v>288</v>
      </c>
      <c r="O57" s="307" t="s">
        <v>370</v>
      </c>
      <c r="P57" s="307"/>
      <c r="Q57" s="307" t="s">
        <v>410</v>
      </c>
      <c r="R57" s="308">
        <v>44568</v>
      </c>
      <c r="S57" s="307" t="s">
        <v>287</v>
      </c>
    </row>
    <row r="58" spans="1:19">
      <c r="A58" s="306" t="s">
        <v>287</v>
      </c>
      <c r="B58" s="307" t="s">
        <v>3130</v>
      </c>
      <c r="C58" s="307" t="s">
        <v>3235</v>
      </c>
      <c r="D58" s="307" t="s">
        <v>3236</v>
      </c>
      <c r="E58" s="307" t="s">
        <v>417</v>
      </c>
      <c r="F58" s="308">
        <v>44568</v>
      </c>
      <c r="G58" s="307" t="s">
        <v>348</v>
      </c>
      <c r="H58" s="305">
        <v>35387.769999999997</v>
      </c>
      <c r="I58" s="307" t="s">
        <v>3133</v>
      </c>
      <c r="J58" s="307" t="s">
        <v>287</v>
      </c>
      <c r="K58" s="307" t="s">
        <v>287</v>
      </c>
      <c r="L58" s="307" t="s">
        <v>3134</v>
      </c>
      <c r="M58" s="308">
        <v>44568</v>
      </c>
      <c r="N58" s="307" t="s">
        <v>288</v>
      </c>
      <c r="O58" s="307" t="s">
        <v>370</v>
      </c>
      <c r="P58" s="307"/>
      <c r="Q58" s="307" t="s">
        <v>410</v>
      </c>
      <c r="R58" s="308">
        <v>44568</v>
      </c>
      <c r="S58" s="307" t="s">
        <v>287</v>
      </c>
    </row>
    <row r="59" spans="1:19">
      <c r="A59" s="306" t="s">
        <v>287</v>
      </c>
      <c r="B59" s="307" t="s">
        <v>3130</v>
      </c>
      <c r="C59" s="307" t="s">
        <v>3237</v>
      </c>
      <c r="D59" s="307" t="s">
        <v>3238</v>
      </c>
      <c r="E59" s="307" t="s">
        <v>417</v>
      </c>
      <c r="F59" s="308">
        <v>44568</v>
      </c>
      <c r="G59" s="307" t="s">
        <v>348</v>
      </c>
      <c r="H59" s="305">
        <v>13374.55</v>
      </c>
      <c r="I59" s="307" t="s">
        <v>3133</v>
      </c>
      <c r="J59" s="307" t="s">
        <v>287</v>
      </c>
      <c r="K59" s="307" t="s">
        <v>287</v>
      </c>
      <c r="L59" s="307" t="s">
        <v>3134</v>
      </c>
      <c r="M59" s="308">
        <v>44568</v>
      </c>
      <c r="N59" s="307" t="s">
        <v>288</v>
      </c>
      <c r="O59" s="307" t="s">
        <v>370</v>
      </c>
      <c r="P59" s="307"/>
      <c r="Q59" s="307" t="s">
        <v>410</v>
      </c>
      <c r="R59" s="308">
        <v>44568</v>
      </c>
      <c r="S59" s="307" t="s">
        <v>287</v>
      </c>
    </row>
    <row r="60" spans="1:19">
      <c r="A60" s="306" t="s">
        <v>287</v>
      </c>
      <c r="B60" s="307" t="s">
        <v>3130</v>
      </c>
      <c r="C60" s="307" t="s">
        <v>3239</v>
      </c>
      <c r="D60" s="307" t="s">
        <v>3240</v>
      </c>
      <c r="E60" s="307" t="s">
        <v>417</v>
      </c>
      <c r="F60" s="308">
        <v>44568</v>
      </c>
      <c r="G60" s="307" t="s">
        <v>348</v>
      </c>
      <c r="H60" s="305">
        <v>29652.02</v>
      </c>
      <c r="I60" s="307" t="s">
        <v>3133</v>
      </c>
      <c r="J60" s="307" t="s">
        <v>287</v>
      </c>
      <c r="K60" s="307" t="s">
        <v>287</v>
      </c>
      <c r="L60" s="307" t="s">
        <v>3134</v>
      </c>
      <c r="M60" s="308">
        <v>44568</v>
      </c>
      <c r="N60" s="307" t="s">
        <v>288</v>
      </c>
      <c r="O60" s="307" t="s">
        <v>370</v>
      </c>
      <c r="P60" s="307"/>
      <c r="Q60" s="307" t="s">
        <v>410</v>
      </c>
      <c r="R60" s="308">
        <v>44568</v>
      </c>
      <c r="S60" s="307" t="s">
        <v>287</v>
      </c>
    </row>
    <row r="61" spans="1:19">
      <c r="A61" s="306" t="s">
        <v>287</v>
      </c>
      <c r="B61" s="307" t="s">
        <v>3130</v>
      </c>
      <c r="C61" s="307" t="s">
        <v>3241</v>
      </c>
      <c r="D61" s="307" t="s">
        <v>3242</v>
      </c>
      <c r="E61" s="307" t="s">
        <v>417</v>
      </c>
      <c r="F61" s="308">
        <v>44568</v>
      </c>
      <c r="G61" s="307" t="s">
        <v>348</v>
      </c>
      <c r="H61" s="305">
        <v>2524.6799999999998</v>
      </c>
      <c r="I61" s="307" t="s">
        <v>3133</v>
      </c>
      <c r="J61" s="307" t="s">
        <v>287</v>
      </c>
      <c r="K61" s="307" t="s">
        <v>287</v>
      </c>
      <c r="L61" s="307" t="s">
        <v>3134</v>
      </c>
      <c r="M61" s="308">
        <v>44568</v>
      </c>
      <c r="N61" s="307" t="s">
        <v>288</v>
      </c>
      <c r="O61" s="307" t="s">
        <v>370</v>
      </c>
      <c r="P61" s="307"/>
      <c r="Q61" s="307" t="s">
        <v>410</v>
      </c>
      <c r="R61" s="308">
        <v>44568</v>
      </c>
      <c r="S61" s="307" t="s">
        <v>287</v>
      </c>
    </row>
    <row r="62" spans="1:19">
      <c r="A62" s="306" t="s">
        <v>287</v>
      </c>
      <c r="B62" s="307" t="s">
        <v>3130</v>
      </c>
      <c r="C62" s="307" t="s">
        <v>3243</v>
      </c>
      <c r="D62" s="307" t="s">
        <v>3244</v>
      </c>
      <c r="E62" s="307" t="s">
        <v>417</v>
      </c>
      <c r="F62" s="308">
        <v>44568</v>
      </c>
      <c r="G62" s="307" t="s">
        <v>348</v>
      </c>
      <c r="H62" s="305">
        <v>6252.7</v>
      </c>
      <c r="I62" s="307" t="s">
        <v>3133</v>
      </c>
      <c r="J62" s="307" t="s">
        <v>287</v>
      </c>
      <c r="K62" s="307" t="s">
        <v>287</v>
      </c>
      <c r="L62" s="307" t="s">
        <v>3134</v>
      </c>
      <c r="M62" s="308">
        <v>44568</v>
      </c>
      <c r="N62" s="307" t="s">
        <v>288</v>
      </c>
      <c r="O62" s="307" t="s">
        <v>370</v>
      </c>
      <c r="P62" s="307"/>
      <c r="Q62" s="307" t="s">
        <v>410</v>
      </c>
      <c r="R62" s="308">
        <v>44568</v>
      </c>
      <c r="S62" s="307" t="s">
        <v>287</v>
      </c>
    </row>
    <row r="63" spans="1:19">
      <c r="A63" s="306" t="s">
        <v>287</v>
      </c>
      <c r="B63" s="307" t="s">
        <v>3130</v>
      </c>
      <c r="C63" s="307" t="s">
        <v>3245</v>
      </c>
      <c r="D63" s="307" t="s">
        <v>3246</v>
      </c>
      <c r="E63" s="307" t="s">
        <v>417</v>
      </c>
      <c r="F63" s="308">
        <v>44568</v>
      </c>
      <c r="G63" s="307" t="s">
        <v>348</v>
      </c>
      <c r="H63" s="305">
        <v>6690.85</v>
      </c>
      <c r="I63" s="307" t="s">
        <v>3133</v>
      </c>
      <c r="J63" s="307" t="s">
        <v>287</v>
      </c>
      <c r="K63" s="307" t="s">
        <v>287</v>
      </c>
      <c r="L63" s="307" t="s">
        <v>3134</v>
      </c>
      <c r="M63" s="308">
        <v>44568</v>
      </c>
      <c r="N63" s="307" t="s">
        <v>288</v>
      </c>
      <c r="O63" s="307" t="s">
        <v>370</v>
      </c>
      <c r="P63" s="307"/>
      <c r="Q63" s="307" t="s">
        <v>410</v>
      </c>
      <c r="R63" s="308">
        <v>44568</v>
      </c>
      <c r="S63" s="307" t="s">
        <v>287</v>
      </c>
    </row>
    <row r="64" spans="1:19">
      <c r="A64" s="306" t="s">
        <v>287</v>
      </c>
      <c r="B64" s="307" t="s">
        <v>3130</v>
      </c>
      <c r="C64" s="307" t="s">
        <v>3247</v>
      </c>
      <c r="D64" s="307" t="s">
        <v>3248</v>
      </c>
      <c r="E64" s="307" t="s">
        <v>417</v>
      </c>
      <c r="F64" s="308">
        <v>44568</v>
      </c>
      <c r="G64" s="307" t="s">
        <v>348</v>
      </c>
      <c r="H64" s="305">
        <v>11598.94</v>
      </c>
      <c r="I64" s="307" t="s">
        <v>3133</v>
      </c>
      <c r="J64" s="307" t="s">
        <v>287</v>
      </c>
      <c r="K64" s="307" t="s">
        <v>287</v>
      </c>
      <c r="L64" s="307" t="s">
        <v>3134</v>
      </c>
      <c r="M64" s="308">
        <v>44568</v>
      </c>
      <c r="N64" s="307" t="s">
        <v>288</v>
      </c>
      <c r="O64" s="307" t="s">
        <v>370</v>
      </c>
      <c r="P64" s="307"/>
      <c r="Q64" s="307" t="s">
        <v>410</v>
      </c>
      <c r="R64" s="308">
        <v>44568</v>
      </c>
      <c r="S64" s="307" t="s">
        <v>287</v>
      </c>
    </row>
    <row r="65" spans="1:19">
      <c r="A65" s="306" t="s">
        <v>287</v>
      </c>
      <c r="B65" s="307" t="s">
        <v>3130</v>
      </c>
      <c r="C65" s="307" t="s">
        <v>3249</v>
      </c>
      <c r="D65" s="307" t="s">
        <v>3250</v>
      </c>
      <c r="E65" s="307" t="s">
        <v>417</v>
      </c>
      <c r="F65" s="308">
        <v>44568</v>
      </c>
      <c r="G65" s="307" t="s">
        <v>348</v>
      </c>
      <c r="H65" s="305">
        <v>1540.38</v>
      </c>
      <c r="I65" s="307" t="s">
        <v>3133</v>
      </c>
      <c r="J65" s="307" t="s">
        <v>287</v>
      </c>
      <c r="K65" s="307" t="s">
        <v>287</v>
      </c>
      <c r="L65" s="307" t="s">
        <v>3134</v>
      </c>
      <c r="M65" s="308">
        <v>44568</v>
      </c>
      <c r="N65" s="307" t="s">
        <v>288</v>
      </c>
      <c r="O65" s="307" t="s">
        <v>370</v>
      </c>
      <c r="P65" s="307"/>
      <c r="Q65" s="307" t="s">
        <v>410</v>
      </c>
      <c r="R65" s="308">
        <v>44568</v>
      </c>
      <c r="S65" s="307" t="s">
        <v>287</v>
      </c>
    </row>
    <row r="66" spans="1:19">
      <c r="A66" s="306" t="s">
        <v>287</v>
      </c>
      <c r="B66" s="307" t="s">
        <v>3130</v>
      </c>
      <c r="C66" s="307" t="s">
        <v>3251</v>
      </c>
      <c r="D66" s="307" t="s">
        <v>3252</v>
      </c>
      <c r="E66" s="307" t="s">
        <v>417</v>
      </c>
      <c r="F66" s="308">
        <v>44568</v>
      </c>
      <c r="G66" s="307" t="s">
        <v>348</v>
      </c>
      <c r="H66" s="305">
        <v>12451.89</v>
      </c>
      <c r="I66" s="307" t="s">
        <v>3133</v>
      </c>
      <c r="J66" s="307" t="s">
        <v>287</v>
      </c>
      <c r="K66" s="307" t="s">
        <v>287</v>
      </c>
      <c r="L66" s="307" t="s">
        <v>3134</v>
      </c>
      <c r="M66" s="308">
        <v>44568</v>
      </c>
      <c r="N66" s="307" t="s">
        <v>288</v>
      </c>
      <c r="O66" s="307" t="s">
        <v>370</v>
      </c>
      <c r="P66" s="307"/>
      <c r="Q66" s="307" t="s">
        <v>410</v>
      </c>
      <c r="R66" s="308">
        <v>44568</v>
      </c>
      <c r="S66" s="307" t="s">
        <v>287</v>
      </c>
    </row>
    <row r="67" spans="1:19">
      <c r="A67" s="306" t="s">
        <v>287</v>
      </c>
      <c r="B67" s="307" t="s">
        <v>3130</v>
      </c>
      <c r="C67" s="307" t="s">
        <v>3253</v>
      </c>
      <c r="D67" s="307" t="s">
        <v>3254</v>
      </c>
      <c r="E67" s="307" t="s">
        <v>417</v>
      </c>
      <c r="F67" s="308">
        <v>44568</v>
      </c>
      <c r="G67" s="307" t="s">
        <v>348</v>
      </c>
      <c r="H67" s="305">
        <v>12001.94</v>
      </c>
      <c r="I67" s="307" t="s">
        <v>3133</v>
      </c>
      <c r="J67" s="307" t="s">
        <v>287</v>
      </c>
      <c r="K67" s="307" t="s">
        <v>287</v>
      </c>
      <c r="L67" s="307" t="s">
        <v>3134</v>
      </c>
      <c r="M67" s="308">
        <v>44568</v>
      </c>
      <c r="N67" s="307" t="s">
        <v>288</v>
      </c>
      <c r="O67" s="307" t="s">
        <v>370</v>
      </c>
      <c r="P67" s="307"/>
      <c r="Q67" s="307" t="s">
        <v>410</v>
      </c>
      <c r="R67" s="308">
        <v>44568</v>
      </c>
      <c r="S67" s="307" t="s">
        <v>287</v>
      </c>
    </row>
    <row r="68" spans="1:19">
      <c r="A68" s="306" t="s">
        <v>287</v>
      </c>
      <c r="B68" s="307" t="s">
        <v>3130</v>
      </c>
      <c r="C68" s="307" t="s">
        <v>3255</v>
      </c>
      <c r="D68" s="307" t="s">
        <v>3256</v>
      </c>
      <c r="E68" s="307" t="s">
        <v>417</v>
      </c>
      <c r="F68" s="308">
        <v>44568</v>
      </c>
      <c r="G68" s="307" t="s">
        <v>348</v>
      </c>
      <c r="H68" s="305">
        <v>27992.02</v>
      </c>
      <c r="I68" s="307" t="s">
        <v>3133</v>
      </c>
      <c r="J68" s="307" t="s">
        <v>287</v>
      </c>
      <c r="K68" s="307" t="s">
        <v>287</v>
      </c>
      <c r="L68" s="307" t="s">
        <v>3134</v>
      </c>
      <c r="M68" s="308">
        <v>44568</v>
      </c>
      <c r="N68" s="307" t="s">
        <v>288</v>
      </c>
      <c r="O68" s="307" t="s">
        <v>370</v>
      </c>
      <c r="P68" s="307"/>
      <c r="Q68" s="307" t="s">
        <v>410</v>
      </c>
      <c r="R68" s="308">
        <v>44568</v>
      </c>
      <c r="S68" s="307" t="s">
        <v>287</v>
      </c>
    </row>
    <row r="69" spans="1:19">
      <c r="A69" s="306" t="s">
        <v>287</v>
      </c>
      <c r="B69" s="307" t="s">
        <v>3130</v>
      </c>
      <c r="C69" s="307" t="s">
        <v>3257</v>
      </c>
      <c r="D69" s="307" t="s">
        <v>3258</v>
      </c>
      <c r="E69" s="307" t="s">
        <v>417</v>
      </c>
      <c r="F69" s="308">
        <v>44568</v>
      </c>
      <c r="G69" s="307" t="s">
        <v>348</v>
      </c>
      <c r="H69" s="305">
        <v>8793.64</v>
      </c>
      <c r="I69" s="307" t="s">
        <v>3133</v>
      </c>
      <c r="J69" s="307" t="s">
        <v>287</v>
      </c>
      <c r="K69" s="307" t="s">
        <v>287</v>
      </c>
      <c r="L69" s="307" t="s">
        <v>3134</v>
      </c>
      <c r="M69" s="308">
        <v>44568</v>
      </c>
      <c r="N69" s="307" t="s">
        <v>288</v>
      </c>
      <c r="O69" s="307" t="s">
        <v>370</v>
      </c>
      <c r="P69" s="307"/>
      <c r="Q69" s="307" t="s">
        <v>410</v>
      </c>
      <c r="R69" s="308">
        <v>44568</v>
      </c>
      <c r="S69" s="307" t="s">
        <v>287</v>
      </c>
    </row>
    <row r="70" spans="1:19">
      <c r="A70" s="306" t="s">
        <v>287</v>
      </c>
      <c r="B70" s="307" t="s">
        <v>3130</v>
      </c>
      <c r="C70" s="307" t="s">
        <v>3259</v>
      </c>
      <c r="D70" s="307" t="s">
        <v>3260</v>
      </c>
      <c r="E70" s="307" t="s">
        <v>417</v>
      </c>
      <c r="F70" s="308">
        <v>44568</v>
      </c>
      <c r="G70" s="307" t="s">
        <v>348</v>
      </c>
      <c r="H70" s="305">
        <v>3904.65</v>
      </c>
      <c r="I70" s="307" t="s">
        <v>3133</v>
      </c>
      <c r="J70" s="307" t="s">
        <v>287</v>
      </c>
      <c r="K70" s="307" t="s">
        <v>287</v>
      </c>
      <c r="L70" s="307" t="s">
        <v>3134</v>
      </c>
      <c r="M70" s="308">
        <v>44568</v>
      </c>
      <c r="N70" s="307" t="s">
        <v>288</v>
      </c>
      <c r="O70" s="307" t="s">
        <v>370</v>
      </c>
      <c r="P70" s="307"/>
      <c r="Q70" s="307" t="s">
        <v>410</v>
      </c>
      <c r="R70" s="308">
        <v>44568</v>
      </c>
      <c r="S70" s="307" t="s">
        <v>287</v>
      </c>
    </row>
    <row r="71" spans="1:19">
      <c r="A71" s="306" t="s">
        <v>287</v>
      </c>
      <c r="B71" s="307" t="s">
        <v>3130</v>
      </c>
      <c r="C71" s="307" t="s">
        <v>3261</v>
      </c>
      <c r="D71" s="307" t="s">
        <v>3262</v>
      </c>
      <c r="E71" s="307" t="s">
        <v>417</v>
      </c>
      <c r="F71" s="308">
        <v>44568</v>
      </c>
      <c r="G71" s="307" t="s">
        <v>348</v>
      </c>
      <c r="H71" s="305">
        <v>8334.2099999999991</v>
      </c>
      <c r="I71" s="307" t="s">
        <v>3133</v>
      </c>
      <c r="J71" s="307" t="s">
        <v>287</v>
      </c>
      <c r="K71" s="307" t="s">
        <v>287</v>
      </c>
      <c r="L71" s="307" t="s">
        <v>3134</v>
      </c>
      <c r="M71" s="308">
        <v>44568</v>
      </c>
      <c r="N71" s="307" t="s">
        <v>288</v>
      </c>
      <c r="O71" s="307" t="s">
        <v>370</v>
      </c>
      <c r="P71" s="307"/>
      <c r="Q71" s="307" t="s">
        <v>410</v>
      </c>
      <c r="R71" s="308">
        <v>44568</v>
      </c>
      <c r="S71" s="307" t="s">
        <v>287</v>
      </c>
    </row>
    <row r="72" spans="1:19">
      <c r="A72" s="306" t="s">
        <v>287</v>
      </c>
      <c r="B72" s="307" t="s">
        <v>3130</v>
      </c>
      <c r="C72" s="307" t="s">
        <v>3263</v>
      </c>
      <c r="D72" s="307" t="s">
        <v>3264</v>
      </c>
      <c r="E72" s="307" t="s">
        <v>417</v>
      </c>
      <c r="F72" s="308">
        <v>44568</v>
      </c>
      <c r="G72" s="307" t="s">
        <v>348</v>
      </c>
      <c r="H72" s="305">
        <v>4386.75</v>
      </c>
      <c r="I72" s="307" t="s">
        <v>3133</v>
      </c>
      <c r="J72" s="307" t="s">
        <v>287</v>
      </c>
      <c r="K72" s="307" t="s">
        <v>287</v>
      </c>
      <c r="L72" s="307" t="s">
        <v>3134</v>
      </c>
      <c r="M72" s="308">
        <v>44568</v>
      </c>
      <c r="N72" s="307" t="s">
        <v>288</v>
      </c>
      <c r="O72" s="307" t="s">
        <v>370</v>
      </c>
      <c r="P72" s="307"/>
      <c r="Q72" s="307" t="s">
        <v>410</v>
      </c>
      <c r="R72" s="308">
        <v>44568</v>
      </c>
      <c r="S72" s="307" t="s">
        <v>287</v>
      </c>
    </row>
    <row r="73" spans="1:19">
      <c r="A73" s="306" t="s">
        <v>287</v>
      </c>
      <c r="B73" s="307" t="s">
        <v>3130</v>
      </c>
      <c r="C73" s="307" t="s">
        <v>3265</v>
      </c>
      <c r="D73" s="307" t="s">
        <v>3266</v>
      </c>
      <c r="E73" s="307" t="s">
        <v>417</v>
      </c>
      <c r="F73" s="308">
        <v>44568</v>
      </c>
      <c r="G73" s="307" t="s">
        <v>348</v>
      </c>
      <c r="H73" s="305">
        <v>346.86</v>
      </c>
      <c r="I73" s="307" t="s">
        <v>3133</v>
      </c>
      <c r="J73" s="307" t="s">
        <v>287</v>
      </c>
      <c r="K73" s="307" t="s">
        <v>287</v>
      </c>
      <c r="L73" s="307" t="s">
        <v>3134</v>
      </c>
      <c r="M73" s="308">
        <v>44568</v>
      </c>
      <c r="N73" s="307" t="s">
        <v>288</v>
      </c>
      <c r="O73" s="307" t="s">
        <v>370</v>
      </c>
      <c r="P73" s="307"/>
      <c r="Q73" s="307" t="s">
        <v>410</v>
      </c>
      <c r="R73" s="308">
        <v>44568</v>
      </c>
      <c r="S73" s="307" t="s">
        <v>287</v>
      </c>
    </row>
    <row r="74" spans="1:19">
      <c r="A74" s="306" t="s">
        <v>287</v>
      </c>
      <c r="B74" s="307" t="s">
        <v>3130</v>
      </c>
      <c r="C74" s="307" t="s">
        <v>3267</v>
      </c>
      <c r="D74" s="307" t="s">
        <v>3268</v>
      </c>
      <c r="E74" s="307" t="s">
        <v>417</v>
      </c>
      <c r="F74" s="308">
        <v>44568</v>
      </c>
      <c r="G74" s="307" t="s">
        <v>348</v>
      </c>
      <c r="H74" s="305">
        <v>13823.46</v>
      </c>
      <c r="I74" s="307" t="s">
        <v>3133</v>
      </c>
      <c r="J74" s="307" t="s">
        <v>287</v>
      </c>
      <c r="K74" s="307" t="s">
        <v>287</v>
      </c>
      <c r="L74" s="307" t="s">
        <v>3134</v>
      </c>
      <c r="M74" s="308">
        <v>44568</v>
      </c>
      <c r="N74" s="307" t="s">
        <v>288</v>
      </c>
      <c r="O74" s="307" t="s">
        <v>370</v>
      </c>
      <c r="P74" s="307"/>
      <c r="Q74" s="307" t="s">
        <v>410</v>
      </c>
      <c r="R74" s="308">
        <v>44568</v>
      </c>
      <c r="S74" s="307" t="s">
        <v>287</v>
      </c>
    </row>
    <row r="75" spans="1:19">
      <c r="A75" s="306" t="s">
        <v>287</v>
      </c>
      <c r="B75" s="307" t="s">
        <v>3130</v>
      </c>
      <c r="C75" s="307" t="s">
        <v>3269</v>
      </c>
      <c r="D75" s="307" t="s">
        <v>3270</v>
      </c>
      <c r="E75" s="307" t="s">
        <v>417</v>
      </c>
      <c r="F75" s="308">
        <v>44568</v>
      </c>
      <c r="G75" s="307" t="s">
        <v>348</v>
      </c>
      <c r="H75" s="305">
        <v>28244.82</v>
      </c>
      <c r="I75" s="307" t="s">
        <v>3133</v>
      </c>
      <c r="J75" s="307" t="s">
        <v>287</v>
      </c>
      <c r="K75" s="307" t="s">
        <v>287</v>
      </c>
      <c r="L75" s="307" t="s">
        <v>3134</v>
      </c>
      <c r="M75" s="308">
        <v>44568</v>
      </c>
      <c r="N75" s="307" t="s">
        <v>288</v>
      </c>
      <c r="O75" s="307" t="s">
        <v>370</v>
      </c>
      <c r="P75" s="307"/>
      <c r="Q75" s="307" t="s">
        <v>410</v>
      </c>
      <c r="R75" s="308">
        <v>44568</v>
      </c>
      <c r="S75" s="307" t="s">
        <v>287</v>
      </c>
    </row>
    <row r="76" spans="1:19">
      <c r="A76" s="306" t="s">
        <v>287</v>
      </c>
      <c r="B76" s="307" t="s">
        <v>3130</v>
      </c>
      <c r="C76" s="307" t="s">
        <v>3271</v>
      </c>
      <c r="D76" s="307" t="s">
        <v>3272</v>
      </c>
      <c r="E76" s="307" t="s">
        <v>417</v>
      </c>
      <c r="F76" s="308">
        <v>44568</v>
      </c>
      <c r="G76" s="307" t="s">
        <v>348</v>
      </c>
      <c r="H76" s="305">
        <v>1691.03</v>
      </c>
      <c r="I76" s="307" t="s">
        <v>3133</v>
      </c>
      <c r="J76" s="307" t="s">
        <v>287</v>
      </c>
      <c r="K76" s="307" t="s">
        <v>287</v>
      </c>
      <c r="L76" s="307" t="s">
        <v>3134</v>
      </c>
      <c r="M76" s="308">
        <v>44568</v>
      </c>
      <c r="N76" s="307" t="s">
        <v>288</v>
      </c>
      <c r="O76" s="307" t="s">
        <v>370</v>
      </c>
      <c r="P76" s="307"/>
      <c r="Q76" s="307" t="s">
        <v>410</v>
      </c>
      <c r="R76" s="308">
        <v>44568</v>
      </c>
      <c r="S76" s="307" t="s">
        <v>287</v>
      </c>
    </row>
    <row r="77" spans="1:19">
      <c r="A77" s="306" t="s">
        <v>287</v>
      </c>
      <c r="B77" s="307" t="s">
        <v>3130</v>
      </c>
      <c r="C77" s="307" t="s">
        <v>3273</v>
      </c>
      <c r="D77" s="307" t="s">
        <v>3274</v>
      </c>
      <c r="E77" s="307" t="s">
        <v>417</v>
      </c>
      <c r="F77" s="308">
        <v>44568</v>
      </c>
      <c r="G77" s="307" t="s">
        <v>348</v>
      </c>
      <c r="H77" s="305">
        <v>27660.97</v>
      </c>
      <c r="I77" s="307" t="s">
        <v>3133</v>
      </c>
      <c r="J77" s="307" t="s">
        <v>287</v>
      </c>
      <c r="K77" s="307" t="s">
        <v>287</v>
      </c>
      <c r="L77" s="307" t="s">
        <v>3134</v>
      </c>
      <c r="M77" s="308">
        <v>44568</v>
      </c>
      <c r="N77" s="307" t="s">
        <v>288</v>
      </c>
      <c r="O77" s="307" t="s">
        <v>370</v>
      </c>
      <c r="P77" s="307"/>
      <c r="Q77" s="307" t="s">
        <v>410</v>
      </c>
      <c r="R77" s="308">
        <v>44568</v>
      </c>
      <c r="S77" s="307" t="s">
        <v>287</v>
      </c>
    </row>
    <row r="78" spans="1:19">
      <c r="A78" s="306" t="s">
        <v>287</v>
      </c>
      <c r="B78" s="307" t="s">
        <v>3130</v>
      </c>
      <c r="C78" s="307" t="s">
        <v>3275</v>
      </c>
      <c r="D78" s="307" t="s">
        <v>3276</v>
      </c>
      <c r="E78" s="307" t="s">
        <v>417</v>
      </c>
      <c r="F78" s="308">
        <v>44568</v>
      </c>
      <c r="G78" s="307" t="s">
        <v>348</v>
      </c>
      <c r="H78" s="305">
        <v>7187.75</v>
      </c>
      <c r="I78" s="307" t="s">
        <v>3133</v>
      </c>
      <c r="J78" s="307" t="s">
        <v>287</v>
      </c>
      <c r="K78" s="307" t="s">
        <v>287</v>
      </c>
      <c r="L78" s="307" t="s">
        <v>3134</v>
      </c>
      <c r="M78" s="308">
        <v>44568</v>
      </c>
      <c r="N78" s="307" t="s">
        <v>288</v>
      </c>
      <c r="O78" s="307" t="s">
        <v>370</v>
      </c>
      <c r="P78" s="307"/>
      <c r="Q78" s="307" t="s">
        <v>410</v>
      </c>
      <c r="R78" s="308">
        <v>44568</v>
      </c>
      <c r="S78" s="307" t="s">
        <v>287</v>
      </c>
    </row>
    <row r="79" spans="1:19">
      <c r="A79" s="306" t="s">
        <v>287</v>
      </c>
      <c r="B79" s="307" t="s">
        <v>3130</v>
      </c>
      <c r="C79" s="307" t="s">
        <v>3277</v>
      </c>
      <c r="D79" s="307" t="s">
        <v>3278</v>
      </c>
      <c r="E79" s="307" t="s">
        <v>417</v>
      </c>
      <c r="F79" s="308">
        <v>44568</v>
      </c>
      <c r="G79" s="307" t="s">
        <v>348</v>
      </c>
      <c r="H79" s="305">
        <v>3896.24</v>
      </c>
      <c r="I79" s="307" t="s">
        <v>3133</v>
      </c>
      <c r="J79" s="307" t="s">
        <v>287</v>
      </c>
      <c r="K79" s="307" t="s">
        <v>287</v>
      </c>
      <c r="L79" s="307" t="s">
        <v>3134</v>
      </c>
      <c r="M79" s="308">
        <v>44568</v>
      </c>
      <c r="N79" s="307" t="s">
        <v>288</v>
      </c>
      <c r="O79" s="307" t="s">
        <v>370</v>
      </c>
      <c r="P79" s="307"/>
      <c r="Q79" s="307" t="s">
        <v>410</v>
      </c>
      <c r="R79" s="308">
        <v>44568</v>
      </c>
      <c r="S79" s="307" t="s">
        <v>287</v>
      </c>
    </row>
    <row r="80" spans="1:19">
      <c r="A80" s="306" t="s">
        <v>287</v>
      </c>
      <c r="B80" s="307" t="s">
        <v>3130</v>
      </c>
      <c r="C80" s="307" t="s">
        <v>3279</v>
      </c>
      <c r="D80" s="307" t="s">
        <v>3280</v>
      </c>
      <c r="E80" s="307" t="s">
        <v>417</v>
      </c>
      <c r="F80" s="308">
        <v>44568</v>
      </c>
      <c r="G80" s="307" t="s">
        <v>348</v>
      </c>
      <c r="H80" s="305">
        <v>12034.77</v>
      </c>
      <c r="I80" s="307" t="s">
        <v>3133</v>
      </c>
      <c r="J80" s="307" t="s">
        <v>287</v>
      </c>
      <c r="K80" s="307" t="s">
        <v>287</v>
      </c>
      <c r="L80" s="307" t="s">
        <v>3134</v>
      </c>
      <c r="M80" s="308">
        <v>44568</v>
      </c>
      <c r="N80" s="307" t="s">
        <v>288</v>
      </c>
      <c r="O80" s="307" t="s">
        <v>370</v>
      </c>
      <c r="P80" s="307"/>
      <c r="Q80" s="307" t="s">
        <v>410</v>
      </c>
      <c r="R80" s="308">
        <v>44568</v>
      </c>
      <c r="S80" s="307" t="s">
        <v>287</v>
      </c>
    </row>
    <row r="81" spans="1:19">
      <c r="A81" s="306" t="s">
        <v>287</v>
      </c>
      <c r="B81" s="307" t="s">
        <v>3130</v>
      </c>
      <c r="C81" s="307" t="s">
        <v>3281</v>
      </c>
      <c r="D81" s="307" t="s">
        <v>3282</v>
      </c>
      <c r="E81" s="307" t="s">
        <v>417</v>
      </c>
      <c r="F81" s="308">
        <v>44568</v>
      </c>
      <c r="G81" s="307" t="s">
        <v>348</v>
      </c>
      <c r="H81" s="305">
        <v>3197.76</v>
      </c>
      <c r="I81" s="307" t="s">
        <v>3133</v>
      </c>
      <c r="J81" s="307" t="s">
        <v>287</v>
      </c>
      <c r="K81" s="307" t="s">
        <v>287</v>
      </c>
      <c r="L81" s="307" t="s">
        <v>3134</v>
      </c>
      <c r="M81" s="308">
        <v>44568</v>
      </c>
      <c r="N81" s="307" t="s">
        <v>288</v>
      </c>
      <c r="O81" s="307" t="s">
        <v>370</v>
      </c>
      <c r="P81" s="307"/>
      <c r="Q81" s="307" t="s">
        <v>410</v>
      </c>
      <c r="R81" s="308">
        <v>44568</v>
      </c>
      <c r="S81" s="307" t="s">
        <v>287</v>
      </c>
    </row>
    <row r="82" spans="1:19">
      <c r="A82" s="306" t="s">
        <v>287</v>
      </c>
      <c r="B82" s="307" t="s">
        <v>3130</v>
      </c>
      <c r="C82" s="307" t="s">
        <v>3283</v>
      </c>
      <c r="D82" s="307" t="s">
        <v>3284</v>
      </c>
      <c r="E82" s="307" t="s">
        <v>417</v>
      </c>
      <c r="F82" s="308">
        <v>44568</v>
      </c>
      <c r="G82" s="307" t="s">
        <v>348</v>
      </c>
      <c r="H82" s="305">
        <v>3569.38</v>
      </c>
      <c r="I82" s="307" t="s">
        <v>3133</v>
      </c>
      <c r="J82" s="307" t="s">
        <v>287</v>
      </c>
      <c r="K82" s="307" t="s">
        <v>287</v>
      </c>
      <c r="L82" s="307" t="s">
        <v>3134</v>
      </c>
      <c r="M82" s="308">
        <v>44568</v>
      </c>
      <c r="N82" s="307" t="s">
        <v>288</v>
      </c>
      <c r="O82" s="307" t="s">
        <v>370</v>
      </c>
      <c r="P82" s="307"/>
      <c r="Q82" s="307" t="s">
        <v>410</v>
      </c>
      <c r="R82" s="308">
        <v>44568</v>
      </c>
      <c r="S82" s="307" t="s">
        <v>287</v>
      </c>
    </row>
    <row r="83" spans="1:19">
      <c r="A83" s="306" t="s">
        <v>287</v>
      </c>
      <c r="B83" s="307" t="s">
        <v>3130</v>
      </c>
      <c r="C83" s="307" t="s">
        <v>3285</v>
      </c>
      <c r="D83" s="307" t="s">
        <v>3286</v>
      </c>
      <c r="E83" s="307" t="s">
        <v>417</v>
      </c>
      <c r="F83" s="308">
        <v>44568</v>
      </c>
      <c r="G83" s="307" t="s">
        <v>348</v>
      </c>
      <c r="H83" s="305">
        <v>14430.45</v>
      </c>
      <c r="I83" s="307" t="s">
        <v>3133</v>
      </c>
      <c r="J83" s="307" t="s">
        <v>287</v>
      </c>
      <c r="K83" s="307" t="s">
        <v>287</v>
      </c>
      <c r="L83" s="307" t="s">
        <v>3134</v>
      </c>
      <c r="M83" s="308">
        <v>44568</v>
      </c>
      <c r="N83" s="307" t="s">
        <v>288</v>
      </c>
      <c r="O83" s="307" t="s">
        <v>370</v>
      </c>
      <c r="P83" s="307"/>
      <c r="Q83" s="307" t="s">
        <v>410</v>
      </c>
      <c r="R83" s="308">
        <v>44568</v>
      </c>
      <c r="S83" s="307" t="s">
        <v>287</v>
      </c>
    </row>
    <row r="84" spans="1:19">
      <c r="A84" s="306" t="s">
        <v>287</v>
      </c>
      <c r="B84" s="307" t="s">
        <v>3130</v>
      </c>
      <c r="C84" s="307" t="s">
        <v>3287</v>
      </c>
      <c r="D84" s="307" t="s">
        <v>3288</v>
      </c>
      <c r="E84" s="307" t="s">
        <v>417</v>
      </c>
      <c r="F84" s="308">
        <v>44568</v>
      </c>
      <c r="G84" s="307" t="s">
        <v>348</v>
      </c>
      <c r="H84" s="305">
        <v>4768.13</v>
      </c>
      <c r="I84" s="307" t="s">
        <v>3133</v>
      </c>
      <c r="J84" s="307" t="s">
        <v>287</v>
      </c>
      <c r="K84" s="307" t="s">
        <v>287</v>
      </c>
      <c r="L84" s="307" t="s">
        <v>3134</v>
      </c>
      <c r="M84" s="308">
        <v>44568</v>
      </c>
      <c r="N84" s="307" t="s">
        <v>288</v>
      </c>
      <c r="O84" s="307" t="s">
        <v>370</v>
      </c>
      <c r="P84" s="307"/>
      <c r="Q84" s="307" t="s">
        <v>410</v>
      </c>
      <c r="R84" s="308">
        <v>44568</v>
      </c>
      <c r="S84" s="307" t="s">
        <v>287</v>
      </c>
    </row>
    <row r="85" spans="1:19">
      <c r="A85" s="306" t="s">
        <v>287</v>
      </c>
      <c r="B85" s="307" t="s">
        <v>3130</v>
      </c>
      <c r="C85" s="307" t="s">
        <v>3289</v>
      </c>
      <c r="D85" s="307" t="s">
        <v>3290</v>
      </c>
      <c r="E85" s="307" t="s">
        <v>417</v>
      </c>
      <c r="F85" s="308">
        <v>44568</v>
      </c>
      <c r="G85" s="307" t="s">
        <v>348</v>
      </c>
      <c r="H85" s="305">
        <v>23558.12</v>
      </c>
      <c r="I85" s="307" t="s">
        <v>3133</v>
      </c>
      <c r="J85" s="307" t="s">
        <v>287</v>
      </c>
      <c r="K85" s="307" t="s">
        <v>287</v>
      </c>
      <c r="L85" s="307" t="s">
        <v>3134</v>
      </c>
      <c r="M85" s="308">
        <v>44568</v>
      </c>
      <c r="N85" s="307" t="s">
        <v>288</v>
      </c>
      <c r="O85" s="307" t="s">
        <v>370</v>
      </c>
      <c r="P85" s="307"/>
      <c r="Q85" s="307" t="s">
        <v>410</v>
      </c>
      <c r="R85" s="308">
        <v>44568</v>
      </c>
      <c r="S85" s="307" t="s">
        <v>287</v>
      </c>
    </row>
    <row r="86" spans="1:19">
      <c r="A86" s="306" t="s">
        <v>287</v>
      </c>
      <c r="B86" s="307" t="s">
        <v>3130</v>
      </c>
      <c r="C86" s="307" t="s">
        <v>3291</v>
      </c>
      <c r="D86" s="307" t="s">
        <v>3292</v>
      </c>
      <c r="E86" s="307" t="s">
        <v>417</v>
      </c>
      <c r="F86" s="308">
        <v>44568</v>
      </c>
      <c r="G86" s="307" t="s">
        <v>348</v>
      </c>
      <c r="H86" s="305">
        <v>25676.98</v>
      </c>
      <c r="I86" s="307" t="s">
        <v>3133</v>
      </c>
      <c r="J86" s="307" t="s">
        <v>287</v>
      </c>
      <c r="K86" s="307" t="s">
        <v>287</v>
      </c>
      <c r="L86" s="307" t="s">
        <v>3134</v>
      </c>
      <c r="M86" s="308">
        <v>44568</v>
      </c>
      <c r="N86" s="307" t="s">
        <v>288</v>
      </c>
      <c r="O86" s="307" t="s">
        <v>370</v>
      </c>
      <c r="P86" s="307"/>
      <c r="Q86" s="307" t="s">
        <v>410</v>
      </c>
      <c r="R86" s="308">
        <v>44568</v>
      </c>
      <c r="S86" s="307" t="s">
        <v>287</v>
      </c>
    </row>
    <row r="87" spans="1:19">
      <c r="A87" s="306" t="s">
        <v>287</v>
      </c>
      <c r="B87" s="307" t="s">
        <v>3130</v>
      </c>
      <c r="C87" s="307" t="s">
        <v>3293</v>
      </c>
      <c r="D87" s="307" t="s">
        <v>3294</v>
      </c>
      <c r="E87" s="307" t="s">
        <v>417</v>
      </c>
      <c r="F87" s="308">
        <v>44568</v>
      </c>
      <c r="G87" s="307" t="s">
        <v>348</v>
      </c>
      <c r="H87" s="305">
        <v>6585.54</v>
      </c>
      <c r="I87" s="307" t="s">
        <v>3133</v>
      </c>
      <c r="J87" s="307" t="s">
        <v>287</v>
      </c>
      <c r="K87" s="307" t="s">
        <v>287</v>
      </c>
      <c r="L87" s="307" t="s">
        <v>3134</v>
      </c>
      <c r="M87" s="308">
        <v>44568</v>
      </c>
      <c r="N87" s="307" t="s">
        <v>288</v>
      </c>
      <c r="O87" s="307" t="s">
        <v>370</v>
      </c>
      <c r="P87" s="307"/>
      <c r="Q87" s="307" t="s">
        <v>410</v>
      </c>
      <c r="R87" s="308">
        <v>44568</v>
      </c>
      <c r="S87" s="307" t="s">
        <v>287</v>
      </c>
    </row>
    <row r="88" spans="1:19">
      <c r="A88" s="306" t="s">
        <v>287</v>
      </c>
      <c r="B88" s="307" t="s">
        <v>3130</v>
      </c>
      <c r="C88" s="307" t="s">
        <v>3295</v>
      </c>
      <c r="D88" s="307" t="s">
        <v>3296</v>
      </c>
      <c r="E88" s="307" t="s">
        <v>417</v>
      </c>
      <c r="F88" s="308">
        <v>44568</v>
      </c>
      <c r="G88" s="307" t="s">
        <v>348</v>
      </c>
      <c r="H88" s="305">
        <v>8218.9</v>
      </c>
      <c r="I88" s="307" t="s">
        <v>3133</v>
      </c>
      <c r="J88" s="307" t="s">
        <v>287</v>
      </c>
      <c r="K88" s="307" t="s">
        <v>287</v>
      </c>
      <c r="L88" s="307" t="s">
        <v>3134</v>
      </c>
      <c r="M88" s="308">
        <v>44568</v>
      </c>
      <c r="N88" s="307" t="s">
        <v>288</v>
      </c>
      <c r="O88" s="307" t="s">
        <v>370</v>
      </c>
      <c r="P88" s="307"/>
      <c r="Q88" s="307" t="s">
        <v>410</v>
      </c>
      <c r="R88" s="308">
        <v>44568</v>
      </c>
      <c r="S88" s="307" t="s">
        <v>287</v>
      </c>
    </row>
    <row r="89" spans="1:19">
      <c r="A89" s="306" t="s">
        <v>287</v>
      </c>
      <c r="B89" s="307" t="s">
        <v>3130</v>
      </c>
      <c r="C89" s="307" t="s">
        <v>3297</v>
      </c>
      <c r="D89" s="307" t="s">
        <v>3298</v>
      </c>
      <c r="E89" s="307" t="s">
        <v>417</v>
      </c>
      <c r="F89" s="308">
        <v>44568</v>
      </c>
      <c r="G89" s="307" t="s">
        <v>348</v>
      </c>
      <c r="H89" s="305">
        <v>8488.33</v>
      </c>
      <c r="I89" s="307" t="s">
        <v>3133</v>
      </c>
      <c r="J89" s="307" t="s">
        <v>287</v>
      </c>
      <c r="K89" s="307" t="s">
        <v>287</v>
      </c>
      <c r="L89" s="307" t="s">
        <v>3134</v>
      </c>
      <c r="M89" s="308">
        <v>44568</v>
      </c>
      <c r="N89" s="307" t="s">
        <v>288</v>
      </c>
      <c r="O89" s="307" t="s">
        <v>370</v>
      </c>
      <c r="P89" s="307"/>
      <c r="Q89" s="307" t="s">
        <v>410</v>
      </c>
      <c r="R89" s="308">
        <v>44568</v>
      </c>
      <c r="S89" s="307" t="s">
        <v>287</v>
      </c>
    </row>
    <row r="90" spans="1:19">
      <c r="A90" s="306" t="s">
        <v>287</v>
      </c>
      <c r="B90" s="307" t="s">
        <v>3130</v>
      </c>
      <c r="C90" s="307" t="s">
        <v>3299</v>
      </c>
      <c r="D90" s="307" t="s">
        <v>3300</v>
      </c>
      <c r="E90" s="307" t="s">
        <v>417</v>
      </c>
      <c r="F90" s="308">
        <v>44568</v>
      </c>
      <c r="G90" s="307" t="s">
        <v>348</v>
      </c>
      <c r="H90" s="305">
        <v>14429.21</v>
      </c>
      <c r="I90" s="307" t="s">
        <v>3133</v>
      </c>
      <c r="J90" s="307" t="s">
        <v>287</v>
      </c>
      <c r="K90" s="307" t="s">
        <v>287</v>
      </c>
      <c r="L90" s="307" t="s">
        <v>3134</v>
      </c>
      <c r="M90" s="308">
        <v>44568</v>
      </c>
      <c r="N90" s="307" t="s">
        <v>288</v>
      </c>
      <c r="O90" s="307" t="s">
        <v>370</v>
      </c>
      <c r="P90" s="307"/>
      <c r="Q90" s="307" t="s">
        <v>410</v>
      </c>
      <c r="R90" s="308">
        <v>44568</v>
      </c>
      <c r="S90" s="307" t="s">
        <v>287</v>
      </c>
    </row>
    <row r="91" spans="1:19">
      <c r="A91" s="306" t="s">
        <v>287</v>
      </c>
      <c r="B91" s="307" t="s">
        <v>3130</v>
      </c>
      <c r="C91" s="307" t="s">
        <v>3301</v>
      </c>
      <c r="D91" s="307" t="s">
        <v>3302</v>
      </c>
      <c r="E91" s="307" t="s">
        <v>417</v>
      </c>
      <c r="F91" s="308">
        <v>44568</v>
      </c>
      <c r="G91" s="307" t="s">
        <v>348</v>
      </c>
      <c r="H91" s="305">
        <v>1793.82</v>
      </c>
      <c r="I91" s="307" t="s">
        <v>3133</v>
      </c>
      <c r="J91" s="307" t="s">
        <v>287</v>
      </c>
      <c r="K91" s="307" t="s">
        <v>287</v>
      </c>
      <c r="L91" s="307" t="s">
        <v>3134</v>
      </c>
      <c r="M91" s="308">
        <v>44568</v>
      </c>
      <c r="N91" s="307" t="s">
        <v>288</v>
      </c>
      <c r="O91" s="307" t="s">
        <v>370</v>
      </c>
      <c r="P91" s="307"/>
      <c r="Q91" s="307" t="s">
        <v>410</v>
      </c>
      <c r="R91" s="308">
        <v>44568</v>
      </c>
      <c r="S91" s="307" t="s">
        <v>287</v>
      </c>
    </row>
    <row r="92" spans="1:19">
      <c r="A92" s="306" t="s">
        <v>287</v>
      </c>
      <c r="B92" s="307" t="s">
        <v>3130</v>
      </c>
      <c r="C92" s="307" t="s">
        <v>3303</v>
      </c>
      <c r="D92" s="307" t="s">
        <v>3304</v>
      </c>
      <c r="E92" s="307" t="s">
        <v>417</v>
      </c>
      <c r="F92" s="308">
        <v>44568</v>
      </c>
      <c r="G92" s="307" t="s">
        <v>348</v>
      </c>
      <c r="H92" s="305">
        <v>7737.12</v>
      </c>
      <c r="I92" s="307" t="s">
        <v>3133</v>
      </c>
      <c r="J92" s="307" t="s">
        <v>287</v>
      </c>
      <c r="K92" s="307" t="s">
        <v>287</v>
      </c>
      <c r="L92" s="307" t="s">
        <v>3134</v>
      </c>
      <c r="M92" s="308">
        <v>44568</v>
      </c>
      <c r="N92" s="307" t="s">
        <v>288</v>
      </c>
      <c r="O92" s="307" t="s">
        <v>370</v>
      </c>
      <c r="P92" s="307"/>
      <c r="Q92" s="307" t="s">
        <v>410</v>
      </c>
      <c r="R92" s="308">
        <v>44568</v>
      </c>
      <c r="S92" s="307" t="s">
        <v>287</v>
      </c>
    </row>
    <row r="93" spans="1:19">
      <c r="A93" s="306" t="s">
        <v>287</v>
      </c>
      <c r="B93" s="307" t="s">
        <v>3130</v>
      </c>
      <c r="C93" s="307" t="s">
        <v>3305</v>
      </c>
      <c r="D93" s="307" t="s">
        <v>3306</v>
      </c>
      <c r="E93" s="307" t="s">
        <v>417</v>
      </c>
      <c r="F93" s="308">
        <v>44568</v>
      </c>
      <c r="G93" s="307" t="s">
        <v>348</v>
      </c>
      <c r="H93" s="305">
        <v>4028.3</v>
      </c>
      <c r="I93" s="307" t="s">
        <v>3133</v>
      </c>
      <c r="J93" s="307" t="s">
        <v>287</v>
      </c>
      <c r="K93" s="307" t="s">
        <v>287</v>
      </c>
      <c r="L93" s="307" t="s">
        <v>3134</v>
      </c>
      <c r="M93" s="308">
        <v>44568</v>
      </c>
      <c r="N93" s="307" t="s">
        <v>288</v>
      </c>
      <c r="O93" s="307" t="s">
        <v>370</v>
      </c>
      <c r="P93" s="307"/>
      <c r="Q93" s="307" t="s">
        <v>410</v>
      </c>
      <c r="R93" s="308">
        <v>44568</v>
      </c>
      <c r="S93" s="307" t="s">
        <v>287</v>
      </c>
    </row>
    <row r="94" spans="1:19">
      <c r="A94" s="306" t="s">
        <v>287</v>
      </c>
      <c r="B94" s="307" t="s">
        <v>3130</v>
      </c>
      <c r="C94" s="307" t="s">
        <v>3307</v>
      </c>
      <c r="D94" s="307" t="s">
        <v>3308</v>
      </c>
      <c r="E94" s="307" t="s">
        <v>417</v>
      </c>
      <c r="F94" s="308">
        <v>44568</v>
      </c>
      <c r="G94" s="307" t="s">
        <v>348</v>
      </c>
      <c r="H94" s="305">
        <v>3748.77</v>
      </c>
      <c r="I94" s="307" t="s">
        <v>3133</v>
      </c>
      <c r="J94" s="307" t="s">
        <v>287</v>
      </c>
      <c r="K94" s="307" t="s">
        <v>287</v>
      </c>
      <c r="L94" s="307" t="s">
        <v>3134</v>
      </c>
      <c r="M94" s="308">
        <v>44568</v>
      </c>
      <c r="N94" s="307" t="s">
        <v>288</v>
      </c>
      <c r="O94" s="307" t="s">
        <v>370</v>
      </c>
      <c r="P94" s="307"/>
      <c r="Q94" s="307" t="s">
        <v>410</v>
      </c>
      <c r="R94" s="308">
        <v>44568</v>
      </c>
      <c r="S94" s="307" t="s">
        <v>287</v>
      </c>
    </row>
    <row r="95" spans="1:19">
      <c r="A95" s="306" t="s">
        <v>287</v>
      </c>
      <c r="B95" s="307" t="s">
        <v>3130</v>
      </c>
      <c r="C95" s="307" t="s">
        <v>3309</v>
      </c>
      <c r="D95" s="307" t="s">
        <v>3310</v>
      </c>
      <c r="E95" s="307" t="s">
        <v>417</v>
      </c>
      <c r="F95" s="308">
        <v>44568</v>
      </c>
      <c r="G95" s="307" t="s">
        <v>348</v>
      </c>
      <c r="H95" s="305">
        <v>1319.17</v>
      </c>
      <c r="I95" s="307" t="s">
        <v>3133</v>
      </c>
      <c r="J95" s="307" t="s">
        <v>287</v>
      </c>
      <c r="K95" s="307" t="s">
        <v>287</v>
      </c>
      <c r="L95" s="307" t="s">
        <v>3134</v>
      </c>
      <c r="M95" s="308">
        <v>44568</v>
      </c>
      <c r="N95" s="307" t="s">
        <v>288</v>
      </c>
      <c r="O95" s="307" t="s">
        <v>370</v>
      </c>
      <c r="P95" s="307"/>
      <c r="Q95" s="307" t="s">
        <v>410</v>
      </c>
      <c r="R95" s="308">
        <v>44568</v>
      </c>
      <c r="S95" s="307" t="s">
        <v>287</v>
      </c>
    </row>
    <row r="96" spans="1:19">
      <c r="A96" s="306" t="s">
        <v>287</v>
      </c>
      <c r="B96" s="307" t="s">
        <v>3130</v>
      </c>
      <c r="C96" s="307" t="s">
        <v>3311</v>
      </c>
      <c r="D96" s="307" t="s">
        <v>3312</v>
      </c>
      <c r="E96" s="307" t="s">
        <v>417</v>
      </c>
      <c r="F96" s="308">
        <v>44568</v>
      </c>
      <c r="G96" s="307" t="s">
        <v>348</v>
      </c>
      <c r="H96" s="305">
        <v>4319.41</v>
      </c>
      <c r="I96" s="307" t="s">
        <v>3133</v>
      </c>
      <c r="J96" s="307" t="s">
        <v>287</v>
      </c>
      <c r="K96" s="307" t="s">
        <v>287</v>
      </c>
      <c r="L96" s="307" t="s">
        <v>3134</v>
      </c>
      <c r="M96" s="308">
        <v>44568</v>
      </c>
      <c r="N96" s="307" t="s">
        <v>288</v>
      </c>
      <c r="O96" s="307" t="s">
        <v>370</v>
      </c>
      <c r="P96" s="307"/>
      <c r="Q96" s="307" t="s">
        <v>410</v>
      </c>
      <c r="R96" s="308">
        <v>44568</v>
      </c>
      <c r="S96" s="307" t="s">
        <v>287</v>
      </c>
    </row>
    <row r="97" spans="1:19">
      <c r="A97" s="306" t="s">
        <v>287</v>
      </c>
      <c r="B97" s="307" t="s">
        <v>3130</v>
      </c>
      <c r="C97" s="307" t="s">
        <v>3313</v>
      </c>
      <c r="D97" s="307" t="s">
        <v>3314</v>
      </c>
      <c r="E97" s="307" t="s">
        <v>417</v>
      </c>
      <c r="F97" s="308">
        <v>44568</v>
      </c>
      <c r="G97" s="307" t="s">
        <v>348</v>
      </c>
      <c r="H97" s="305">
        <v>4312.8999999999996</v>
      </c>
      <c r="I97" s="307" t="s">
        <v>3133</v>
      </c>
      <c r="J97" s="307" t="s">
        <v>287</v>
      </c>
      <c r="K97" s="307" t="s">
        <v>287</v>
      </c>
      <c r="L97" s="307" t="s">
        <v>3134</v>
      </c>
      <c r="M97" s="308">
        <v>44568</v>
      </c>
      <c r="N97" s="307" t="s">
        <v>288</v>
      </c>
      <c r="O97" s="307" t="s">
        <v>370</v>
      </c>
      <c r="P97" s="307"/>
      <c r="Q97" s="307" t="s">
        <v>410</v>
      </c>
      <c r="R97" s="308">
        <v>44568</v>
      </c>
      <c r="S97" s="307" t="s">
        <v>287</v>
      </c>
    </row>
    <row r="98" spans="1:19">
      <c r="A98" s="306" t="s">
        <v>287</v>
      </c>
      <c r="B98" s="307" t="s">
        <v>3130</v>
      </c>
      <c r="C98" s="307" t="s">
        <v>3315</v>
      </c>
      <c r="D98" s="307" t="s">
        <v>3316</v>
      </c>
      <c r="E98" s="307" t="s">
        <v>417</v>
      </c>
      <c r="F98" s="308">
        <v>44568</v>
      </c>
      <c r="G98" s="307" t="s">
        <v>348</v>
      </c>
      <c r="H98" s="305">
        <v>17045.3</v>
      </c>
      <c r="I98" s="307" t="s">
        <v>3133</v>
      </c>
      <c r="J98" s="307" t="s">
        <v>287</v>
      </c>
      <c r="K98" s="307" t="s">
        <v>287</v>
      </c>
      <c r="L98" s="307" t="s">
        <v>3134</v>
      </c>
      <c r="M98" s="308">
        <v>44568</v>
      </c>
      <c r="N98" s="307" t="s">
        <v>288</v>
      </c>
      <c r="O98" s="307" t="s">
        <v>370</v>
      </c>
      <c r="P98" s="307"/>
      <c r="Q98" s="307" t="s">
        <v>410</v>
      </c>
      <c r="R98" s="308">
        <v>44568</v>
      </c>
      <c r="S98" s="307" t="s">
        <v>287</v>
      </c>
    </row>
    <row r="99" spans="1:19">
      <c r="A99" s="306" t="s">
        <v>287</v>
      </c>
      <c r="B99" s="307" t="s">
        <v>3130</v>
      </c>
      <c r="C99" s="307" t="s">
        <v>3317</v>
      </c>
      <c r="D99" s="307" t="s">
        <v>3318</v>
      </c>
      <c r="E99" s="307" t="s">
        <v>417</v>
      </c>
      <c r="F99" s="308">
        <v>44568</v>
      </c>
      <c r="G99" s="307" t="s">
        <v>348</v>
      </c>
      <c r="H99" s="305">
        <v>4868.8599999999997</v>
      </c>
      <c r="I99" s="307" t="s">
        <v>3133</v>
      </c>
      <c r="J99" s="307" t="s">
        <v>287</v>
      </c>
      <c r="K99" s="307" t="s">
        <v>287</v>
      </c>
      <c r="L99" s="307" t="s">
        <v>3134</v>
      </c>
      <c r="M99" s="308">
        <v>44568</v>
      </c>
      <c r="N99" s="307" t="s">
        <v>288</v>
      </c>
      <c r="O99" s="307" t="s">
        <v>370</v>
      </c>
      <c r="P99" s="307"/>
      <c r="Q99" s="307" t="s">
        <v>410</v>
      </c>
      <c r="R99" s="308">
        <v>44568</v>
      </c>
      <c r="S99" s="307" t="s">
        <v>287</v>
      </c>
    </row>
    <row r="100" spans="1:19">
      <c r="A100" s="306" t="s">
        <v>287</v>
      </c>
      <c r="B100" s="307" t="s">
        <v>3130</v>
      </c>
      <c r="C100" s="307" t="s">
        <v>3319</v>
      </c>
      <c r="D100" s="307" t="s">
        <v>3320</v>
      </c>
      <c r="E100" s="307" t="s">
        <v>417</v>
      </c>
      <c r="F100" s="308">
        <v>44568</v>
      </c>
      <c r="G100" s="307" t="s">
        <v>348</v>
      </c>
      <c r="H100" s="305">
        <v>14321.17</v>
      </c>
      <c r="I100" s="307" t="s">
        <v>3133</v>
      </c>
      <c r="J100" s="307" t="s">
        <v>287</v>
      </c>
      <c r="K100" s="307" t="s">
        <v>287</v>
      </c>
      <c r="L100" s="307" t="s">
        <v>3134</v>
      </c>
      <c r="M100" s="308">
        <v>44568</v>
      </c>
      <c r="N100" s="307" t="s">
        <v>288</v>
      </c>
      <c r="O100" s="307" t="s">
        <v>370</v>
      </c>
      <c r="P100" s="307"/>
      <c r="Q100" s="307" t="s">
        <v>410</v>
      </c>
      <c r="R100" s="308">
        <v>44568</v>
      </c>
      <c r="S100" s="307" t="s">
        <v>287</v>
      </c>
    </row>
    <row r="101" spans="1:19">
      <c r="A101" s="306" t="s">
        <v>287</v>
      </c>
      <c r="B101" s="307" t="s">
        <v>3130</v>
      </c>
      <c r="C101" s="307" t="s">
        <v>3321</v>
      </c>
      <c r="D101" s="307" t="s">
        <v>3322</v>
      </c>
      <c r="E101" s="307" t="s">
        <v>417</v>
      </c>
      <c r="F101" s="308">
        <v>44568</v>
      </c>
      <c r="G101" s="307" t="s">
        <v>348</v>
      </c>
      <c r="H101" s="305">
        <v>5939.61</v>
      </c>
      <c r="I101" s="307" t="s">
        <v>3133</v>
      </c>
      <c r="J101" s="307" t="s">
        <v>287</v>
      </c>
      <c r="K101" s="307" t="s">
        <v>287</v>
      </c>
      <c r="L101" s="307" t="s">
        <v>3134</v>
      </c>
      <c r="M101" s="308">
        <v>44568</v>
      </c>
      <c r="N101" s="307" t="s">
        <v>288</v>
      </c>
      <c r="O101" s="307" t="s">
        <v>370</v>
      </c>
      <c r="P101" s="307"/>
      <c r="Q101" s="307" t="s">
        <v>410</v>
      </c>
      <c r="R101" s="308">
        <v>44568</v>
      </c>
      <c r="S101" s="307" t="s">
        <v>287</v>
      </c>
    </row>
    <row r="102" spans="1:19">
      <c r="A102" s="306" t="s">
        <v>287</v>
      </c>
      <c r="B102" s="307" t="s">
        <v>3130</v>
      </c>
      <c r="C102" s="307" t="s">
        <v>3323</v>
      </c>
      <c r="D102" s="307" t="s">
        <v>3324</v>
      </c>
      <c r="E102" s="307" t="s">
        <v>417</v>
      </c>
      <c r="F102" s="308">
        <v>44568</v>
      </c>
      <c r="G102" s="307" t="s">
        <v>348</v>
      </c>
      <c r="H102" s="305">
        <v>5359.09</v>
      </c>
      <c r="I102" s="307" t="s">
        <v>3133</v>
      </c>
      <c r="J102" s="307" t="s">
        <v>287</v>
      </c>
      <c r="K102" s="307" t="s">
        <v>287</v>
      </c>
      <c r="L102" s="307" t="s">
        <v>3134</v>
      </c>
      <c r="M102" s="308">
        <v>44568</v>
      </c>
      <c r="N102" s="307" t="s">
        <v>288</v>
      </c>
      <c r="O102" s="307" t="s">
        <v>370</v>
      </c>
      <c r="P102" s="307"/>
      <c r="Q102" s="307" t="s">
        <v>410</v>
      </c>
      <c r="R102" s="308">
        <v>44568</v>
      </c>
      <c r="S102" s="307" t="s">
        <v>287</v>
      </c>
    </row>
    <row r="103" spans="1:19">
      <c r="A103" s="306" t="s">
        <v>287</v>
      </c>
      <c r="B103" s="307" t="s">
        <v>3130</v>
      </c>
      <c r="C103" s="307" t="s">
        <v>3325</v>
      </c>
      <c r="D103" s="307" t="s">
        <v>3326</v>
      </c>
      <c r="E103" s="307" t="s">
        <v>417</v>
      </c>
      <c r="F103" s="308">
        <v>44568</v>
      </c>
      <c r="G103" s="307" t="s">
        <v>348</v>
      </c>
      <c r="H103" s="305">
        <v>14809.48</v>
      </c>
      <c r="I103" s="307" t="s">
        <v>3133</v>
      </c>
      <c r="J103" s="307" t="s">
        <v>287</v>
      </c>
      <c r="K103" s="307" t="s">
        <v>287</v>
      </c>
      <c r="L103" s="307" t="s">
        <v>3134</v>
      </c>
      <c r="M103" s="308">
        <v>44568</v>
      </c>
      <c r="N103" s="307" t="s">
        <v>288</v>
      </c>
      <c r="O103" s="307" t="s">
        <v>370</v>
      </c>
      <c r="P103" s="307"/>
      <c r="Q103" s="307" t="s">
        <v>410</v>
      </c>
      <c r="R103" s="308">
        <v>44568</v>
      </c>
      <c r="S103" s="307" t="s">
        <v>287</v>
      </c>
    </row>
    <row r="104" spans="1:19">
      <c r="A104" s="306" t="s">
        <v>287</v>
      </c>
      <c r="B104" s="307" t="s">
        <v>3130</v>
      </c>
      <c r="C104" s="307" t="s">
        <v>3327</v>
      </c>
      <c r="D104" s="307" t="s">
        <v>3328</v>
      </c>
      <c r="E104" s="307" t="s">
        <v>417</v>
      </c>
      <c r="F104" s="308">
        <v>44568</v>
      </c>
      <c r="G104" s="307" t="s">
        <v>348</v>
      </c>
      <c r="H104" s="305">
        <v>15956.25</v>
      </c>
      <c r="I104" s="307" t="s">
        <v>3133</v>
      </c>
      <c r="J104" s="307" t="s">
        <v>287</v>
      </c>
      <c r="K104" s="307" t="s">
        <v>287</v>
      </c>
      <c r="L104" s="307" t="s">
        <v>3134</v>
      </c>
      <c r="M104" s="308">
        <v>44568</v>
      </c>
      <c r="N104" s="307" t="s">
        <v>288</v>
      </c>
      <c r="O104" s="307" t="s">
        <v>370</v>
      </c>
      <c r="P104" s="307"/>
      <c r="Q104" s="307" t="s">
        <v>410</v>
      </c>
      <c r="R104" s="308">
        <v>44568</v>
      </c>
      <c r="S104" s="307" t="s">
        <v>287</v>
      </c>
    </row>
    <row r="105" spans="1:19">
      <c r="A105" s="306" t="s">
        <v>287</v>
      </c>
      <c r="B105" s="307" t="s">
        <v>3130</v>
      </c>
      <c r="C105" s="307" t="s">
        <v>3329</v>
      </c>
      <c r="D105" s="307" t="s">
        <v>3330</v>
      </c>
      <c r="E105" s="307" t="s">
        <v>417</v>
      </c>
      <c r="F105" s="308">
        <v>44568</v>
      </c>
      <c r="G105" s="307" t="s">
        <v>348</v>
      </c>
      <c r="H105" s="305">
        <v>19300.919999999998</v>
      </c>
      <c r="I105" s="307" t="s">
        <v>3133</v>
      </c>
      <c r="J105" s="307" t="s">
        <v>287</v>
      </c>
      <c r="K105" s="307" t="s">
        <v>287</v>
      </c>
      <c r="L105" s="307" t="s">
        <v>3134</v>
      </c>
      <c r="M105" s="308">
        <v>44568</v>
      </c>
      <c r="N105" s="307" t="s">
        <v>288</v>
      </c>
      <c r="O105" s="307" t="s">
        <v>370</v>
      </c>
      <c r="P105" s="307"/>
      <c r="Q105" s="307" t="s">
        <v>410</v>
      </c>
      <c r="R105" s="308">
        <v>44568</v>
      </c>
      <c r="S105" s="307" t="s">
        <v>287</v>
      </c>
    </row>
    <row r="106" spans="1:19">
      <c r="A106" s="306" t="s">
        <v>287</v>
      </c>
      <c r="B106" s="307" t="s">
        <v>3130</v>
      </c>
      <c r="C106" s="307" t="s">
        <v>3331</v>
      </c>
      <c r="D106" s="307" t="s">
        <v>3332</v>
      </c>
      <c r="E106" s="307" t="s">
        <v>417</v>
      </c>
      <c r="F106" s="308">
        <v>44568</v>
      </c>
      <c r="G106" s="307" t="s">
        <v>348</v>
      </c>
      <c r="H106" s="305">
        <v>7439.29</v>
      </c>
      <c r="I106" s="307" t="s">
        <v>3133</v>
      </c>
      <c r="J106" s="307" t="s">
        <v>287</v>
      </c>
      <c r="K106" s="307" t="s">
        <v>287</v>
      </c>
      <c r="L106" s="307" t="s">
        <v>3134</v>
      </c>
      <c r="M106" s="308">
        <v>44568</v>
      </c>
      <c r="N106" s="307" t="s">
        <v>288</v>
      </c>
      <c r="O106" s="307" t="s">
        <v>370</v>
      </c>
      <c r="P106" s="307"/>
      <c r="Q106" s="307" t="s">
        <v>410</v>
      </c>
      <c r="R106" s="308">
        <v>44568</v>
      </c>
      <c r="S106" s="307" t="s">
        <v>287</v>
      </c>
    </row>
    <row r="107" spans="1:19">
      <c r="A107" s="306" t="s">
        <v>287</v>
      </c>
      <c r="B107" s="307" t="s">
        <v>3130</v>
      </c>
      <c r="C107" s="307" t="s">
        <v>3333</v>
      </c>
      <c r="D107" s="307" t="s">
        <v>3334</v>
      </c>
      <c r="E107" s="307" t="s">
        <v>417</v>
      </c>
      <c r="F107" s="308">
        <v>44568</v>
      </c>
      <c r="G107" s="307" t="s">
        <v>348</v>
      </c>
      <c r="H107" s="305">
        <v>10186.129999999999</v>
      </c>
      <c r="I107" s="307" t="s">
        <v>3133</v>
      </c>
      <c r="J107" s="307" t="s">
        <v>287</v>
      </c>
      <c r="K107" s="307" t="s">
        <v>287</v>
      </c>
      <c r="L107" s="307" t="s">
        <v>3134</v>
      </c>
      <c r="M107" s="308">
        <v>44568</v>
      </c>
      <c r="N107" s="307" t="s">
        <v>288</v>
      </c>
      <c r="O107" s="307" t="s">
        <v>370</v>
      </c>
      <c r="P107" s="307"/>
      <c r="Q107" s="307" t="s">
        <v>410</v>
      </c>
      <c r="R107" s="308">
        <v>44568</v>
      </c>
      <c r="S107" s="307" t="s">
        <v>287</v>
      </c>
    </row>
    <row r="108" spans="1:19">
      <c r="A108" s="306" t="s">
        <v>287</v>
      </c>
      <c r="B108" s="307" t="s">
        <v>3130</v>
      </c>
      <c r="C108" s="307" t="s">
        <v>3335</v>
      </c>
      <c r="D108" s="307" t="s">
        <v>3336</v>
      </c>
      <c r="E108" s="307" t="s">
        <v>417</v>
      </c>
      <c r="F108" s="308">
        <v>44568</v>
      </c>
      <c r="G108" s="307" t="s">
        <v>348</v>
      </c>
      <c r="H108" s="305">
        <v>3344.8</v>
      </c>
      <c r="I108" s="307" t="s">
        <v>3133</v>
      </c>
      <c r="J108" s="307" t="s">
        <v>287</v>
      </c>
      <c r="K108" s="307" t="s">
        <v>287</v>
      </c>
      <c r="L108" s="307" t="s">
        <v>3134</v>
      </c>
      <c r="M108" s="308">
        <v>44568</v>
      </c>
      <c r="N108" s="307" t="s">
        <v>288</v>
      </c>
      <c r="O108" s="307" t="s">
        <v>370</v>
      </c>
      <c r="P108" s="307"/>
      <c r="Q108" s="307" t="s">
        <v>410</v>
      </c>
      <c r="R108" s="308">
        <v>44568</v>
      </c>
      <c r="S108" s="307" t="s">
        <v>287</v>
      </c>
    </row>
    <row r="109" spans="1:19">
      <c r="A109" s="306" t="s">
        <v>287</v>
      </c>
      <c r="B109" s="307" t="s">
        <v>3130</v>
      </c>
      <c r="C109" s="307" t="s">
        <v>3337</v>
      </c>
      <c r="D109" s="307" t="s">
        <v>3338</v>
      </c>
      <c r="E109" s="307" t="s">
        <v>417</v>
      </c>
      <c r="F109" s="308">
        <v>44568</v>
      </c>
      <c r="G109" s="307" t="s">
        <v>348</v>
      </c>
      <c r="H109" s="305">
        <v>2584.31</v>
      </c>
      <c r="I109" s="307" t="s">
        <v>3133</v>
      </c>
      <c r="J109" s="307" t="s">
        <v>287</v>
      </c>
      <c r="K109" s="307" t="s">
        <v>287</v>
      </c>
      <c r="L109" s="307" t="s">
        <v>3134</v>
      </c>
      <c r="M109" s="308">
        <v>44568</v>
      </c>
      <c r="N109" s="307" t="s">
        <v>288</v>
      </c>
      <c r="O109" s="307" t="s">
        <v>370</v>
      </c>
      <c r="P109" s="307"/>
      <c r="Q109" s="307" t="s">
        <v>410</v>
      </c>
      <c r="R109" s="308">
        <v>44568</v>
      </c>
      <c r="S109" s="307" t="s">
        <v>287</v>
      </c>
    </row>
    <row r="110" spans="1:19">
      <c r="A110" s="306" t="s">
        <v>287</v>
      </c>
      <c r="B110" s="307" t="s">
        <v>3130</v>
      </c>
      <c r="C110" s="307" t="s">
        <v>3339</v>
      </c>
      <c r="D110" s="307" t="s">
        <v>3340</v>
      </c>
      <c r="E110" s="307" t="s">
        <v>417</v>
      </c>
      <c r="F110" s="308">
        <v>44568</v>
      </c>
      <c r="G110" s="307" t="s">
        <v>348</v>
      </c>
      <c r="H110" s="305">
        <v>109787.83</v>
      </c>
      <c r="I110" s="307" t="s">
        <v>3133</v>
      </c>
      <c r="J110" s="307" t="s">
        <v>287</v>
      </c>
      <c r="K110" s="307" t="s">
        <v>287</v>
      </c>
      <c r="L110" s="307" t="s">
        <v>3134</v>
      </c>
      <c r="M110" s="308">
        <v>44568</v>
      </c>
      <c r="N110" s="307" t="s">
        <v>288</v>
      </c>
      <c r="O110" s="307" t="s">
        <v>370</v>
      </c>
      <c r="P110" s="307"/>
      <c r="Q110" s="307" t="s">
        <v>410</v>
      </c>
      <c r="R110" s="308">
        <v>44568</v>
      </c>
      <c r="S110" s="307" t="s">
        <v>287</v>
      </c>
    </row>
    <row r="111" spans="1:19">
      <c r="A111" s="306" t="s">
        <v>287</v>
      </c>
      <c r="B111" s="307" t="s">
        <v>3130</v>
      </c>
      <c r="C111" s="307" t="s">
        <v>3341</v>
      </c>
      <c r="D111" s="307" t="s">
        <v>3342</v>
      </c>
      <c r="E111" s="307" t="s">
        <v>417</v>
      </c>
      <c r="F111" s="308">
        <v>44568</v>
      </c>
      <c r="G111" s="307" t="s">
        <v>348</v>
      </c>
      <c r="H111" s="305">
        <v>37439.949999999997</v>
      </c>
      <c r="I111" s="307" t="s">
        <v>3133</v>
      </c>
      <c r="J111" s="307" t="s">
        <v>287</v>
      </c>
      <c r="K111" s="307" t="s">
        <v>287</v>
      </c>
      <c r="L111" s="307" t="s">
        <v>3134</v>
      </c>
      <c r="M111" s="308">
        <v>44568</v>
      </c>
      <c r="N111" s="307" t="s">
        <v>288</v>
      </c>
      <c r="O111" s="307" t="s">
        <v>370</v>
      </c>
      <c r="P111" s="307"/>
      <c r="Q111" s="307" t="s">
        <v>410</v>
      </c>
      <c r="R111" s="308">
        <v>44568</v>
      </c>
      <c r="S111" s="307" t="s">
        <v>287</v>
      </c>
    </row>
    <row r="112" spans="1:19">
      <c r="A112" s="306" t="s">
        <v>287</v>
      </c>
      <c r="B112" s="307" t="s">
        <v>3130</v>
      </c>
      <c r="C112" s="307" t="s">
        <v>3343</v>
      </c>
      <c r="D112" s="307" t="s">
        <v>3344</v>
      </c>
      <c r="E112" s="307" t="s">
        <v>417</v>
      </c>
      <c r="F112" s="308">
        <v>44568</v>
      </c>
      <c r="G112" s="307" t="s">
        <v>348</v>
      </c>
      <c r="H112" s="305">
        <v>15465.6</v>
      </c>
      <c r="I112" s="307" t="s">
        <v>3133</v>
      </c>
      <c r="J112" s="307" t="s">
        <v>287</v>
      </c>
      <c r="K112" s="307" t="s">
        <v>287</v>
      </c>
      <c r="L112" s="307" t="s">
        <v>3134</v>
      </c>
      <c r="M112" s="308">
        <v>44568</v>
      </c>
      <c r="N112" s="307" t="s">
        <v>288</v>
      </c>
      <c r="O112" s="307" t="s">
        <v>370</v>
      </c>
      <c r="P112" s="307"/>
      <c r="Q112" s="307" t="s">
        <v>410</v>
      </c>
      <c r="R112" s="308">
        <v>44568</v>
      </c>
      <c r="S112" s="307" t="s">
        <v>287</v>
      </c>
    </row>
    <row r="113" spans="1:19">
      <c r="A113" s="306" t="s">
        <v>287</v>
      </c>
      <c r="B113" s="307" t="s">
        <v>3130</v>
      </c>
      <c r="C113" s="307" t="s">
        <v>3345</v>
      </c>
      <c r="D113" s="307" t="s">
        <v>3346</v>
      </c>
      <c r="E113" s="307" t="s">
        <v>417</v>
      </c>
      <c r="F113" s="308">
        <v>44568</v>
      </c>
      <c r="G113" s="307" t="s">
        <v>348</v>
      </c>
      <c r="H113" s="305">
        <v>218.69</v>
      </c>
      <c r="I113" s="307" t="s">
        <v>3133</v>
      </c>
      <c r="J113" s="307" t="s">
        <v>287</v>
      </c>
      <c r="K113" s="307" t="s">
        <v>287</v>
      </c>
      <c r="L113" s="307" t="s">
        <v>3134</v>
      </c>
      <c r="M113" s="308">
        <v>44568</v>
      </c>
      <c r="N113" s="307" t="s">
        <v>288</v>
      </c>
      <c r="O113" s="307" t="s">
        <v>370</v>
      </c>
      <c r="P113" s="307"/>
      <c r="Q113" s="307" t="s">
        <v>410</v>
      </c>
      <c r="R113" s="308">
        <v>44568</v>
      </c>
      <c r="S113" s="307" t="s">
        <v>287</v>
      </c>
    </row>
    <row r="114" spans="1:19">
      <c r="A114" s="306" t="s">
        <v>287</v>
      </c>
      <c r="B114" s="307" t="s">
        <v>3130</v>
      </c>
      <c r="C114" s="307" t="s">
        <v>3347</v>
      </c>
      <c r="D114" s="307" t="s">
        <v>3348</v>
      </c>
      <c r="E114" s="307" t="s">
        <v>417</v>
      </c>
      <c r="F114" s="308">
        <v>44568</v>
      </c>
      <c r="G114" s="307" t="s">
        <v>348</v>
      </c>
      <c r="H114" s="305">
        <v>9824.27</v>
      </c>
      <c r="I114" s="307" t="s">
        <v>3133</v>
      </c>
      <c r="J114" s="307" t="s">
        <v>287</v>
      </c>
      <c r="K114" s="307" t="s">
        <v>287</v>
      </c>
      <c r="L114" s="307" t="s">
        <v>3134</v>
      </c>
      <c r="M114" s="308">
        <v>44568</v>
      </c>
      <c r="N114" s="307" t="s">
        <v>288</v>
      </c>
      <c r="O114" s="307" t="s">
        <v>370</v>
      </c>
      <c r="P114" s="307"/>
      <c r="Q114" s="307" t="s">
        <v>410</v>
      </c>
      <c r="R114" s="308">
        <v>44568</v>
      </c>
      <c r="S114" s="307" t="s">
        <v>287</v>
      </c>
    </row>
    <row r="115" spans="1:19">
      <c r="A115" s="306" t="s">
        <v>287</v>
      </c>
      <c r="B115" s="307" t="s">
        <v>3130</v>
      </c>
      <c r="C115" s="307" t="s">
        <v>3349</v>
      </c>
      <c r="D115" s="307" t="s">
        <v>3350</v>
      </c>
      <c r="E115" s="307" t="s">
        <v>417</v>
      </c>
      <c r="F115" s="308">
        <v>44568</v>
      </c>
      <c r="G115" s="307" t="s">
        <v>348</v>
      </c>
      <c r="H115" s="305">
        <v>4834.9799999999996</v>
      </c>
      <c r="I115" s="307" t="s">
        <v>3133</v>
      </c>
      <c r="J115" s="307" t="s">
        <v>287</v>
      </c>
      <c r="K115" s="307" t="s">
        <v>287</v>
      </c>
      <c r="L115" s="307" t="s">
        <v>3134</v>
      </c>
      <c r="M115" s="308">
        <v>44568</v>
      </c>
      <c r="N115" s="307" t="s">
        <v>288</v>
      </c>
      <c r="O115" s="307" t="s">
        <v>370</v>
      </c>
      <c r="P115" s="307"/>
      <c r="Q115" s="307" t="s">
        <v>410</v>
      </c>
      <c r="R115" s="308">
        <v>44568</v>
      </c>
      <c r="S115" s="307" t="s">
        <v>287</v>
      </c>
    </row>
    <row r="116" spans="1:19">
      <c r="A116" s="306" t="s">
        <v>287</v>
      </c>
      <c r="B116" s="307" t="s">
        <v>3130</v>
      </c>
      <c r="C116" s="307" t="s">
        <v>3351</v>
      </c>
      <c r="D116" s="307" t="s">
        <v>3352</v>
      </c>
      <c r="E116" s="307" t="s">
        <v>417</v>
      </c>
      <c r="F116" s="308">
        <v>44568</v>
      </c>
      <c r="G116" s="307" t="s">
        <v>348</v>
      </c>
      <c r="H116" s="305">
        <v>3651.16</v>
      </c>
      <c r="I116" s="307" t="s">
        <v>3133</v>
      </c>
      <c r="J116" s="307" t="s">
        <v>287</v>
      </c>
      <c r="K116" s="307" t="s">
        <v>287</v>
      </c>
      <c r="L116" s="307" t="s">
        <v>3134</v>
      </c>
      <c r="M116" s="308">
        <v>44568</v>
      </c>
      <c r="N116" s="307" t="s">
        <v>288</v>
      </c>
      <c r="O116" s="307" t="s">
        <v>370</v>
      </c>
      <c r="P116" s="307"/>
      <c r="Q116" s="307" t="s">
        <v>410</v>
      </c>
      <c r="R116" s="308">
        <v>44568</v>
      </c>
      <c r="S116" s="307" t="s">
        <v>287</v>
      </c>
    </row>
    <row r="117" spans="1:19">
      <c r="A117" s="306" t="s">
        <v>287</v>
      </c>
      <c r="B117" s="307" t="s">
        <v>3130</v>
      </c>
      <c r="C117" s="307" t="s">
        <v>3353</v>
      </c>
      <c r="D117" s="307" t="s">
        <v>3354</v>
      </c>
      <c r="E117" s="307" t="s">
        <v>417</v>
      </c>
      <c r="F117" s="308">
        <v>44568</v>
      </c>
      <c r="G117" s="307" t="s">
        <v>348</v>
      </c>
      <c r="H117" s="305">
        <v>3848</v>
      </c>
      <c r="I117" s="307" t="s">
        <v>3133</v>
      </c>
      <c r="J117" s="307" t="s">
        <v>287</v>
      </c>
      <c r="K117" s="307" t="s">
        <v>287</v>
      </c>
      <c r="L117" s="307" t="s">
        <v>3134</v>
      </c>
      <c r="M117" s="308">
        <v>44568</v>
      </c>
      <c r="N117" s="307" t="s">
        <v>288</v>
      </c>
      <c r="O117" s="307" t="s">
        <v>370</v>
      </c>
      <c r="P117" s="307"/>
      <c r="Q117" s="307" t="s">
        <v>410</v>
      </c>
      <c r="R117" s="308">
        <v>44568</v>
      </c>
      <c r="S117" s="307" t="s">
        <v>287</v>
      </c>
    </row>
    <row r="118" spans="1:19">
      <c r="A118" s="306" t="s">
        <v>287</v>
      </c>
      <c r="B118" s="307" t="s">
        <v>3130</v>
      </c>
      <c r="C118" s="307" t="s">
        <v>3355</v>
      </c>
      <c r="D118" s="307" t="s">
        <v>3356</v>
      </c>
      <c r="E118" s="307" t="s">
        <v>417</v>
      </c>
      <c r="F118" s="308">
        <v>44568</v>
      </c>
      <c r="G118" s="307" t="s">
        <v>348</v>
      </c>
      <c r="H118" s="305">
        <v>13821.69</v>
      </c>
      <c r="I118" s="307" t="s">
        <v>3133</v>
      </c>
      <c r="J118" s="307" t="s">
        <v>287</v>
      </c>
      <c r="K118" s="307" t="s">
        <v>287</v>
      </c>
      <c r="L118" s="307" t="s">
        <v>3134</v>
      </c>
      <c r="M118" s="308">
        <v>44568</v>
      </c>
      <c r="N118" s="307" t="s">
        <v>288</v>
      </c>
      <c r="O118" s="307" t="s">
        <v>370</v>
      </c>
      <c r="P118" s="307"/>
      <c r="Q118" s="307" t="s">
        <v>410</v>
      </c>
      <c r="R118" s="308">
        <v>44568</v>
      </c>
      <c r="S118" s="307" t="s">
        <v>287</v>
      </c>
    </row>
    <row r="119" spans="1:19">
      <c r="A119" s="306" t="s">
        <v>287</v>
      </c>
      <c r="B119" s="307" t="s">
        <v>3130</v>
      </c>
      <c r="C119" s="307" t="s">
        <v>3357</v>
      </c>
      <c r="D119" s="307" t="s">
        <v>3358</v>
      </c>
      <c r="E119" s="307" t="s">
        <v>417</v>
      </c>
      <c r="F119" s="308">
        <v>44568</v>
      </c>
      <c r="G119" s="307" t="s">
        <v>348</v>
      </c>
      <c r="H119" s="305">
        <v>160.96</v>
      </c>
      <c r="I119" s="307" t="s">
        <v>3133</v>
      </c>
      <c r="J119" s="307" t="s">
        <v>287</v>
      </c>
      <c r="K119" s="307" t="s">
        <v>287</v>
      </c>
      <c r="L119" s="307" t="s">
        <v>3134</v>
      </c>
      <c r="M119" s="308">
        <v>44568</v>
      </c>
      <c r="N119" s="307" t="s">
        <v>288</v>
      </c>
      <c r="O119" s="307" t="s">
        <v>370</v>
      </c>
      <c r="P119" s="307"/>
      <c r="Q119" s="307" t="s">
        <v>410</v>
      </c>
      <c r="R119" s="308">
        <v>44568</v>
      </c>
      <c r="S119" s="307" t="s">
        <v>287</v>
      </c>
    </row>
    <row r="120" spans="1:19">
      <c r="A120" s="306" t="s">
        <v>287</v>
      </c>
      <c r="B120" s="307" t="s">
        <v>3130</v>
      </c>
      <c r="C120" s="307" t="s">
        <v>3359</v>
      </c>
      <c r="D120" s="307" t="s">
        <v>3360</v>
      </c>
      <c r="E120" s="307" t="s">
        <v>417</v>
      </c>
      <c r="F120" s="308">
        <v>44568</v>
      </c>
      <c r="G120" s="307" t="s">
        <v>348</v>
      </c>
      <c r="H120" s="305">
        <v>5004.01</v>
      </c>
      <c r="I120" s="307" t="s">
        <v>3133</v>
      </c>
      <c r="J120" s="307" t="s">
        <v>287</v>
      </c>
      <c r="K120" s="307" t="s">
        <v>287</v>
      </c>
      <c r="L120" s="307" t="s">
        <v>3134</v>
      </c>
      <c r="M120" s="308">
        <v>44568</v>
      </c>
      <c r="N120" s="307" t="s">
        <v>288</v>
      </c>
      <c r="O120" s="307" t="s">
        <v>370</v>
      </c>
      <c r="P120" s="307"/>
      <c r="Q120" s="307" t="s">
        <v>410</v>
      </c>
      <c r="R120" s="308">
        <v>44568</v>
      </c>
      <c r="S120" s="307" t="s">
        <v>287</v>
      </c>
    </row>
    <row r="121" spans="1:19">
      <c r="A121" s="306" t="s">
        <v>287</v>
      </c>
      <c r="B121" s="307" t="s">
        <v>3130</v>
      </c>
      <c r="C121" s="307" t="s">
        <v>3361</v>
      </c>
      <c r="D121" s="307" t="s">
        <v>3362</v>
      </c>
      <c r="E121" s="307" t="s">
        <v>417</v>
      </c>
      <c r="F121" s="308">
        <v>44568</v>
      </c>
      <c r="G121" s="307" t="s">
        <v>348</v>
      </c>
      <c r="H121" s="305">
        <v>5981.4</v>
      </c>
      <c r="I121" s="307" t="s">
        <v>3133</v>
      </c>
      <c r="J121" s="307" t="s">
        <v>287</v>
      </c>
      <c r="K121" s="307" t="s">
        <v>287</v>
      </c>
      <c r="L121" s="307" t="s">
        <v>3134</v>
      </c>
      <c r="M121" s="308">
        <v>44568</v>
      </c>
      <c r="N121" s="307" t="s">
        <v>288</v>
      </c>
      <c r="O121" s="307" t="s">
        <v>370</v>
      </c>
      <c r="P121" s="307"/>
      <c r="Q121" s="307" t="s">
        <v>410</v>
      </c>
      <c r="R121" s="308">
        <v>44568</v>
      </c>
      <c r="S121" s="307" t="s">
        <v>287</v>
      </c>
    </row>
    <row r="122" spans="1:19">
      <c r="A122" s="306" t="s">
        <v>287</v>
      </c>
      <c r="B122" s="307" t="s">
        <v>3130</v>
      </c>
      <c r="C122" s="307" t="s">
        <v>3363</v>
      </c>
      <c r="D122" s="307" t="s">
        <v>3364</v>
      </c>
      <c r="E122" s="307" t="s">
        <v>417</v>
      </c>
      <c r="F122" s="308">
        <v>44568</v>
      </c>
      <c r="G122" s="307" t="s">
        <v>348</v>
      </c>
      <c r="H122" s="305">
        <v>1883.85</v>
      </c>
      <c r="I122" s="307" t="s">
        <v>3133</v>
      </c>
      <c r="J122" s="307" t="s">
        <v>287</v>
      </c>
      <c r="K122" s="307" t="s">
        <v>287</v>
      </c>
      <c r="L122" s="307" t="s">
        <v>3134</v>
      </c>
      <c r="M122" s="308">
        <v>44568</v>
      </c>
      <c r="N122" s="307" t="s">
        <v>288</v>
      </c>
      <c r="O122" s="307" t="s">
        <v>370</v>
      </c>
      <c r="P122" s="307"/>
      <c r="Q122" s="307" t="s">
        <v>410</v>
      </c>
      <c r="R122" s="308">
        <v>44568</v>
      </c>
      <c r="S122" s="307" t="s">
        <v>287</v>
      </c>
    </row>
    <row r="123" spans="1:19">
      <c r="A123" s="306" t="s">
        <v>287</v>
      </c>
      <c r="B123" s="307" t="s">
        <v>3130</v>
      </c>
      <c r="C123" s="307" t="s">
        <v>3365</v>
      </c>
      <c r="D123" s="307" t="s">
        <v>3366</v>
      </c>
      <c r="E123" s="307" t="s">
        <v>417</v>
      </c>
      <c r="F123" s="308">
        <v>44568</v>
      </c>
      <c r="G123" s="307" t="s">
        <v>348</v>
      </c>
      <c r="H123" s="305">
        <v>8717.84</v>
      </c>
      <c r="I123" s="307" t="s">
        <v>3133</v>
      </c>
      <c r="J123" s="307" t="s">
        <v>287</v>
      </c>
      <c r="K123" s="307" t="s">
        <v>287</v>
      </c>
      <c r="L123" s="307" t="s">
        <v>3134</v>
      </c>
      <c r="M123" s="308">
        <v>44568</v>
      </c>
      <c r="N123" s="307" t="s">
        <v>288</v>
      </c>
      <c r="O123" s="307" t="s">
        <v>370</v>
      </c>
      <c r="P123" s="307"/>
      <c r="Q123" s="307" t="s">
        <v>410</v>
      </c>
      <c r="R123" s="308">
        <v>44568</v>
      </c>
      <c r="S123" s="307" t="s">
        <v>287</v>
      </c>
    </row>
    <row r="124" spans="1:19">
      <c r="A124" s="306" t="s">
        <v>287</v>
      </c>
      <c r="B124" s="307" t="s">
        <v>3130</v>
      </c>
      <c r="C124" s="307" t="s">
        <v>3367</v>
      </c>
      <c r="D124" s="307" t="s">
        <v>3368</v>
      </c>
      <c r="E124" s="307" t="s">
        <v>417</v>
      </c>
      <c r="F124" s="308">
        <v>44568</v>
      </c>
      <c r="G124" s="307" t="s">
        <v>348</v>
      </c>
      <c r="H124" s="305">
        <v>8247.6</v>
      </c>
      <c r="I124" s="307" t="s">
        <v>3133</v>
      </c>
      <c r="J124" s="307" t="s">
        <v>287</v>
      </c>
      <c r="K124" s="307" t="s">
        <v>287</v>
      </c>
      <c r="L124" s="307" t="s">
        <v>3134</v>
      </c>
      <c r="M124" s="308">
        <v>44568</v>
      </c>
      <c r="N124" s="307" t="s">
        <v>288</v>
      </c>
      <c r="O124" s="307" t="s">
        <v>370</v>
      </c>
      <c r="P124" s="307"/>
      <c r="Q124" s="307" t="s">
        <v>410</v>
      </c>
      <c r="R124" s="308">
        <v>44568</v>
      </c>
      <c r="S124" s="307" t="s">
        <v>287</v>
      </c>
    </row>
    <row r="125" spans="1:19">
      <c r="A125" s="306" t="s">
        <v>287</v>
      </c>
      <c r="B125" s="307" t="s">
        <v>3130</v>
      </c>
      <c r="C125" s="307" t="s">
        <v>3369</v>
      </c>
      <c r="D125" s="307" t="s">
        <v>3370</v>
      </c>
      <c r="E125" s="307" t="s">
        <v>417</v>
      </c>
      <c r="F125" s="308">
        <v>44568</v>
      </c>
      <c r="G125" s="307" t="s">
        <v>348</v>
      </c>
      <c r="H125" s="305">
        <v>2352.9899999999998</v>
      </c>
      <c r="I125" s="307" t="s">
        <v>3133</v>
      </c>
      <c r="J125" s="307" t="s">
        <v>287</v>
      </c>
      <c r="K125" s="307" t="s">
        <v>287</v>
      </c>
      <c r="L125" s="307" t="s">
        <v>3134</v>
      </c>
      <c r="M125" s="308">
        <v>44568</v>
      </c>
      <c r="N125" s="307" t="s">
        <v>288</v>
      </c>
      <c r="O125" s="307" t="s">
        <v>370</v>
      </c>
      <c r="P125" s="307"/>
      <c r="Q125" s="307" t="s">
        <v>410</v>
      </c>
      <c r="R125" s="308">
        <v>44568</v>
      </c>
      <c r="S125" s="307" t="s">
        <v>287</v>
      </c>
    </row>
    <row r="126" spans="1:19">
      <c r="A126" s="306" t="s">
        <v>287</v>
      </c>
      <c r="B126" s="307" t="s">
        <v>3130</v>
      </c>
      <c r="C126" s="307" t="s">
        <v>3371</v>
      </c>
      <c r="D126" s="307" t="s">
        <v>3372</v>
      </c>
      <c r="E126" s="307" t="s">
        <v>417</v>
      </c>
      <c r="F126" s="308">
        <v>44568</v>
      </c>
      <c r="G126" s="307" t="s">
        <v>348</v>
      </c>
      <c r="H126" s="305">
        <v>5425.02</v>
      </c>
      <c r="I126" s="307" t="s">
        <v>3133</v>
      </c>
      <c r="J126" s="307" t="s">
        <v>287</v>
      </c>
      <c r="K126" s="307" t="s">
        <v>287</v>
      </c>
      <c r="L126" s="307" t="s">
        <v>3134</v>
      </c>
      <c r="M126" s="308">
        <v>44568</v>
      </c>
      <c r="N126" s="307" t="s">
        <v>288</v>
      </c>
      <c r="O126" s="307" t="s">
        <v>370</v>
      </c>
      <c r="P126" s="307"/>
      <c r="Q126" s="307" t="s">
        <v>410</v>
      </c>
      <c r="R126" s="308">
        <v>44568</v>
      </c>
      <c r="S126" s="307" t="s">
        <v>287</v>
      </c>
    </row>
    <row r="127" spans="1:19">
      <c r="A127" s="306" t="s">
        <v>287</v>
      </c>
      <c r="B127" s="307" t="s">
        <v>3130</v>
      </c>
      <c r="C127" s="307" t="s">
        <v>3373</v>
      </c>
      <c r="D127" s="307" t="s">
        <v>3374</v>
      </c>
      <c r="E127" s="307" t="s">
        <v>417</v>
      </c>
      <c r="F127" s="308">
        <v>44568</v>
      </c>
      <c r="G127" s="307" t="s">
        <v>348</v>
      </c>
      <c r="H127" s="305">
        <v>21706</v>
      </c>
      <c r="I127" s="307" t="s">
        <v>3133</v>
      </c>
      <c r="J127" s="307" t="s">
        <v>287</v>
      </c>
      <c r="K127" s="307" t="s">
        <v>287</v>
      </c>
      <c r="L127" s="307" t="s">
        <v>3134</v>
      </c>
      <c r="M127" s="308">
        <v>44568</v>
      </c>
      <c r="N127" s="307" t="s">
        <v>288</v>
      </c>
      <c r="O127" s="307" t="s">
        <v>370</v>
      </c>
      <c r="P127" s="307"/>
      <c r="Q127" s="307" t="s">
        <v>410</v>
      </c>
      <c r="R127" s="308">
        <v>44568</v>
      </c>
      <c r="S127" s="307" t="s">
        <v>287</v>
      </c>
    </row>
    <row r="128" spans="1:19">
      <c r="A128" s="306" t="s">
        <v>287</v>
      </c>
      <c r="B128" s="307" t="s">
        <v>3130</v>
      </c>
      <c r="C128" s="307" t="s">
        <v>3375</v>
      </c>
      <c r="D128" s="307" t="s">
        <v>3376</v>
      </c>
      <c r="E128" s="307" t="s">
        <v>417</v>
      </c>
      <c r="F128" s="308">
        <v>44568</v>
      </c>
      <c r="G128" s="307" t="s">
        <v>348</v>
      </c>
      <c r="H128" s="305">
        <v>9036.3799999999992</v>
      </c>
      <c r="I128" s="307" t="s">
        <v>3133</v>
      </c>
      <c r="J128" s="307" t="s">
        <v>287</v>
      </c>
      <c r="K128" s="307" t="s">
        <v>287</v>
      </c>
      <c r="L128" s="307" t="s">
        <v>3134</v>
      </c>
      <c r="M128" s="308">
        <v>44568</v>
      </c>
      <c r="N128" s="307" t="s">
        <v>288</v>
      </c>
      <c r="O128" s="307" t="s">
        <v>370</v>
      </c>
      <c r="P128" s="307"/>
      <c r="Q128" s="307" t="s">
        <v>410</v>
      </c>
      <c r="R128" s="308">
        <v>44568</v>
      </c>
      <c r="S128" s="307" t="s">
        <v>287</v>
      </c>
    </row>
    <row r="129" spans="1:19">
      <c r="A129" s="306" t="s">
        <v>287</v>
      </c>
      <c r="B129" s="307" t="s">
        <v>3130</v>
      </c>
      <c r="C129" s="307" t="s">
        <v>3377</v>
      </c>
      <c r="D129" s="307" t="s">
        <v>3378</v>
      </c>
      <c r="E129" s="307" t="s">
        <v>417</v>
      </c>
      <c r="F129" s="308">
        <v>44568</v>
      </c>
      <c r="G129" s="307" t="s">
        <v>348</v>
      </c>
      <c r="H129" s="305">
        <v>1153.8699999999999</v>
      </c>
      <c r="I129" s="307" t="s">
        <v>3133</v>
      </c>
      <c r="J129" s="307" t="s">
        <v>287</v>
      </c>
      <c r="K129" s="307" t="s">
        <v>287</v>
      </c>
      <c r="L129" s="307" t="s">
        <v>3134</v>
      </c>
      <c r="M129" s="308">
        <v>44568</v>
      </c>
      <c r="N129" s="307" t="s">
        <v>288</v>
      </c>
      <c r="O129" s="307" t="s">
        <v>370</v>
      </c>
      <c r="P129" s="307"/>
      <c r="Q129" s="307" t="s">
        <v>410</v>
      </c>
      <c r="R129" s="308">
        <v>44568</v>
      </c>
      <c r="S129" s="307" t="s">
        <v>287</v>
      </c>
    </row>
    <row r="130" spans="1:19">
      <c r="A130" s="306" t="s">
        <v>287</v>
      </c>
      <c r="B130" s="307" t="s">
        <v>3130</v>
      </c>
      <c r="C130" s="307" t="s">
        <v>3379</v>
      </c>
      <c r="D130" s="307" t="s">
        <v>3380</v>
      </c>
      <c r="E130" s="307" t="s">
        <v>417</v>
      </c>
      <c r="F130" s="308">
        <v>44568</v>
      </c>
      <c r="G130" s="307" t="s">
        <v>348</v>
      </c>
      <c r="H130" s="305">
        <v>3606.25</v>
      </c>
      <c r="I130" s="307" t="s">
        <v>3133</v>
      </c>
      <c r="J130" s="307" t="s">
        <v>287</v>
      </c>
      <c r="K130" s="307" t="s">
        <v>287</v>
      </c>
      <c r="L130" s="307" t="s">
        <v>3134</v>
      </c>
      <c r="M130" s="308">
        <v>44568</v>
      </c>
      <c r="N130" s="307" t="s">
        <v>288</v>
      </c>
      <c r="O130" s="307" t="s">
        <v>370</v>
      </c>
      <c r="P130" s="307"/>
      <c r="Q130" s="307" t="s">
        <v>410</v>
      </c>
      <c r="R130" s="308">
        <v>44568</v>
      </c>
      <c r="S130" s="307" t="s">
        <v>287</v>
      </c>
    </row>
    <row r="131" spans="1:19">
      <c r="A131" s="306" t="s">
        <v>287</v>
      </c>
      <c r="B131" s="307" t="s">
        <v>3130</v>
      </c>
      <c r="C131" s="307" t="s">
        <v>3381</v>
      </c>
      <c r="D131" s="307" t="s">
        <v>3382</v>
      </c>
      <c r="E131" s="307" t="s">
        <v>417</v>
      </c>
      <c r="F131" s="308">
        <v>44568</v>
      </c>
      <c r="G131" s="307" t="s">
        <v>348</v>
      </c>
      <c r="H131" s="305">
        <v>422.88</v>
      </c>
      <c r="I131" s="307" t="s">
        <v>3133</v>
      </c>
      <c r="J131" s="307" t="s">
        <v>287</v>
      </c>
      <c r="K131" s="307" t="s">
        <v>287</v>
      </c>
      <c r="L131" s="307" t="s">
        <v>3134</v>
      </c>
      <c r="M131" s="308">
        <v>44568</v>
      </c>
      <c r="N131" s="307" t="s">
        <v>288</v>
      </c>
      <c r="O131" s="307" t="s">
        <v>370</v>
      </c>
      <c r="P131" s="307"/>
      <c r="Q131" s="307" t="s">
        <v>410</v>
      </c>
      <c r="R131" s="308">
        <v>44568</v>
      </c>
      <c r="S131" s="307" t="s">
        <v>287</v>
      </c>
    </row>
    <row r="132" spans="1:19">
      <c r="A132" s="306" t="s">
        <v>287</v>
      </c>
      <c r="B132" s="307" t="s">
        <v>3130</v>
      </c>
      <c r="C132" s="307" t="s">
        <v>3383</v>
      </c>
      <c r="D132" s="307" t="s">
        <v>3384</v>
      </c>
      <c r="E132" s="307" t="s">
        <v>417</v>
      </c>
      <c r="F132" s="308">
        <v>44568</v>
      </c>
      <c r="G132" s="307" t="s">
        <v>348</v>
      </c>
      <c r="H132" s="305">
        <v>3566.2</v>
      </c>
      <c r="I132" s="307" t="s">
        <v>3133</v>
      </c>
      <c r="J132" s="307" t="s">
        <v>287</v>
      </c>
      <c r="K132" s="307" t="s">
        <v>287</v>
      </c>
      <c r="L132" s="307" t="s">
        <v>3134</v>
      </c>
      <c r="M132" s="308">
        <v>44568</v>
      </c>
      <c r="N132" s="307" t="s">
        <v>288</v>
      </c>
      <c r="O132" s="307" t="s">
        <v>370</v>
      </c>
      <c r="P132" s="307"/>
      <c r="Q132" s="307" t="s">
        <v>410</v>
      </c>
      <c r="R132" s="308">
        <v>44568</v>
      </c>
      <c r="S132" s="307" t="s">
        <v>287</v>
      </c>
    </row>
    <row r="133" spans="1:19">
      <c r="A133" s="306" t="s">
        <v>287</v>
      </c>
      <c r="B133" s="307" t="s">
        <v>3130</v>
      </c>
      <c r="C133" s="307" t="s">
        <v>3385</v>
      </c>
      <c r="D133" s="307" t="s">
        <v>3386</v>
      </c>
      <c r="E133" s="307" t="s">
        <v>417</v>
      </c>
      <c r="F133" s="308">
        <v>44568</v>
      </c>
      <c r="G133" s="307" t="s">
        <v>348</v>
      </c>
      <c r="H133" s="305">
        <v>4902.1099999999997</v>
      </c>
      <c r="I133" s="307" t="s">
        <v>3133</v>
      </c>
      <c r="J133" s="307" t="s">
        <v>287</v>
      </c>
      <c r="K133" s="307" t="s">
        <v>287</v>
      </c>
      <c r="L133" s="307" t="s">
        <v>3134</v>
      </c>
      <c r="M133" s="308">
        <v>44568</v>
      </c>
      <c r="N133" s="307" t="s">
        <v>288</v>
      </c>
      <c r="O133" s="307" t="s">
        <v>370</v>
      </c>
      <c r="P133" s="307"/>
      <c r="Q133" s="307" t="s">
        <v>410</v>
      </c>
      <c r="R133" s="308">
        <v>44568</v>
      </c>
      <c r="S133" s="307" t="s">
        <v>287</v>
      </c>
    </row>
    <row r="134" spans="1:19">
      <c r="A134" s="306" t="s">
        <v>287</v>
      </c>
      <c r="B134" s="307" t="s">
        <v>3130</v>
      </c>
      <c r="C134" s="307" t="s">
        <v>3387</v>
      </c>
      <c r="D134" s="307" t="s">
        <v>3388</v>
      </c>
      <c r="E134" s="307" t="s">
        <v>417</v>
      </c>
      <c r="F134" s="308">
        <v>44568</v>
      </c>
      <c r="G134" s="307" t="s">
        <v>348</v>
      </c>
      <c r="H134" s="305">
        <v>6317.08</v>
      </c>
      <c r="I134" s="307" t="s">
        <v>3133</v>
      </c>
      <c r="J134" s="307" t="s">
        <v>287</v>
      </c>
      <c r="K134" s="307" t="s">
        <v>287</v>
      </c>
      <c r="L134" s="307" t="s">
        <v>3134</v>
      </c>
      <c r="M134" s="308">
        <v>44568</v>
      </c>
      <c r="N134" s="307" t="s">
        <v>288</v>
      </c>
      <c r="O134" s="307" t="s">
        <v>370</v>
      </c>
      <c r="P134" s="307"/>
      <c r="Q134" s="307" t="s">
        <v>410</v>
      </c>
      <c r="R134" s="308">
        <v>44568</v>
      </c>
      <c r="S134" s="307" t="s">
        <v>287</v>
      </c>
    </row>
    <row r="135" spans="1:19">
      <c r="A135" s="306" t="s">
        <v>287</v>
      </c>
      <c r="B135" s="307" t="s">
        <v>3130</v>
      </c>
      <c r="C135" s="307" t="s">
        <v>3389</v>
      </c>
      <c r="D135" s="307" t="s">
        <v>3390</v>
      </c>
      <c r="E135" s="307" t="s">
        <v>417</v>
      </c>
      <c r="F135" s="308">
        <v>44568</v>
      </c>
      <c r="G135" s="307" t="s">
        <v>348</v>
      </c>
      <c r="H135" s="305">
        <v>13610.31</v>
      </c>
      <c r="I135" s="307" t="s">
        <v>3133</v>
      </c>
      <c r="J135" s="307" t="s">
        <v>287</v>
      </c>
      <c r="K135" s="307" t="s">
        <v>287</v>
      </c>
      <c r="L135" s="307" t="s">
        <v>3134</v>
      </c>
      <c r="M135" s="308">
        <v>44568</v>
      </c>
      <c r="N135" s="307" t="s">
        <v>288</v>
      </c>
      <c r="O135" s="307" t="s">
        <v>370</v>
      </c>
      <c r="P135" s="307"/>
      <c r="Q135" s="307" t="s">
        <v>410</v>
      </c>
      <c r="R135" s="308">
        <v>44568</v>
      </c>
      <c r="S135" s="307" t="s">
        <v>287</v>
      </c>
    </row>
    <row r="136" spans="1:19">
      <c r="A136" s="306" t="s">
        <v>287</v>
      </c>
      <c r="B136" s="307" t="s">
        <v>3130</v>
      </c>
      <c r="C136" s="307" t="s">
        <v>3391</v>
      </c>
      <c r="D136" s="307" t="s">
        <v>3392</v>
      </c>
      <c r="E136" s="307" t="s">
        <v>417</v>
      </c>
      <c r="F136" s="308">
        <v>44568</v>
      </c>
      <c r="G136" s="307" t="s">
        <v>348</v>
      </c>
      <c r="H136" s="305">
        <v>3972.77</v>
      </c>
      <c r="I136" s="307" t="s">
        <v>3133</v>
      </c>
      <c r="J136" s="307" t="s">
        <v>287</v>
      </c>
      <c r="K136" s="307" t="s">
        <v>287</v>
      </c>
      <c r="L136" s="307" t="s">
        <v>3134</v>
      </c>
      <c r="M136" s="308">
        <v>44568</v>
      </c>
      <c r="N136" s="307" t="s">
        <v>288</v>
      </c>
      <c r="O136" s="307" t="s">
        <v>370</v>
      </c>
      <c r="P136" s="307"/>
      <c r="Q136" s="307" t="s">
        <v>410</v>
      </c>
      <c r="R136" s="308">
        <v>44568</v>
      </c>
      <c r="S136" s="307" t="s">
        <v>287</v>
      </c>
    </row>
    <row r="137" spans="1:19">
      <c r="A137" s="306" t="s">
        <v>287</v>
      </c>
      <c r="B137" s="307" t="s">
        <v>3130</v>
      </c>
      <c r="C137" s="307" t="s">
        <v>3393</v>
      </c>
      <c r="D137" s="307" t="s">
        <v>3394</v>
      </c>
      <c r="E137" s="307" t="s">
        <v>417</v>
      </c>
      <c r="F137" s="308">
        <v>44568</v>
      </c>
      <c r="G137" s="307" t="s">
        <v>348</v>
      </c>
      <c r="H137" s="305">
        <v>10177.84</v>
      </c>
      <c r="I137" s="307" t="s">
        <v>3133</v>
      </c>
      <c r="J137" s="307" t="s">
        <v>287</v>
      </c>
      <c r="K137" s="307" t="s">
        <v>287</v>
      </c>
      <c r="L137" s="307" t="s">
        <v>3134</v>
      </c>
      <c r="M137" s="308">
        <v>44568</v>
      </c>
      <c r="N137" s="307" t="s">
        <v>288</v>
      </c>
      <c r="O137" s="307" t="s">
        <v>370</v>
      </c>
      <c r="P137" s="307"/>
      <c r="Q137" s="307" t="s">
        <v>410</v>
      </c>
      <c r="R137" s="308">
        <v>44568</v>
      </c>
      <c r="S137" s="307" t="s">
        <v>287</v>
      </c>
    </row>
    <row r="138" spans="1:19">
      <c r="A138" s="306" t="s">
        <v>287</v>
      </c>
      <c r="B138" s="307" t="s">
        <v>3130</v>
      </c>
      <c r="C138" s="307" t="s">
        <v>3395</v>
      </c>
      <c r="D138" s="307" t="s">
        <v>3396</v>
      </c>
      <c r="E138" s="307" t="s">
        <v>417</v>
      </c>
      <c r="F138" s="308">
        <v>44568</v>
      </c>
      <c r="G138" s="307" t="s">
        <v>348</v>
      </c>
      <c r="H138" s="305">
        <v>601.65</v>
      </c>
      <c r="I138" s="307" t="s">
        <v>3133</v>
      </c>
      <c r="J138" s="307" t="s">
        <v>287</v>
      </c>
      <c r="K138" s="307" t="s">
        <v>287</v>
      </c>
      <c r="L138" s="307" t="s">
        <v>3134</v>
      </c>
      <c r="M138" s="308">
        <v>44568</v>
      </c>
      <c r="N138" s="307" t="s">
        <v>288</v>
      </c>
      <c r="O138" s="307" t="s">
        <v>370</v>
      </c>
      <c r="P138" s="307"/>
      <c r="Q138" s="307" t="s">
        <v>410</v>
      </c>
      <c r="R138" s="308">
        <v>44568</v>
      </c>
      <c r="S138" s="307" t="s">
        <v>287</v>
      </c>
    </row>
    <row r="139" spans="1:19">
      <c r="A139" s="306" t="s">
        <v>287</v>
      </c>
      <c r="B139" s="307" t="s">
        <v>3130</v>
      </c>
      <c r="C139" s="307" t="s">
        <v>3397</v>
      </c>
      <c r="D139" s="307" t="s">
        <v>3398</v>
      </c>
      <c r="E139" s="307" t="s">
        <v>417</v>
      </c>
      <c r="F139" s="308">
        <v>44568</v>
      </c>
      <c r="G139" s="307" t="s">
        <v>348</v>
      </c>
      <c r="H139" s="305">
        <v>9461.7199999999993</v>
      </c>
      <c r="I139" s="307" t="s">
        <v>3133</v>
      </c>
      <c r="J139" s="307" t="s">
        <v>287</v>
      </c>
      <c r="K139" s="307" t="s">
        <v>287</v>
      </c>
      <c r="L139" s="307" t="s">
        <v>3134</v>
      </c>
      <c r="M139" s="308">
        <v>44568</v>
      </c>
      <c r="N139" s="307" t="s">
        <v>288</v>
      </c>
      <c r="O139" s="307" t="s">
        <v>370</v>
      </c>
      <c r="P139" s="307"/>
      <c r="Q139" s="307" t="s">
        <v>410</v>
      </c>
      <c r="R139" s="308">
        <v>44568</v>
      </c>
      <c r="S139" s="307" t="s">
        <v>287</v>
      </c>
    </row>
    <row r="140" spans="1:19">
      <c r="A140" s="306" t="s">
        <v>287</v>
      </c>
      <c r="B140" s="307" t="s">
        <v>3130</v>
      </c>
      <c r="C140" s="307" t="s">
        <v>3399</v>
      </c>
      <c r="D140" s="307" t="s">
        <v>3400</v>
      </c>
      <c r="E140" s="307" t="s">
        <v>417</v>
      </c>
      <c r="F140" s="308">
        <v>44568</v>
      </c>
      <c r="G140" s="307" t="s">
        <v>348</v>
      </c>
      <c r="H140" s="305">
        <v>9106.41</v>
      </c>
      <c r="I140" s="307" t="s">
        <v>3133</v>
      </c>
      <c r="J140" s="307" t="s">
        <v>287</v>
      </c>
      <c r="K140" s="307" t="s">
        <v>287</v>
      </c>
      <c r="L140" s="307" t="s">
        <v>3134</v>
      </c>
      <c r="M140" s="308">
        <v>44568</v>
      </c>
      <c r="N140" s="307" t="s">
        <v>288</v>
      </c>
      <c r="O140" s="307" t="s">
        <v>370</v>
      </c>
      <c r="P140" s="307"/>
      <c r="Q140" s="307" t="s">
        <v>410</v>
      </c>
      <c r="R140" s="308">
        <v>44568</v>
      </c>
      <c r="S140" s="307" t="s">
        <v>287</v>
      </c>
    </row>
    <row r="141" spans="1:19">
      <c r="A141" s="306" t="s">
        <v>287</v>
      </c>
      <c r="B141" s="307" t="s">
        <v>3130</v>
      </c>
      <c r="C141" s="307" t="s">
        <v>3401</v>
      </c>
      <c r="D141" s="307" t="s">
        <v>3402</v>
      </c>
      <c r="E141" s="307" t="s">
        <v>417</v>
      </c>
      <c r="F141" s="308">
        <v>44568</v>
      </c>
      <c r="G141" s="307" t="s">
        <v>348</v>
      </c>
      <c r="H141" s="305">
        <v>15668.38</v>
      </c>
      <c r="I141" s="307" t="s">
        <v>3133</v>
      </c>
      <c r="J141" s="307" t="s">
        <v>287</v>
      </c>
      <c r="K141" s="307" t="s">
        <v>287</v>
      </c>
      <c r="L141" s="307" t="s">
        <v>3134</v>
      </c>
      <c r="M141" s="308">
        <v>44568</v>
      </c>
      <c r="N141" s="307" t="s">
        <v>288</v>
      </c>
      <c r="O141" s="307" t="s">
        <v>370</v>
      </c>
      <c r="P141" s="307"/>
      <c r="Q141" s="307" t="s">
        <v>410</v>
      </c>
      <c r="R141" s="308">
        <v>44568</v>
      </c>
      <c r="S141" s="307" t="s">
        <v>287</v>
      </c>
    </row>
    <row r="142" spans="1:19">
      <c r="A142" s="306" t="s">
        <v>287</v>
      </c>
      <c r="B142" s="307" t="s">
        <v>3130</v>
      </c>
      <c r="C142" s="307" t="s">
        <v>3403</v>
      </c>
      <c r="D142" s="307" t="s">
        <v>3404</v>
      </c>
      <c r="E142" s="307" t="s">
        <v>417</v>
      </c>
      <c r="F142" s="308">
        <v>44568</v>
      </c>
      <c r="G142" s="307" t="s">
        <v>348</v>
      </c>
      <c r="H142" s="305">
        <v>3618.41</v>
      </c>
      <c r="I142" s="307" t="s">
        <v>3133</v>
      </c>
      <c r="J142" s="307" t="s">
        <v>287</v>
      </c>
      <c r="K142" s="307" t="s">
        <v>287</v>
      </c>
      <c r="L142" s="307" t="s">
        <v>3134</v>
      </c>
      <c r="M142" s="308">
        <v>44568</v>
      </c>
      <c r="N142" s="307" t="s">
        <v>288</v>
      </c>
      <c r="O142" s="307" t="s">
        <v>370</v>
      </c>
      <c r="P142" s="307"/>
      <c r="Q142" s="307" t="s">
        <v>410</v>
      </c>
      <c r="R142" s="308">
        <v>44568</v>
      </c>
      <c r="S142" s="307" t="s">
        <v>287</v>
      </c>
    </row>
    <row r="143" spans="1:19">
      <c r="A143" s="306" t="s">
        <v>287</v>
      </c>
      <c r="B143" s="307" t="s">
        <v>3130</v>
      </c>
      <c r="C143" s="307" t="s">
        <v>3405</v>
      </c>
      <c r="D143" s="307" t="s">
        <v>3406</v>
      </c>
      <c r="E143" s="307" t="s">
        <v>417</v>
      </c>
      <c r="F143" s="308">
        <v>44568</v>
      </c>
      <c r="G143" s="307" t="s">
        <v>348</v>
      </c>
      <c r="H143" s="305">
        <v>230.04</v>
      </c>
      <c r="I143" s="307" t="s">
        <v>3133</v>
      </c>
      <c r="J143" s="307" t="s">
        <v>287</v>
      </c>
      <c r="K143" s="307" t="s">
        <v>287</v>
      </c>
      <c r="L143" s="307" t="s">
        <v>3134</v>
      </c>
      <c r="M143" s="308">
        <v>44568</v>
      </c>
      <c r="N143" s="307" t="s">
        <v>288</v>
      </c>
      <c r="O143" s="307" t="s">
        <v>370</v>
      </c>
      <c r="P143" s="307"/>
      <c r="Q143" s="307" t="s">
        <v>410</v>
      </c>
      <c r="R143" s="308">
        <v>44568</v>
      </c>
      <c r="S143" s="307" t="s">
        <v>287</v>
      </c>
    </row>
    <row r="144" spans="1:19">
      <c r="A144" s="306" t="s">
        <v>287</v>
      </c>
      <c r="B144" s="307" t="s">
        <v>3130</v>
      </c>
      <c r="C144" s="307" t="s">
        <v>3407</v>
      </c>
      <c r="D144" s="307" t="s">
        <v>3408</v>
      </c>
      <c r="E144" s="307" t="s">
        <v>417</v>
      </c>
      <c r="F144" s="308">
        <v>44568</v>
      </c>
      <c r="G144" s="307" t="s">
        <v>348</v>
      </c>
      <c r="H144" s="305">
        <v>2641.46</v>
      </c>
      <c r="I144" s="307" t="s">
        <v>3133</v>
      </c>
      <c r="J144" s="307" t="s">
        <v>287</v>
      </c>
      <c r="K144" s="307" t="s">
        <v>287</v>
      </c>
      <c r="L144" s="307" t="s">
        <v>3134</v>
      </c>
      <c r="M144" s="308">
        <v>44568</v>
      </c>
      <c r="N144" s="307" t="s">
        <v>288</v>
      </c>
      <c r="O144" s="307" t="s">
        <v>370</v>
      </c>
      <c r="P144" s="307"/>
      <c r="Q144" s="307" t="s">
        <v>410</v>
      </c>
      <c r="R144" s="308">
        <v>44568</v>
      </c>
      <c r="S144" s="307" t="s">
        <v>287</v>
      </c>
    </row>
    <row r="145" spans="1:19">
      <c r="A145" s="306" t="s">
        <v>287</v>
      </c>
      <c r="B145" s="307" t="s">
        <v>3130</v>
      </c>
      <c r="C145" s="307" t="s">
        <v>3409</v>
      </c>
      <c r="D145" s="307" t="s">
        <v>3410</v>
      </c>
      <c r="E145" s="307" t="s">
        <v>417</v>
      </c>
      <c r="F145" s="308">
        <v>44568</v>
      </c>
      <c r="G145" s="307" t="s">
        <v>348</v>
      </c>
      <c r="H145" s="305">
        <v>30027.5</v>
      </c>
      <c r="I145" s="307" t="s">
        <v>3133</v>
      </c>
      <c r="J145" s="307" t="s">
        <v>287</v>
      </c>
      <c r="K145" s="307" t="s">
        <v>287</v>
      </c>
      <c r="L145" s="307" t="s">
        <v>3134</v>
      </c>
      <c r="M145" s="308">
        <v>44568</v>
      </c>
      <c r="N145" s="307" t="s">
        <v>288</v>
      </c>
      <c r="O145" s="307" t="s">
        <v>370</v>
      </c>
      <c r="P145" s="307"/>
      <c r="Q145" s="307" t="s">
        <v>410</v>
      </c>
      <c r="R145" s="308">
        <v>44568</v>
      </c>
      <c r="S145" s="307" t="s">
        <v>287</v>
      </c>
    </row>
    <row r="146" spans="1:19">
      <c r="A146" s="306" t="s">
        <v>287</v>
      </c>
      <c r="B146" s="307" t="s">
        <v>3130</v>
      </c>
      <c r="C146" s="307" t="s">
        <v>3411</v>
      </c>
      <c r="D146" s="307" t="s">
        <v>3412</v>
      </c>
      <c r="E146" s="307" t="s">
        <v>417</v>
      </c>
      <c r="F146" s="308">
        <v>44568</v>
      </c>
      <c r="G146" s="307" t="s">
        <v>348</v>
      </c>
      <c r="H146" s="305">
        <v>1830.45</v>
      </c>
      <c r="I146" s="307" t="s">
        <v>3133</v>
      </c>
      <c r="J146" s="307" t="s">
        <v>287</v>
      </c>
      <c r="K146" s="307" t="s">
        <v>287</v>
      </c>
      <c r="L146" s="307" t="s">
        <v>3134</v>
      </c>
      <c r="M146" s="308">
        <v>44568</v>
      </c>
      <c r="N146" s="307" t="s">
        <v>288</v>
      </c>
      <c r="O146" s="307" t="s">
        <v>370</v>
      </c>
      <c r="P146" s="307"/>
      <c r="Q146" s="307" t="s">
        <v>410</v>
      </c>
      <c r="R146" s="308">
        <v>44568</v>
      </c>
      <c r="S146" s="307" t="s">
        <v>287</v>
      </c>
    </row>
    <row r="147" spans="1:19">
      <c r="A147" s="306" t="s">
        <v>287</v>
      </c>
      <c r="B147" s="307" t="s">
        <v>3130</v>
      </c>
      <c r="C147" s="307" t="s">
        <v>3413</v>
      </c>
      <c r="D147" s="307" t="s">
        <v>3414</v>
      </c>
      <c r="E147" s="307" t="s">
        <v>417</v>
      </c>
      <c r="F147" s="308">
        <v>44568</v>
      </c>
      <c r="G147" s="307" t="s">
        <v>348</v>
      </c>
      <c r="H147" s="305">
        <v>3468.83</v>
      </c>
      <c r="I147" s="307" t="s">
        <v>3133</v>
      </c>
      <c r="J147" s="307" t="s">
        <v>287</v>
      </c>
      <c r="K147" s="307" t="s">
        <v>287</v>
      </c>
      <c r="L147" s="307" t="s">
        <v>3134</v>
      </c>
      <c r="M147" s="308">
        <v>44568</v>
      </c>
      <c r="N147" s="307" t="s">
        <v>288</v>
      </c>
      <c r="O147" s="307" t="s">
        <v>370</v>
      </c>
      <c r="P147" s="307"/>
      <c r="Q147" s="307" t="s">
        <v>410</v>
      </c>
      <c r="R147" s="308">
        <v>44568</v>
      </c>
      <c r="S147" s="307" t="s">
        <v>287</v>
      </c>
    </row>
    <row r="148" spans="1:19">
      <c r="A148" s="306" t="s">
        <v>287</v>
      </c>
      <c r="B148" s="307" t="s">
        <v>3130</v>
      </c>
      <c r="C148" s="307" t="s">
        <v>3415</v>
      </c>
      <c r="D148" s="307" t="s">
        <v>3416</v>
      </c>
      <c r="E148" s="307" t="s">
        <v>417</v>
      </c>
      <c r="F148" s="308">
        <v>44568</v>
      </c>
      <c r="G148" s="307" t="s">
        <v>348</v>
      </c>
      <c r="H148" s="305">
        <v>2698.28</v>
      </c>
      <c r="I148" s="307" t="s">
        <v>3133</v>
      </c>
      <c r="J148" s="307" t="s">
        <v>287</v>
      </c>
      <c r="K148" s="307" t="s">
        <v>287</v>
      </c>
      <c r="L148" s="307" t="s">
        <v>3134</v>
      </c>
      <c r="M148" s="308">
        <v>44568</v>
      </c>
      <c r="N148" s="307" t="s">
        <v>288</v>
      </c>
      <c r="O148" s="307" t="s">
        <v>370</v>
      </c>
      <c r="P148" s="307"/>
      <c r="Q148" s="307" t="s">
        <v>410</v>
      </c>
      <c r="R148" s="308">
        <v>44568</v>
      </c>
      <c r="S148" s="307" t="s">
        <v>287</v>
      </c>
    </row>
    <row r="149" spans="1:19">
      <c r="A149" s="306" t="s">
        <v>287</v>
      </c>
      <c r="B149" s="307" t="s">
        <v>3130</v>
      </c>
      <c r="C149" s="307" t="s">
        <v>3417</v>
      </c>
      <c r="D149" s="307" t="s">
        <v>3418</v>
      </c>
      <c r="E149" s="307" t="s">
        <v>417</v>
      </c>
      <c r="F149" s="308">
        <v>44568</v>
      </c>
      <c r="G149" s="307" t="s">
        <v>348</v>
      </c>
      <c r="H149" s="305">
        <v>299.82</v>
      </c>
      <c r="I149" s="307" t="s">
        <v>3133</v>
      </c>
      <c r="J149" s="307" t="s">
        <v>287</v>
      </c>
      <c r="K149" s="307" t="s">
        <v>287</v>
      </c>
      <c r="L149" s="307" t="s">
        <v>3134</v>
      </c>
      <c r="M149" s="308">
        <v>44568</v>
      </c>
      <c r="N149" s="307" t="s">
        <v>288</v>
      </c>
      <c r="O149" s="307" t="s">
        <v>370</v>
      </c>
      <c r="P149" s="307"/>
      <c r="Q149" s="307" t="s">
        <v>410</v>
      </c>
      <c r="R149" s="308">
        <v>44568</v>
      </c>
      <c r="S149" s="307" t="s">
        <v>287</v>
      </c>
    </row>
    <row r="150" spans="1:19">
      <c r="A150" s="306" t="s">
        <v>287</v>
      </c>
      <c r="B150" s="307" t="s">
        <v>3130</v>
      </c>
      <c r="C150" s="307" t="s">
        <v>3419</v>
      </c>
      <c r="D150" s="307" t="s">
        <v>3420</v>
      </c>
      <c r="E150" s="307" t="s">
        <v>417</v>
      </c>
      <c r="F150" s="308">
        <v>44568</v>
      </c>
      <c r="G150" s="307" t="s">
        <v>348</v>
      </c>
      <c r="H150" s="305">
        <v>1469.88</v>
      </c>
      <c r="I150" s="307" t="s">
        <v>3133</v>
      </c>
      <c r="J150" s="307" t="s">
        <v>287</v>
      </c>
      <c r="K150" s="307" t="s">
        <v>287</v>
      </c>
      <c r="L150" s="307" t="s">
        <v>3134</v>
      </c>
      <c r="M150" s="308">
        <v>44568</v>
      </c>
      <c r="N150" s="307" t="s">
        <v>288</v>
      </c>
      <c r="O150" s="307" t="s">
        <v>370</v>
      </c>
      <c r="P150" s="307"/>
      <c r="Q150" s="307" t="s">
        <v>410</v>
      </c>
      <c r="R150" s="308">
        <v>44568</v>
      </c>
      <c r="S150" s="307" t="s">
        <v>287</v>
      </c>
    </row>
    <row r="151" spans="1:19">
      <c r="A151" s="306" t="s">
        <v>287</v>
      </c>
      <c r="B151" s="307" t="s">
        <v>3130</v>
      </c>
      <c r="C151" s="307" t="s">
        <v>3421</v>
      </c>
      <c r="D151" s="307" t="s">
        <v>3422</v>
      </c>
      <c r="E151" s="307" t="s">
        <v>417</v>
      </c>
      <c r="F151" s="308">
        <v>44568</v>
      </c>
      <c r="G151" s="307" t="s">
        <v>348</v>
      </c>
      <c r="H151" s="305">
        <v>3150.66</v>
      </c>
      <c r="I151" s="307" t="s">
        <v>3133</v>
      </c>
      <c r="J151" s="307" t="s">
        <v>287</v>
      </c>
      <c r="K151" s="307" t="s">
        <v>287</v>
      </c>
      <c r="L151" s="307" t="s">
        <v>3134</v>
      </c>
      <c r="M151" s="308">
        <v>44568</v>
      </c>
      <c r="N151" s="307" t="s">
        <v>288</v>
      </c>
      <c r="O151" s="307" t="s">
        <v>370</v>
      </c>
      <c r="P151" s="307"/>
      <c r="Q151" s="307" t="s">
        <v>410</v>
      </c>
      <c r="R151" s="308">
        <v>44568</v>
      </c>
      <c r="S151" s="307" t="s">
        <v>287</v>
      </c>
    </row>
    <row r="152" spans="1:19">
      <c r="A152" s="306" t="s">
        <v>287</v>
      </c>
      <c r="B152" s="307" t="s">
        <v>3130</v>
      </c>
      <c r="C152" s="307" t="s">
        <v>3423</v>
      </c>
      <c r="D152" s="307" t="s">
        <v>3424</v>
      </c>
      <c r="E152" s="307" t="s">
        <v>417</v>
      </c>
      <c r="F152" s="308">
        <v>44568</v>
      </c>
      <c r="G152" s="307" t="s">
        <v>348</v>
      </c>
      <c r="H152" s="305">
        <v>5658.71</v>
      </c>
      <c r="I152" s="307" t="s">
        <v>3133</v>
      </c>
      <c r="J152" s="307" t="s">
        <v>287</v>
      </c>
      <c r="K152" s="307" t="s">
        <v>287</v>
      </c>
      <c r="L152" s="307" t="s">
        <v>3134</v>
      </c>
      <c r="M152" s="308">
        <v>44568</v>
      </c>
      <c r="N152" s="307" t="s">
        <v>288</v>
      </c>
      <c r="O152" s="307" t="s">
        <v>370</v>
      </c>
      <c r="P152" s="307"/>
      <c r="Q152" s="307" t="s">
        <v>410</v>
      </c>
      <c r="R152" s="308">
        <v>44568</v>
      </c>
      <c r="S152" s="307" t="s">
        <v>287</v>
      </c>
    </row>
    <row r="153" spans="1:19">
      <c r="A153" s="306" t="s">
        <v>287</v>
      </c>
      <c r="B153" s="307" t="s">
        <v>3130</v>
      </c>
      <c r="C153" s="307" t="s">
        <v>3425</v>
      </c>
      <c r="D153" s="307" t="s">
        <v>3426</v>
      </c>
      <c r="E153" s="307" t="s">
        <v>417</v>
      </c>
      <c r="F153" s="308">
        <v>44568</v>
      </c>
      <c r="G153" s="307" t="s">
        <v>348</v>
      </c>
      <c r="H153" s="305">
        <v>2356.5300000000002</v>
      </c>
      <c r="I153" s="307" t="s">
        <v>3133</v>
      </c>
      <c r="J153" s="307" t="s">
        <v>287</v>
      </c>
      <c r="K153" s="307" t="s">
        <v>287</v>
      </c>
      <c r="L153" s="307" t="s">
        <v>3134</v>
      </c>
      <c r="M153" s="308">
        <v>44568</v>
      </c>
      <c r="N153" s="307" t="s">
        <v>288</v>
      </c>
      <c r="O153" s="307" t="s">
        <v>370</v>
      </c>
      <c r="P153" s="307"/>
      <c r="Q153" s="307" t="s">
        <v>410</v>
      </c>
      <c r="R153" s="308">
        <v>44568</v>
      </c>
      <c r="S153" s="307" t="s">
        <v>287</v>
      </c>
    </row>
    <row r="154" spans="1:19">
      <c r="A154" s="306" t="s">
        <v>287</v>
      </c>
      <c r="B154" s="307" t="s">
        <v>3130</v>
      </c>
      <c r="C154" s="307" t="s">
        <v>3427</v>
      </c>
      <c r="D154" s="307" t="s">
        <v>3428</v>
      </c>
      <c r="E154" s="307" t="s">
        <v>417</v>
      </c>
      <c r="F154" s="308">
        <v>44568</v>
      </c>
      <c r="G154" s="307" t="s">
        <v>348</v>
      </c>
      <c r="H154" s="305">
        <v>1403.12</v>
      </c>
      <c r="I154" s="307" t="s">
        <v>3133</v>
      </c>
      <c r="J154" s="307" t="s">
        <v>287</v>
      </c>
      <c r="K154" s="307" t="s">
        <v>287</v>
      </c>
      <c r="L154" s="307" t="s">
        <v>3134</v>
      </c>
      <c r="M154" s="308">
        <v>44568</v>
      </c>
      <c r="N154" s="307" t="s">
        <v>288</v>
      </c>
      <c r="O154" s="307" t="s">
        <v>370</v>
      </c>
      <c r="P154" s="307"/>
      <c r="Q154" s="307" t="s">
        <v>410</v>
      </c>
      <c r="R154" s="308">
        <v>44568</v>
      </c>
      <c r="S154" s="307" t="s">
        <v>287</v>
      </c>
    </row>
    <row r="155" spans="1:19">
      <c r="A155" s="306" t="s">
        <v>287</v>
      </c>
      <c r="B155" s="307" t="s">
        <v>3130</v>
      </c>
      <c r="C155" s="307" t="s">
        <v>3429</v>
      </c>
      <c r="D155" s="307" t="s">
        <v>3430</v>
      </c>
      <c r="E155" s="307" t="s">
        <v>417</v>
      </c>
      <c r="F155" s="308">
        <v>44568</v>
      </c>
      <c r="G155" s="307" t="s">
        <v>348</v>
      </c>
      <c r="H155" s="305">
        <v>1767.8</v>
      </c>
      <c r="I155" s="307" t="s">
        <v>3133</v>
      </c>
      <c r="J155" s="307" t="s">
        <v>287</v>
      </c>
      <c r="K155" s="307" t="s">
        <v>287</v>
      </c>
      <c r="L155" s="307" t="s">
        <v>3134</v>
      </c>
      <c r="M155" s="308">
        <v>44568</v>
      </c>
      <c r="N155" s="307" t="s">
        <v>288</v>
      </c>
      <c r="O155" s="307" t="s">
        <v>370</v>
      </c>
      <c r="P155" s="307"/>
      <c r="Q155" s="307" t="s">
        <v>410</v>
      </c>
      <c r="R155" s="308">
        <v>44568</v>
      </c>
      <c r="S155" s="307" t="s">
        <v>287</v>
      </c>
    </row>
    <row r="156" spans="1:19">
      <c r="A156" s="306" t="s">
        <v>287</v>
      </c>
      <c r="B156" s="307" t="s">
        <v>3130</v>
      </c>
      <c r="C156" s="307" t="s">
        <v>3431</v>
      </c>
      <c r="D156" s="307" t="s">
        <v>3432</v>
      </c>
      <c r="E156" s="307" t="s">
        <v>417</v>
      </c>
      <c r="F156" s="308">
        <v>44568</v>
      </c>
      <c r="G156" s="307" t="s">
        <v>348</v>
      </c>
      <c r="H156" s="305">
        <v>3933.53</v>
      </c>
      <c r="I156" s="307" t="s">
        <v>3133</v>
      </c>
      <c r="J156" s="307" t="s">
        <v>287</v>
      </c>
      <c r="K156" s="307" t="s">
        <v>287</v>
      </c>
      <c r="L156" s="307" t="s">
        <v>3134</v>
      </c>
      <c r="M156" s="308">
        <v>44568</v>
      </c>
      <c r="N156" s="307" t="s">
        <v>288</v>
      </c>
      <c r="O156" s="307" t="s">
        <v>370</v>
      </c>
      <c r="P156" s="307"/>
      <c r="Q156" s="307" t="s">
        <v>410</v>
      </c>
      <c r="R156" s="308">
        <v>44568</v>
      </c>
      <c r="S156" s="307" t="s">
        <v>287</v>
      </c>
    </row>
    <row r="157" spans="1:19">
      <c r="A157" s="306" t="s">
        <v>287</v>
      </c>
      <c r="B157" s="307" t="s">
        <v>3130</v>
      </c>
      <c r="C157" s="307" t="s">
        <v>3433</v>
      </c>
      <c r="D157" s="307" t="s">
        <v>3434</v>
      </c>
      <c r="E157" s="307" t="s">
        <v>417</v>
      </c>
      <c r="F157" s="308">
        <v>44568</v>
      </c>
      <c r="G157" s="307" t="s">
        <v>348</v>
      </c>
      <c r="H157" s="305">
        <v>6374.42</v>
      </c>
      <c r="I157" s="307" t="s">
        <v>3133</v>
      </c>
      <c r="J157" s="307" t="s">
        <v>287</v>
      </c>
      <c r="K157" s="307" t="s">
        <v>287</v>
      </c>
      <c r="L157" s="307" t="s">
        <v>3134</v>
      </c>
      <c r="M157" s="308">
        <v>44568</v>
      </c>
      <c r="N157" s="307" t="s">
        <v>288</v>
      </c>
      <c r="O157" s="307" t="s">
        <v>370</v>
      </c>
      <c r="P157" s="307"/>
      <c r="Q157" s="307" t="s">
        <v>410</v>
      </c>
      <c r="R157" s="308">
        <v>44568</v>
      </c>
      <c r="S157" s="307" t="s">
        <v>287</v>
      </c>
    </row>
    <row r="158" spans="1:19">
      <c r="A158" s="306" t="s">
        <v>287</v>
      </c>
      <c r="B158" s="307" t="s">
        <v>3130</v>
      </c>
      <c r="C158" s="307" t="s">
        <v>3435</v>
      </c>
      <c r="D158" s="307" t="s">
        <v>3436</v>
      </c>
      <c r="E158" s="307" t="s">
        <v>417</v>
      </c>
      <c r="F158" s="308">
        <v>44568</v>
      </c>
      <c r="G158" s="307" t="s">
        <v>348</v>
      </c>
      <c r="H158" s="305">
        <v>1434.28</v>
      </c>
      <c r="I158" s="307" t="s">
        <v>3133</v>
      </c>
      <c r="J158" s="307" t="s">
        <v>287</v>
      </c>
      <c r="K158" s="307" t="s">
        <v>287</v>
      </c>
      <c r="L158" s="307" t="s">
        <v>3134</v>
      </c>
      <c r="M158" s="308">
        <v>44568</v>
      </c>
      <c r="N158" s="307" t="s">
        <v>288</v>
      </c>
      <c r="O158" s="307" t="s">
        <v>370</v>
      </c>
      <c r="P158" s="307"/>
      <c r="Q158" s="307" t="s">
        <v>410</v>
      </c>
      <c r="R158" s="308">
        <v>44568</v>
      </c>
      <c r="S158" s="307" t="s">
        <v>287</v>
      </c>
    </row>
    <row r="159" spans="1:19">
      <c r="A159" s="306" t="s">
        <v>287</v>
      </c>
      <c r="B159" s="307" t="s">
        <v>3130</v>
      </c>
      <c r="C159" s="307" t="s">
        <v>3437</v>
      </c>
      <c r="D159" s="307" t="s">
        <v>3438</v>
      </c>
      <c r="E159" s="307" t="s">
        <v>417</v>
      </c>
      <c r="F159" s="308">
        <v>44568</v>
      </c>
      <c r="G159" s="307" t="s">
        <v>348</v>
      </c>
      <c r="H159" s="305">
        <v>5354.41</v>
      </c>
      <c r="I159" s="307" t="s">
        <v>3133</v>
      </c>
      <c r="J159" s="307" t="s">
        <v>287</v>
      </c>
      <c r="K159" s="307" t="s">
        <v>287</v>
      </c>
      <c r="L159" s="307" t="s">
        <v>3134</v>
      </c>
      <c r="M159" s="308">
        <v>44568</v>
      </c>
      <c r="N159" s="307" t="s">
        <v>288</v>
      </c>
      <c r="O159" s="307" t="s">
        <v>370</v>
      </c>
      <c r="P159" s="307"/>
      <c r="Q159" s="307" t="s">
        <v>410</v>
      </c>
      <c r="R159" s="308">
        <v>44568</v>
      </c>
      <c r="S159" s="307" t="s">
        <v>287</v>
      </c>
    </row>
    <row r="160" spans="1:19">
      <c r="A160" s="306" t="s">
        <v>287</v>
      </c>
      <c r="B160" s="307" t="s">
        <v>3130</v>
      </c>
      <c r="C160" s="307" t="s">
        <v>3439</v>
      </c>
      <c r="D160" s="307" t="s">
        <v>3440</v>
      </c>
      <c r="E160" s="307" t="s">
        <v>417</v>
      </c>
      <c r="F160" s="308">
        <v>44568</v>
      </c>
      <c r="G160" s="307" t="s">
        <v>348</v>
      </c>
      <c r="H160" s="305">
        <v>682.72</v>
      </c>
      <c r="I160" s="307" t="s">
        <v>3133</v>
      </c>
      <c r="J160" s="307" t="s">
        <v>287</v>
      </c>
      <c r="K160" s="307" t="s">
        <v>287</v>
      </c>
      <c r="L160" s="307" t="s">
        <v>3134</v>
      </c>
      <c r="M160" s="308">
        <v>44568</v>
      </c>
      <c r="N160" s="307" t="s">
        <v>288</v>
      </c>
      <c r="O160" s="307" t="s">
        <v>370</v>
      </c>
      <c r="P160" s="307"/>
      <c r="Q160" s="307" t="s">
        <v>410</v>
      </c>
      <c r="R160" s="308">
        <v>44568</v>
      </c>
      <c r="S160" s="307" t="s">
        <v>287</v>
      </c>
    </row>
    <row r="161" spans="1:19">
      <c r="A161" s="306" t="s">
        <v>287</v>
      </c>
      <c r="B161" s="307" t="s">
        <v>3130</v>
      </c>
      <c r="C161" s="307" t="s">
        <v>3441</v>
      </c>
      <c r="D161" s="307" t="s">
        <v>3442</v>
      </c>
      <c r="E161" s="307" t="s">
        <v>417</v>
      </c>
      <c r="F161" s="308">
        <v>44568</v>
      </c>
      <c r="G161" s="307" t="s">
        <v>348</v>
      </c>
      <c r="H161" s="305">
        <v>31109.14</v>
      </c>
      <c r="I161" s="307" t="s">
        <v>3133</v>
      </c>
      <c r="J161" s="307" t="s">
        <v>287</v>
      </c>
      <c r="K161" s="307" t="s">
        <v>287</v>
      </c>
      <c r="L161" s="307" t="s">
        <v>3134</v>
      </c>
      <c r="M161" s="308">
        <v>44568</v>
      </c>
      <c r="N161" s="307" t="s">
        <v>288</v>
      </c>
      <c r="O161" s="307" t="s">
        <v>370</v>
      </c>
      <c r="P161" s="307"/>
      <c r="Q161" s="307" t="s">
        <v>410</v>
      </c>
      <c r="R161" s="308">
        <v>44568</v>
      </c>
      <c r="S161" s="307" t="s">
        <v>287</v>
      </c>
    </row>
    <row r="162" spans="1:19">
      <c r="A162" s="306" t="s">
        <v>287</v>
      </c>
      <c r="B162" s="307" t="s">
        <v>3130</v>
      </c>
      <c r="C162" s="307" t="s">
        <v>3443</v>
      </c>
      <c r="D162" s="307" t="s">
        <v>3444</v>
      </c>
      <c r="E162" s="307" t="s">
        <v>417</v>
      </c>
      <c r="F162" s="308">
        <v>44568</v>
      </c>
      <c r="G162" s="307" t="s">
        <v>348</v>
      </c>
      <c r="H162" s="305">
        <v>15795.76</v>
      </c>
      <c r="I162" s="307" t="s">
        <v>3133</v>
      </c>
      <c r="J162" s="307" t="s">
        <v>287</v>
      </c>
      <c r="K162" s="307" t="s">
        <v>287</v>
      </c>
      <c r="L162" s="307" t="s">
        <v>3134</v>
      </c>
      <c r="M162" s="308">
        <v>44568</v>
      </c>
      <c r="N162" s="307" t="s">
        <v>288</v>
      </c>
      <c r="O162" s="307" t="s">
        <v>370</v>
      </c>
      <c r="P162" s="307"/>
      <c r="Q162" s="307" t="s">
        <v>410</v>
      </c>
      <c r="R162" s="308">
        <v>44568</v>
      </c>
      <c r="S162" s="307" t="s">
        <v>287</v>
      </c>
    </row>
    <row r="163" spans="1:19">
      <c r="A163" s="306" t="s">
        <v>287</v>
      </c>
      <c r="B163" s="307" t="s">
        <v>3130</v>
      </c>
      <c r="C163" s="307" t="s">
        <v>3445</v>
      </c>
      <c r="D163" s="307" t="s">
        <v>3446</v>
      </c>
      <c r="E163" s="307" t="s">
        <v>417</v>
      </c>
      <c r="F163" s="308">
        <v>44568</v>
      </c>
      <c r="G163" s="307" t="s">
        <v>348</v>
      </c>
      <c r="H163" s="305">
        <v>10746.36</v>
      </c>
      <c r="I163" s="307" t="s">
        <v>3133</v>
      </c>
      <c r="J163" s="307" t="s">
        <v>287</v>
      </c>
      <c r="K163" s="307" t="s">
        <v>287</v>
      </c>
      <c r="L163" s="307" t="s">
        <v>3134</v>
      </c>
      <c r="M163" s="308">
        <v>44568</v>
      </c>
      <c r="N163" s="307" t="s">
        <v>288</v>
      </c>
      <c r="O163" s="307" t="s">
        <v>370</v>
      </c>
      <c r="P163" s="307"/>
      <c r="Q163" s="307" t="s">
        <v>410</v>
      </c>
      <c r="R163" s="308">
        <v>44568</v>
      </c>
      <c r="S163" s="307" t="s">
        <v>287</v>
      </c>
    </row>
    <row r="164" spans="1:19">
      <c r="A164" s="306" t="s">
        <v>287</v>
      </c>
      <c r="B164" s="307" t="s">
        <v>3130</v>
      </c>
      <c r="C164" s="307" t="s">
        <v>3447</v>
      </c>
      <c r="D164" s="307" t="s">
        <v>3448</v>
      </c>
      <c r="E164" s="307" t="s">
        <v>417</v>
      </c>
      <c r="F164" s="308">
        <v>44568</v>
      </c>
      <c r="G164" s="307" t="s">
        <v>348</v>
      </c>
      <c r="H164" s="305">
        <v>20825.72</v>
      </c>
      <c r="I164" s="307" t="s">
        <v>3133</v>
      </c>
      <c r="J164" s="307" t="s">
        <v>287</v>
      </c>
      <c r="K164" s="307" t="s">
        <v>287</v>
      </c>
      <c r="L164" s="307" t="s">
        <v>3134</v>
      </c>
      <c r="M164" s="308">
        <v>44568</v>
      </c>
      <c r="N164" s="307" t="s">
        <v>288</v>
      </c>
      <c r="O164" s="307" t="s">
        <v>370</v>
      </c>
      <c r="P164" s="307"/>
      <c r="Q164" s="307" t="s">
        <v>410</v>
      </c>
      <c r="R164" s="308">
        <v>44568</v>
      </c>
      <c r="S164" s="307" t="s">
        <v>287</v>
      </c>
    </row>
    <row r="165" spans="1:19">
      <c r="A165" s="306" t="s">
        <v>287</v>
      </c>
      <c r="B165" s="307" t="s">
        <v>3130</v>
      </c>
      <c r="C165" s="307" t="s">
        <v>3449</v>
      </c>
      <c r="D165" s="307" t="s">
        <v>3450</v>
      </c>
      <c r="E165" s="307" t="s">
        <v>417</v>
      </c>
      <c r="F165" s="308">
        <v>44568</v>
      </c>
      <c r="G165" s="307" t="s">
        <v>348</v>
      </c>
      <c r="H165" s="305">
        <v>17452.240000000002</v>
      </c>
      <c r="I165" s="307" t="s">
        <v>3133</v>
      </c>
      <c r="J165" s="307" t="s">
        <v>287</v>
      </c>
      <c r="K165" s="307" t="s">
        <v>287</v>
      </c>
      <c r="L165" s="307" t="s">
        <v>3134</v>
      </c>
      <c r="M165" s="308">
        <v>44568</v>
      </c>
      <c r="N165" s="307" t="s">
        <v>288</v>
      </c>
      <c r="O165" s="307" t="s">
        <v>370</v>
      </c>
      <c r="P165" s="307"/>
      <c r="Q165" s="307" t="s">
        <v>410</v>
      </c>
      <c r="R165" s="308">
        <v>44568</v>
      </c>
      <c r="S165" s="307" t="s">
        <v>287</v>
      </c>
    </row>
    <row r="166" spans="1:19">
      <c r="A166" s="306" t="s">
        <v>287</v>
      </c>
      <c r="B166" s="307" t="s">
        <v>3130</v>
      </c>
      <c r="C166" s="307" t="s">
        <v>3451</v>
      </c>
      <c r="D166" s="307" t="s">
        <v>3452</v>
      </c>
      <c r="E166" s="307" t="s">
        <v>417</v>
      </c>
      <c r="F166" s="308">
        <v>44568</v>
      </c>
      <c r="G166" s="307" t="s">
        <v>348</v>
      </c>
      <c r="H166" s="305">
        <v>4179.42</v>
      </c>
      <c r="I166" s="307" t="s">
        <v>3133</v>
      </c>
      <c r="J166" s="307" t="s">
        <v>287</v>
      </c>
      <c r="K166" s="307" t="s">
        <v>287</v>
      </c>
      <c r="L166" s="307" t="s">
        <v>3134</v>
      </c>
      <c r="M166" s="308">
        <v>44568</v>
      </c>
      <c r="N166" s="307" t="s">
        <v>288</v>
      </c>
      <c r="O166" s="307" t="s">
        <v>370</v>
      </c>
      <c r="P166" s="307"/>
      <c r="Q166" s="307" t="s">
        <v>410</v>
      </c>
      <c r="R166" s="308">
        <v>44568</v>
      </c>
      <c r="S166" s="307" t="s">
        <v>287</v>
      </c>
    </row>
    <row r="167" spans="1:19">
      <c r="A167" s="306" t="s">
        <v>287</v>
      </c>
      <c r="B167" s="307" t="s">
        <v>3130</v>
      </c>
      <c r="C167" s="307" t="s">
        <v>3453</v>
      </c>
      <c r="D167" s="307" t="s">
        <v>3454</v>
      </c>
      <c r="E167" s="307" t="s">
        <v>417</v>
      </c>
      <c r="F167" s="308">
        <v>44568</v>
      </c>
      <c r="G167" s="307" t="s">
        <v>348</v>
      </c>
      <c r="H167" s="305">
        <v>32369.49</v>
      </c>
      <c r="I167" s="307" t="s">
        <v>3133</v>
      </c>
      <c r="J167" s="307" t="s">
        <v>287</v>
      </c>
      <c r="K167" s="307" t="s">
        <v>287</v>
      </c>
      <c r="L167" s="307" t="s">
        <v>3134</v>
      </c>
      <c r="M167" s="308">
        <v>44568</v>
      </c>
      <c r="N167" s="307" t="s">
        <v>288</v>
      </c>
      <c r="O167" s="307" t="s">
        <v>370</v>
      </c>
      <c r="P167" s="307"/>
      <c r="Q167" s="307" t="s">
        <v>410</v>
      </c>
      <c r="R167" s="308">
        <v>44568</v>
      </c>
      <c r="S167" s="307" t="s">
        <v>287</v>
      </c>
    </row>
    <row r="168" spans="1:19">
      <c r="A168" s="306" t="s">
        <v>287</v>
      </c>
      <c r="B168" s="307" t="s">
        <v>3130</v>
      </c>
      <c r="C168" s="307" t="s">
        <v>3455</v>
      </c>
      <c r="D168" s="307" t="s">
        <v>3456</v>
      </c>
      <c r="E168" s="307" t="s">
        <v>417</v>
      </c>
      <c r="F168" s="308">
        <v>44568</v>
      </c>
      <c r="G168" s="307" t="s">
        <v>348</v>
      </c>
      <c r="H168" s="305">
        <v>3602.2</v>
      </c>
      <c r="I168" s="307" t="s">
        <v>3133</v>
      </c>
      <c r="J168" s="307" t="s">
        <v>287</v>
      </c>
      <c r="K168" s="307" t="s">
        <v>287</v>
      </c>
      <c r="L168" s="307" t="s">
        <v>3134</v>
      </c>
      <c r="M168" s="308">
        <v>44568</v>
      </c>
      <c r="N168" s="307" t="s">
        <v>288</v>
      </c>
      <c r="O168" s="307" t="s">
        <v>370</v>
      </c>
      <c r="P168" s="307"/>
      <c r="Q168" s="307" t="s">
        <v>410</v>
      </c>
      <c r="R168" s="308">
        <v>44568</v>
      </c>
      <c r="S168" s="307" t="s">
        <v>287</v>
      </c>
    </row>
    <row r="169" spans="1:19">
      <c r="A169" s="306" t="s">
        <v>287</v>
      </c>
      <c r="B169" s="307" t="s">
        <v>3130</v>
      </c>
      <c r="C169" s="307" t="s">
        <v>3457</v>
      </c>
      <c r="D169" s="307" t="s">
        <v>3458</v>
      </c>
      <c r="E169" s="307" t="s">
        <v>417</v>
      </c>
      <c r="F169" s="308">
        <v>44568</v>
      </c>
      <c r="G169" s="307" t="s">
        <v>348</v>
      </c>
      <c r="H169" s="305">
        <v>5486.37</v>
      </c>
      <c r="I169" s="307" t="s">
        <v>3133</v>
      </c>
      <c r="J169" s="307" t="s">
        <v>287</v>
      </c>
      <c r="K169" s="307" t="s">
        <v>287</v>
      </c>
      <c r="L169" s="307" t="s">
        <v>3134</v>
      </c>
      <c r="M169" s="308">
        <v>44568</v>
      </c>
      <c r="N169" s="307" t="s">
        <v>288</v>
      </c>
      <c r="O169" s="307" t="s">
        <v>370</v>
      </c>
      <c r="P169" s="307"/>
      <c r="Q169" s="307" t="s">
        <v>410</v>
      </c>
      <c r="R169" s="308">
        <v>44568</v>
      </c>
      <c r="S169" s="307" t="s">
        <v>287</v>
      </c>
    </row>
    <row r="170" spans="1:19">
      <c r="A170" s="306" t="s">
        <v>287</v>
      </c>
      <c r="B170" s="307" t="s">
        <v>3130</v>
      </c>
      <c r="C170" s="307" t="s">
        <v>3459</v>
      </c>
      <c r="D170" s="307" t="s">
        <v>3460</v>
      </c>
      <c r="E170" s="307" t="s">
        <v>417</v>
      </c>
      <c r="F170" s="308">
        <v>44568</v>
      </c>
      <c r="G170" s="307" t="s">
        <v>348</v>
      </c>
      <c r="H170" s="305">
        <v>6965.89</v>
      </c>
      <c r="I170" s="307" t="s">
        <v>3133</v>
      </c>
      <c r="J170" s="307" t="s">
        <v>287</v>
      </c>
      <c r="K170" s="307" t="s">
        <v>287</v>
      </c>
      <c r="L170" s="307" t="s">
        <v>3134</v>
      </c>
      <c r="M170" s="308">
        <v>44568</v>
      </c>
      <c r="N170" s="307" t="s">
        <v>288</v>
      </c>
      <c r="O170" s="307" t="s">
        <v>370</v>
      </c>
      <c r="P170" s="307"/>
      <c r="Q170" s="307" t="s">
        <v>410</v>
      </c>
      <c r="R170" s="308">
        <v>44568</v>
      </c>
      <c r="S170" s="307" t="s">
        <v>287</v>
      </c>
    </row>
    <row r="171" spans="1:19">
      <c r="A171" s="306" t="s">
        <v>287</v>
      </c>
      <c r="B171" s="307" t="s">
        <v>3130</v>
      </c>
      <c r="C171" s="307" t="s">
        <v>3461</v>
      </c>
      <c r="D171" s="307" t="s">
        <v>3462</v>
      </c>
      <c r="E171" s="307" t="s">
        <v>417</v>
      </c>
      <c r="F171" s="308">
        <v>44568</v>
      </c>
      <c r="G171" s="307" t="s">
        <v>348</v>
      </c>
      <c r="H171" s="305">
        <v>8587.85</v>
      </c>
      <c r="I171" s="307" t="s">
        <v>3133</v>
      </c>
      <c r="J171" s="307" t="s">
        <v>287</v>
      </c>
      <c r="K171" s="307" t="s">
        <v>287</v>
      </c>
      <c r="L171" s="307" t="s">
        <v>3134</v>
      </c>
      <c r="M171" s="308">
        <v>44568</v>
      </c>
      <c r="N171" s="307" t="s">
        <v>288</v>
      </c>
      <c r="O171" s="307" t="s">
        <v>370</v>
      </c>
      <c r="P171" s="307"/>
      <c r="Q171" s="307" t="s">
        <v>410</v>
      </c>
      <c r="R171" s="308">
        <v>44568</v>
      </c>
      <c r="S171" s="307" t="s">
        <v>287</v>
      </c>
    </row>
    <row r="172" spans="1:19">
      <c r="A172" s="306" t="s">
        <v>287</v>
      </c>
      <c r="B172" s="307" t="s">
        <v>3130</v>
      </c>
      <c r="C172" s="307" t="s">
        <v>3463</v>
      </c>
      <c r="D172" s="307" t="s">
        <v>3464</v>
      </c>
      <c r="E172" s="307" t="s">
        <v>417</v>
      </c>
      <c r="F172" s="308">
        <v>44568</v>
      </c>
      <c r="G172" s="307" t="s">
        <v>348</v>
      </c>
      <c r="H172" s="305">
        <v>4270.91</v>
      </c>
      <c r="I172" s="307" t="s">
        <v>3133</v>
      </c>
      <c r="J172" s="307" t="s">
        <v>287</v>
      </c>
      <c r="K172" s="307" t="s">
        <v>287</v>
      </c>
      <c r="L172" s="307" t="s">
        <v>3134</v>
      </c>
      <c r="M172" s="308">
        <v>44568</v>
      </c>
      <c r="N172" s="307" t="s">
        <v>288</v>
      </c>
      <c r="O172" s="307" t="s">
        <v>370</v>
      </c>
      <c r="P172" s="307"/>
      <c r="Q172" s="307" t="s">
        <v>410</v>
      </c>
      <c r="R172" s="308">
        <v>44568</v>
      </c>
      <c r="S172" s="307" t="s">
        <v>287</v>
      </c>
    </row>
    <row r="173" spans="1:19">
      <c r="A173" s="306" t="s">
        <v>287</v>
      </c>
      <c r="B173" s="307" t="s">
        <v>3130</v>
      </c>
      <c r="C173" s="307" t="s">
        <v>3465</v>
      </c>
      <c r="D173" s="307" t="s">
        <v>3466</v>
      </c>
      <c r="E173" s="307" t="s">
        <v>417</v>
      </c>
      <c r="F173" s="308">
        <v>44568</v>
      </c>
      <c r="G173" s="307" t="s">
        <v>348</v>
      </c>
      <c r="H173" s="305">
        <v>9952.1</v>
      </c>
      <c r="I173" s="307" t="s">
        <v>3133</v>
      </c>
      <c r="J173" s="307" t="s">
        <v>287</v>
      </c>
      <c r="K173" s="307" t="s">
        <v>287</v>
      </c>
      <c r="L173" s="307" t="s">
        <v>3134</v>
      </c>
      <c r="M173" s="308">
        <v>44568</v>
      </c>
      <c r="N173" s="307" t="s">
        <v>288</v>
      </c>
      <c r="O173" s="307" t="s">
        <v>370</v>
      </c>
      <c r="P173" s="307"/>
      <c r="Q173" s="307" t="s">
        <v>410</v>
      </c>
      <c r="R173" s="308">
        <v>44568</v>
      </c>
      <c r="S173" s="307" t="s">
        <v>287</v>
      </c>
    </row>
    <row r="174" spans="1:19">
      <c r="A174" s="306" t="s">
        <v>287</v>
      </c>
      <c r="B174" s="307" t="s">
        <v>3130</v>
      </c>
      <c r="C174" s="307" t="s">
        <v>3467</v>
      </c>
      <c r="D174" s="307" t="s">
        <v>3468</v>
      </c>
      <c r="E174" s="307" t="s">
        <v>417</v>
      </c>
      <c r="F174" s="308">
        <v>44568</v>
      </c>
      <c r="G174" s="307" t="s">
        <v>348</v>
      </c>
      <c r="H174" s="305">
        <v>28591.360000000001</v>
      </c>
      <c r="I174" s="307" t="s">
        <v>3133</v>
      </c>
      <c r="J174" s="307" t="s">
        <v>287</v>
      </c>
      <c r="K174" s="307" t="s">
        <v>287</v>
      </c>
      <c r="L174" s="307" t="s">
        <v>3134</v>
      </c>
      <c r="M174" s="308">
        <v>44568</v>
      </c>
      <c r="N174" s="307" t="s">
        <v>288</v>
      </c>
      <c r="O174" s="307" t="s">
        <v>370</v>
      </c>
      <c r="P174" s="307"/>
      <c r="Q174" s="307" t="s">
        <v>410</v>
      </c>
      <c r="R174" s="308">
        <v>44568</v>
      </c>
      <c r="S174" s="307" t="s">
        <v>287</v>
      </c>
    </row>
    <row r="175" spans="1:19">
      <c r="A175" s="306" t="s">
        <v>287</v>
      </c>
      <c r="B175" s="307" t="s">
        <v>3130</v>
      </c>
      <c r="C175" s="307" t="s">
        <v>3469</v>
      </c>
      <c r="D175" s="307" t="s">
        <v>3470</v>
      </c>
      <c r="E175" s="307" t="s">
        <v>417</v>
      </c>
      <c r="F175" s="308">
        <v>44568</v>
      </c>
      <c r="G175" s="307" t="s">
        <v>348</v>
      </c>
      <c r="H175" s="305">
        <v>7193.23</v>
      </c>
      <c r="I175" s="307" t="s">
        <v>3133</v>
      </c>
      <c r="J175" s="307" t="s">
        <v>287</v>
      </c>
      <c r="K175" s="307" t="s">
        <v>287</v>
      </c>
      <c r="L175" s="307" t="s">
        <v>3134</v>
      </c>
      <c r="M175" s="308">
        <v>44568</v>
      </c>
      <c r="N175" s="307" t="s">
        <v>288</v>
      </c>
      <c r="O175" s="307" t="s">
        <v>370</v>
      </c>
      <c r="P175" s="307"/>
      <c r="Q175" s="307" t="s">
        <v>410</v>
      </c>
      <c r="R175" s="308">
        <v>44568</v>
      </c>
      <c r="S175" s="307" t="s">
        <v>287</v>
      </c>
    </row>
    <row r="176" spans="1:19">
      <c r="A176" s="306" t="s">
        <v>287</v>
      </c>
      <c r="B176" s="307" t="s">
        <v>3130</v>
      </c>
      <c r="C176" s="307" t="s">
        <v>3471</v>
      </c>
      <c r="D176" s="307" t="s">
        <v>3472</v>
      </c>
      <c r="E176" s="307" t="s">
        <v>417</v>
      </c>
      <c r="F176" s="308">
        <v>44568</v>
      </c>
      <c r="G176" s="307" t="s">
        <v>348</v>
      </c>
      <c r="H176" s="305">
        <v>10614.41</v>
      </c>
      <c r="I176" s="307" t="s">
        <v>3133</v>
      </c>
      <c r="J176" s="307" t="s">
        <v>287</v>
      </c>
      <c r="K176" s="307" t="s">
        <v>287</v>
      </c>
      <c r="L176" s="307" t="s">
        <v>3134</v>
      </c>
      <c r="M176" s="308">
        <v>44568</v>
      </c>
      <c r="N176" s="307" t="s">
        <v>288</v>
      </c>
      <c r="O176" s="307" t="s">
        <v>370</v>
      </c>
      <c r="P176" s="307"/>
      <c r="Q176" s="307" t="s">
        <v>410</v>
      </c>
      <c r="R176" s="308">
        <v>44568</v>
      </c>
      <c r="S176" s="307" t="s">
        <v>287</v>
      </c>
    </row>
    <row r="177" spans="1:19">
      <c r="A177" s="306" t="s">
        <v>287</v>
      </c>
      <c r="B177" s="307" t="s">
        <v>3130</v>
      </c>
      <c r="C177" s="307" t="s">
        <v>3473</v>
      </c>
      <c r="D177" s="307" t="s">
        <v>3474</v>
      </c>
      <c r="E177" s="307" t="s">
        <v>417</v>
      </c>
      <c r="F177" s="308">
        <v>44568</v>
      </c>
      <c r="G177" s="307" t="s">
        <v>348</v>
      </c>
      <c r="H177" s="305">
        <v>22681.82</v>
      </c>
      <c r="I177" s="307" t="s">
        <v>3133</v>
      </c>
      <c r="J177" s="307" t="s">
        <v>287</v>
      </c>
      <c r="K177" s="307" t="s">
        <v>287</v>
      </c>
      <c r="L177" s="307" t="s">
        <v>3134</v>
      </c>
      <c r="M177" s="308">
        <v>44568</v>
      </c>
      <c r="N177" s="307" t="s">
        <v>288</v>
      </c>
      <c r="O177" s="307" t="s">
        <v>370</v>
      </c>
      <c r="P177" s="307"/>
      <c r="Q177" s="307" t="s">
        <v>410</v>
      </c>
      <c r="R177" s="308">
        <v>44568</v>
      </c>
      <c r="S177" s="307" t="s">
        <v>287</v>
      </c>
    </row>
    <row r="178" spans="1:19">
      <c r="A178" s="306" t="s">
        <v>287</v>
      </c>
      <c r="B178" s="307" t="s">
        <v>3130</v>
      </c>
      <c r="C178" s="307" t="s">
        <v>3475</v>
      </c>
      <c r="D178" s="307" t="s">
        <v>3476</v>
      </c>
      <c r="E178" s="307" t="s">
        <v>417</v>
      </c>
      <c r="F178" s="308">
        <v>44568</v>
      </c>
      <c r="G178" s="307" t="s">
        <v>348</v>
      </c>
      <c r="H178" s="305">
        <v>9607.41</v>
      </c>
      <c r="I178" s="307" t="s">
        <v>3133</v>
      </c>
      <c r="J178" s="307" t="s">
        <v>287</v>
      </c>
      <c r="K178" s="307" t="s">
        <v>287</v>
      </c>
      <c r="L178" s="307" t="s">
        <v>3134</v>
      </c>
      <c r="M178" s="308">
        <v>44568</v>
      </c>
      <c r="N178" s="307" t="s">
        <v>288</v>
      </c>
      <c r="O178" s="307" t="s">
        <v>370</v>
      </c>
      <c r="P178" s="307"/>
      <c r="Q178" s="307" t="s">
        <v>410</v>
      </c>
      <c r="R178" s="308">
        <v>44568</v>
      </c>
      <c r="S178" s="307" t="s">
        <v>287</v>
      </c>
    </row>
    <row r="179" spans="1:19">
      <c r="A179" s="306" t="s">
        <v>287</v>
      </c>
      <c r="B179" s="307" t="s">
        <v>3130</v>
      </c>
      <c r="C179" s="307" t="s">
        <v>3477</v>
      </c>
      <c r="D179" s="307" t="s">
        <v>3478</v>
      </c>
      <c r="E179" s="307" t="s">
        <v>417</v>
      </c>
      <c r="F179" s="308">
        <v>44568</v>
      </c>
      <c r="G179" s="307" t="s">
        <v>348</v>
      </c>
      <c r="H179" s="305">
        <v>5115.26</v>
      </c>
      <c r="I179" s="307" t="s">
        <v>3133</v>
      </c>
      <c r="J179" s="307" t="s">
        <v>287</v>
      </c>
      <c r="K179" s="307" t="s">
        <v>287</v>
      </c>
      <c r="L179" s="307" t="s">
        <v>3134</v>
      </c>
      <c r="M179" s="308">
        <v>44568</v>
      </c>
      <c r="N179" s="307" t="s">
        <v>288</v>
      </c>
      <c r="O179" s="307" t="s">
        <v>370</v>
      </c>
      <c r="P179" s="307"/>
      <c r="Q179" s="307" t="s">
        <v>410</v>
      </c>
      <c r="R179" s="308">
        <v>44568</v>
      </c>
      <c r="S179" s="307" t="s">
        <v>287</v>
      </c>
    </row>
    <row r="180" spans="1:19">
      <c r="A180" s="306" t="s">
        <v>287</v>
      </c>
      <c r="B180" s="307" t="s">
        <v>3130</v>
      </c>
      <c r="C180" s="307" t="s">
        <v>3479</v>
      </c>
      <c r="D180" s="307" t="s">
        <v>3480</v>
      </c>
      <c r="E180" s="307" t="s">
        <v>417</v>
      </c>
      <c r="F180" s="308">
        <v>44568</v>
      </c>
      <c r="G180" s="307" t="s">
        <v>348</v>
      </c>
      <c r="H180" s="305">
        <v>4991.5</v>
      </c>
      <c r="I180" s="307" t="s">
        <v>3133</v>
      </c>
      <c r="J180" s="307" t="s">
        <v>287</v>
      </c>
      <c r="K180" s="307" t="s">
        <v>287</v>
      </c>
      <c r="L180" s="307" t="s">
        <v>3134</v>
      </c>
      <c r="M180" s="308">
        <v>44568</v>
      </c>
      <c r="N180" s="307" t="s">
        <v>288</v>
      </c>
      <c r="O180" s="307" t="s">
        <v>370</v>
      </c>
      <c r="P180" s="307"/>
      <c r="Q180" s="307" t="s">
        <v>410</v>
      </c>
      <c r="R180" s="308">
        <v>44568</v>
      </c>
      <c r="S180" s="307" t="s">
        <v>287</v>
      </c>
    </row>
    <row r="181" spans="1:19">
      <c r="A181" s="306" t="s">
        <v>287</v>
      </c>
      <c r="B181" s="307" t="s">
        <v>3130</v>
      </c>
      <c r="C181" s="307" t="s">
        <v>3481</v>
      </c>
      <c r="D181" s="307" t="s">
        <v>3482</v>
      </c>
      <c r="E181" s="307" t="s">
        <v>417</v>
      </c>
      <c r="F181" s="308">
        <v>44568</v>
      </c>
      <c r="G181" s="307" t="s">
        <v>348</v>
      </c>
      <c r="H181" s="305">
        <v>5272.36</v>
      </c>
      <c r="I181" s="307" t="s">
        <v>3133</v>
      </c>
      <c r="J181" s="307" t="s">
        <v>287</v>
      </c>
      <c r="K181" s="307" t="s">
        <v>287</v>
      </c>
      <c r="L181" s="307" t="s">
        <v>3134</v>
      </c>
      <c r="M181" s="308">
        <v>44568</v>
      </c>
      <c r="N181" s="307" t="s">
        <v>288</v>
      </c>
      <c r="O181" s="307" t="s">
        <v>370</v>
      </c>
      <c r="P181" s="307"/>
      <c r="Q181" s="307" t="s">
        <v>410</v>
      </c>
      <c r="R181" s="308">
        <v>44568</v>
      </c>
      <c r="S181" s="307" t="s">
        <v>287</v>
      </c>
    </row>
    <row r="182" spans="1:19">
      <c r="A182" s="306" t="s">
        <v>287</v>
      </c>
      <c r="B182" s="307" t="s">
        <v>3130</v>
      </c>
      <c r="C182" s="307" t="s">
        <v>3483</v>
      </c>
      <c r="D182" s="307" t="s">
        <v>3484</v>
      </c>
      <c r="E182" s="307" t="s">
        <v>417</v>
      </c>
      <c r="F182" s="308">
        <v>44568</v>
      </c>
      <c r="G182" s="307" t="s">
        <v>348</v>
      </c>
      <c r="H182" s="305">
        <v>20654.439999999999</v>
      </c>
      <c r="I182" s="307" t="s">
        <v>3133</v>
      </c>
      <c r="J182" s="307" t="s">
        <v>287</v>
      </c>
      <c r="K182" s="307" t="s">
        <v>287</v>
      </c>
      <c r="L182" s="307" t="s">
        <v>3134</v>
      </c>
      <c r="M182" s="308">
        <v>44568</v>
      </c>
      <c r="N182" s="307" t="s">
        <v>288</v>
      </c>
      <c r="O182" s="307" t="s">
        <v>370</v>
      </c>
      <c r="P182" s="307"/>
      <c r="Q182" s="307" t="s">
        <v>410</v>
      </c>
      <c r="R182" s="308">
        <v>44568</v>
      </c>
      <c r="S182" s="307" t="s">
        <v>287</v>
      </c>
    </row>
    <row r="183" spans="1:19">
      <c r="A183" s="306" t="s">
        <v>287</v>
      </c>
      <c r="B183" s="307" t="s">
        <v>3130</v>
      </c>
      <c r="C183" s="307" t="s">
        <v>3485</v>
      </c>
      <c r="D183" s="307" t="s">
        <v>3486</v>
      </c>
      <c r="E183" s="307" t="s">
        <v>417</v>
      </c>
      <c r="F183" s="308">
        <v>44568</v>
      </c>
      <c r="G183" s="307" t="s">
        <v>348</v>
      </c>
      <c r="H183" s="305">
        <v>73.38</v>
      </c>
      <c r="I183" s="307" t="s">
        <v>3133</v>
      </c>
      <c r="J183" s="307" t="s">
        <v>287</v>
      </c>
      <c r="K183" s="307" t="s">
        <v>287</v>
      </c>
      <c r="L183" s="307" t="s">
        <v>3134</v>
      </c>
      <c r="M183" s="308">
        <v>44568</v>
      </c>
      <c r="N183" s="307" t="s">
        <v>288</v>
      </c>
      <c r="O183" s="307" t="s">
        <v>370</v>
      </c>
      <c r="P183" s="307"/>
      <c r="Q183" s="307" t="s">
        <v>410</v>
      </c>
      <c r="R183" s="308">
        <v>44568</v>
      </c>
      <c r="S183" s="307" t="s">
        <v>287</v>
      </c>
    </row>
    <row r="184" spans="1:19">
      <c r="A184" s="306" t="s">
        <v>287</v>
      </c>
      <c r="B184" s="307" t="s">
        <v>3130</v>
      </c>
      <c r="C184" s="307" t="s">
        <v>3487</v>
      </c>
      <c r="D184" s="307" t="s">
        <v>3488</v>
      </c>
      <c r="E184" s="307" t="s">
        <v>417</v>
      </c>
      <c r="F184" s="308">
        <v>44568</v>
      </c>
      <c r="G184" s="307" t="s">
        <v>348</v>
      </c>
      <c r="H184" s="305">
        <v>630.08000000000004</v>
      </c>
      <c r="I184" s="307" t="s">
        <v>3133</v>
      </c>
      <c r="J184" s="307" t="s">
        <v>287</v>
      </c>
      <c r="K184" s="307" t="s">
        <v>287</v>
      </c>
      <c r="L184" s="307" t="s">
        <v>3134</v>
      </c>
      <c r="M184" s="308">
        <v>44568</v>
      </c>
      <c r="N184" s="307" t="s">
        <v>288</v>
      </c>
      <c r="O184" s="307" t="s">
        <v>370</v>
      </c>
      <c r="P184" s="307"/>
      <c r="Q184" s="307" t="s">
        <v>410</v>
      </c>
      <c r="R184" s="308">
        <v>44568</v>
      </c>
      <c r="S184" s="307" t="s">
        <v>287</v>
      </c>
    </row>
    <row r="185" spans="1:19">
      <c r="A185" s="306" t="s">
        <v>287</v>
      </c>
      <c r="B185" s="307" t="s">
        <v>3130</v>
      </c>
      <c r="C185" s="307" t="s">
        <v>3489</v>
      </c>
      <c r="D185" s="307" t="s">
        <v>3490</v>
      </c>
      <c r="E185" s="307" t="s">
        <v>417</v>
      </c>
      <c r="F185" s="308">
        <v>44568</v>
      </c>
      <c r="G185" s="307" t="s">
        <v>348</v>
      </c>
      <c r="H185" s="305">
        <v>5784.14</v>
      </c>
      <c r="I185" s="307" t="s">
        <v>3133</v>
      </c>
      <c r="J185" s="307" t="s">
        <v>287</v>
      </c>
      <c r="K185" s="307" t="s">
        <v>287</v>
      </c>
      <c r="L185" s="307" t="s">
        <v>3134</v>
      </c>
      <c r="M185" s="308">
        <v>44568</v>
      </c>
      <c r="N185" s="307" t="s">
        <v>288</v>
      </c>
      <c r="O185" s="307" t="s">
        <v>370</v>
      </c>
      <c r="P185" s="307"/>
      <c r="Q185" s="307" t="s">
        <v>410</v>
      </c>
      <c r="R185" s="308">
        <v>44568</v>
      </c>
      <c r="S185" s="307" t="s">
        <v>287</v>
      </c>
    </row>
    <row r="186" spans="1:19">
      <c r="A186" s="306" t="s">
        <v>287</v>
      </c>
      <c r="B186" s="307" t="s">
        <v>3130</v>
      </c>
      <c r="C186" s="307" t="s">
        <v>3491</v>
      </c>
      <c r="D186" s="307" t="s">
        <v>3492</v>
      </c>
      <c r="E186" s="307" t="s">
        <v>417</v>
      </c>
      <c r="F186" s="308">
        <v>44568</v>
      </c>
      <c r="G186" s="307" t="s">
        <v>348</v>
      </c>
      <c r="H186" s="305">
        <v>3644.07</v>
      </c>
      <c r="I186" s="307" t="s">
        <v>3133</v>
      </c>
      <c r="J186" s="307" t="s">
        <v>287</v>
      </c>
      <c r="K186" s="307" t="s">
        <v>287</v>
      </c>
      <c r="L186" s="307" t="s">
        <v>3134</v>
      </c>
      <c r="M186" s="308">
        <v>44568</v>
      </c>
      <c r="N186" s="307" t="s">
        <v>288</v>
      </c>
      <c r="O186" s="307" t="s">
        <v>370</v>
      </c>
      <c r="P186" s="307"/>
      <c r="Q186" s="307" t="s">
        <v>410</v>
      </c>
      <c r="R186" s="308">
        <v>44568</v>
      </c>
      <c r="S186" s="307" t="s">
        <v>287</v>
      </c>
    </row>
    <row r="187" spans="1:19">
      <c r="A187" s="306" t="s">
        <v>287</v>
      </c>
      <c r="B187" s="307" t="s">
        <v>3130</v>
      </c>
      <c r="C187" s="307" t="s">
        <v>3493</v>
      </c>
      <c r="D187" s="307" t="s">
        <v>3494</v>
      </c>
      <c r="E187" s="307" t="s">
        <v>417</v>
      </c>
      <c r="F187" s="308">
        <v>44568</v>
      </c>
      <c r="G187" s="307" t="s">
        <v>348</v>
      </c>
      <c r="H187" s="305">
        <v>6007.32</v>
      </c>
      <c r="I187" s="307" t="s">
        <v>3133</v>
      </c>
      <c r="J187" s="307" t="s">
        <v>287</v>
      </c>
      <c r="K187" s="307" t="s">
        <v>287</v>
      </c>
      <c r="L187" s="307" t="s">
        <v>3134</v>
      </c>
      <c r="M187" s="308">
        <v>44568</v>
      </c>
      <c r="N187" s="307" t="s">
        <v>288</v>
      </c>
      <c r="O187" s="307" t="s">
        <v>370</v>
      </c>
      <c r="P187" s="307"/>
      <c r="Q187" s="307" t="s">
        <v>410</v>
      </c>
      <c r="R187" s="308">
        <v>44568</v>
      </c>
      <c r="S187" s="307" t="s">
        <v>287</v>
      </c>
    </row>
    <row r="188" spans="1:19">
      <c r="A188" s="306" t="s">
        <v>287</v>
      </c>
      <c r="B188" s="307" t="s">
        <v>3130</v>
      </c>
      <c r="C188" s="307" t="s">
        <v>3495</v>
      </c>
      <c r="D188" s="307" t="s">
        <v>3496</v>
      </c>
      <c r="E188" s="307" t="s">
        <v>417</v>
      </c>
      <c r="F188" s="308">
        <v>44568</v>
      </c>
      <c r="G188" s="307" t="s">
        <v>348</v>
      </c>
      <c r="H188" s="305">
        <v>5612.98</v>
      </c>
      <c r="I188" s="307" t="s">
        <v>3133</v>
      </c>
      <c r="J188" s="307" t="s">
        <v>287</v>
      </c>
      <c r="K188" s="307" t="s">
        <v>287</v>
      </c>
      <c r="L188" s="307" t="s">
        <v>3134</v>
      </c>
      <c r="M188" s="308">
        <v>44568</v>
      </c>
      <c r="N188" s="307" t="s">
        <v>288</v>
      </c>
      <c r="O188" s="307" t="s">
        <v>370</v>
      </c>
      <c r="P188" s="307"/>
      <c r="Q188" s="307" t="s">
        <v>410</v>
      </c>
      <c r="R188" s="308">
        <v>44568</v>
      </c>
      <c r="S188" s="307" t="s">
        <v>287</v>
      </c>
    </row>
    <row r="189" spans="1:19">
      <c r="A189" s="306" t="s">
        <v>287</v>
      </c>
      <c r="B189" s="307" t="s">
        <v>3130</v>
      </c>
      <c r="C189" s="307" t="s">
        <v>3497</v>
      </c>
      <c r="D189" s="307" t="s">
        <v>3498</v>
      </c>
      <c r="E189" s="307" t="s">
        <v>417</v>
      </c>
      <c r="F189" s="308">
        <v>44568</v>
      </c>
      <c r="G189" s="307" t="s">
        <v>348</v>
      </c>
      <c r="H189" s="305">
        <v>2907.05</v>
      </c>
      <c r="I189" s="307" t="s">
        <v>3133</v>
      </c>
      <c r="J189" s="307" t="s">
        <v>287</v>
      </c>
      <c r="K189" s="307" t="s">
        <v>287</v>
      </c>
      <c r="L189" s="307" t="s">
        <v>3134</v>
      </c>
      <c r="M189" s="308">
        <v>44568</v>
      </c>
      <c r="N189" s="307" t="s">
        <v>288</v>
      </c>
      <c r="O189" s="307" t="s">
        <v>370</v>
      </c>
      <c r="P189" s="307"/>
      <c r="Q189" s="307" t="s">
        <v>410</v>
      </c>
      <c r="R189" s="308">
        <v>44568</v>
      </c>
      <c r="S189" s="307" t="s">
        <v>287</v>
      </c>
    </row>
    <row r="190" spans="1:19">
      <c r="A190" s="306" t="s">
        <v>287</v>
      </c>
      <c r="B190" s="307" t="s">
        <v>3130</v>
      </c>
      <c r="C190" s="307" t="s">
        <v>3499</v>
      </c>
      <c r="D190" s="307" t="s">
        <v>3500</v>
      </c>
      <c r="E190" s="307" t="s">
        <v>417</v>
      </c>
      <c r="F190" s="308">
        <v>44568</v>
      </c>
      <c r="G190" s="307" t="s">
        <v>348</v>
      </c>
      <c r="H190" s="305">
        <v>15351.09</v>
      </c>
      <c r="I190" s="307" t="s">
        <v>3133</v>
      </c>
      <c r="J190" s="307" t="s">
        <v>287</v>
      </c>
      <c r="K190" s="307" t="s">
        <v>287</v>
      </c>
      <c r="L190" s="307" t="s">
        <v>3134</v>
      </c>
      <c r="M190" s="308">
        <v>44568</v>
      </c>
      <c r="N190" s="307" t="s">
        <v>288</v>
      </c>
      <c r="O190" s="307" t="s">
        <v>370</v>
      </c>
      <c r="P190" s="307"/>
      <c r="Q190" s="307" t="s">
        <v>410</v>
      </c>
      <c r="R190" s="308">
        <v>44568</v>
      </c>
      <c r="S190" s="307" t="s">
        <v>287</v>
      </c>
    </row>
    <row r="191" spans="1:19">
      <c r="A191" s="306" t="s">
        <v>287</v>
      </c>
      <c r="B191" s="307" t="s">
        <v>3130</v>
      </c>
      <c r="C191" s="307" t="s">
        <v>3501</v>
      </c>
      <c r="D191" s="307" t="s">
        <v>3502</v>
      </c>
      <c r="E191" s="307" t="s">
        <v>417</v>
      </c>
      <c r="F191" s="308">
        <v>44568</v>
      </c>
      <c r="G191" s="307" t="s">
        <v>348</v>
      </c>
      <c r="H191" s="305">
        <v>21217</v>
      </c>
      <c r="I191" s="307" t="s">
        <v>3133</v>
      </c>
      <c r="J191" s="307" t="s">
        <v>287</v>
      </c>
      <c r="K191" s="307" t="s">
        <v>287</v>
      </c>
      <c r="L191" s="307" t="s">
        <v>3134</v>
      </c>
      <c r="M191" s="308">
        <v>44568</v>
      </c>
      <c r="N191" s="307" t="s">
        <v>288</v>
      </c>
      <c r="O191" s="307" t="s">
        <v>370</v>
      </c>
      <c r="P191" s="307"/>
      <c r="Q191" s="307" t="s">
        <v>410</v>
      </c>
      <c r="R191" s="308">
        <v>44568</v>
      </c>
      <c r="S191" s="307" t="s">
        <v>287</v>
      </c>
    </row>
    <row r="192" spans="1:19">
      <c r="A192" s="306" t="s">
        <v>287</v>
      </c>
      <c r="B192" s="307" t="s">
        <v>3130</v>
      </c>
      <c r="C192" s="307" t="s">
        <v>3503</v>
      </c>
      <c r="D192" s="307" t="s">
        <v>3504</v>
      </c>
      <c r="E192" s="307" t="s">
        <v>417</v>
      </c>
      <c r="F192" s="308">
        <v>44568</v>
      </c>
      <c r="G192" s="307" t="s">
        <v>348</v>
      </c>
      <c r="H192" s="305">
        <v>3034.11</v>
      </c>
      <c r="I192" s="307" t="s">
        <v>3133</v>
      </c>
      <c r="J192" s="307" t="s">
        <v>287</v>
      </c>
      <c r="K192" s="307" t="s">
        <v>287</v>
      </c>
      <c r="L192" s="307" t="s">
        <v>3134</v>
      </c>
      <c r="M192" s="308">
        <v>44568</v>
      </c>
      <c r="N192" s="307" t="s">
        <v>288</v>
      </c>
      <c r="O192" s="307" t="s">
        <v>370</v>
      </c>
      <c r="P192" s="307"/>
      <c r="Q192" s="307" t="s">
        <v>410</v>
      </c>
      <c r="R192" s="308">
        <v>44568</v>
      </c>
      <c r="S192" s="307" t="s">
        <v>287</v>
      </c>
    </row>
    <row r="193" spans="1:19">
      <c r="A193" s="306" t="s">
        <v>287</v>
      </c>
      <c r="B193" s="307" t="s">
        <v>3130</v>
      </c>
      <c r="C193" s="307" t="s">
        <v>3505</v>
      </c>
      <c r="D193" s="307" t="s">
        <v>3506</v>
      </c>
      <c r="E193" s="307" t="s">
        <v>417</v>
      </c>
      <c r="F193" s="308">
        <v>44568</v>
      </c>
      <c r="G193" s="307" t="s">
        <v>348</v>
      </c>
      <c r="H193" s="305">
        <v>8015.12</v>
      </c>
      <c r="I193" s="307" t="s">
        <v>3133</v>
      </c>
      <c r="J193" s="307" t="s">
        <v>287</v>
      </c>
      <c r="K193" s="307" t="s">
        <v>287</v>
      </c>
      <c r="L193" s="307" t="s">
        <v>3134</v>
      </c>
      <c r="M193" s="308">
        <v>44568</v>
      </c>
      <c r="N193" s="307" t="s">
        <v>288</v>
      </c>
      <c r="O193" s="307" t="s">
        <v>370</v>
      </c>
      <c r="P193" s="307"/>
      <c r="Q193" s="307" t="s">
        <v>410</v>
      </c>
      <c r="R193" s="308">
        <v>44568</v>
      </c>
      <c r="S193" s="307" t="s">
        <v>287</v>
      </c>
    </row>
    <row r="194" spans="1:19">
      <c r="A194" s="306" t="s">
        <v>287</v>
      </c>
      <c r="B194" s="307" t="s">
        <v>3130</v>
      </c>
      <c r="C194" s="307" t="s">
        <v>3507</v>
      </c>
      <c r="D194" s="307" t="s">
        <v>3508</v>
      </c>
      <c r="E194" s="307" t="s">
        <v>417</v>
      </c>
      <c r="F194" s="308">
        <v>44568</v>
      </c>
      <c r="G194" s="307" t="s">
        <v>348</v>
      </c>
      <c r="H194" s="305">
        <v>7428.52</v>
      </c>
      <c r="I194" s="307" t="s">
        <v>3133</v>
      </c>
      <c r="J194" s="307" t="s">
        <v>287</v>
      </c>
      <c r="K194" s="307" t="s">
        <v>287</v>
      </c>
      <c r="L194" s="307" t="s">
        <v>3134</v>
      </c>
      <c r="M194" s="308">
        <v>44568</v>
      </c>
      <c r="N194" s="307" t="s">
        <v>288</v>
      </c>
      <c r="O194" s="307" t="s">
        <v>370</v>
      </c>
      <c r="P194" s="307"/>
      <c r="Q194" s="307" t="s">
        <v>410</v>
      </c>
      <c r="R194" s="308">
        <v>44568</v>
      </c>
      <c r="S194" s="307" t="s">
        <v>287</v>
      </c>
    </row>
    <row r="195" spans="1:19">
      <c r="A195" s="306" t="s">
        <v>287</v>
      </c>
      <c r="B195" s="307" t="s">
        <v>3130</v>
      </c>
      <c r="C195" s="307" t="s">
        <v>3509</v>
      </c>
      <c r="D195" s="307" t="s">
        <v>3510</v>
      </c>
      <c r="E195" s="307" t="s">
        <v>417</v>
      </c>
      <c r="F195" s="308">
        <v>44568</v>
      </c>
      <c r="G195" s="307" t="s">
        <v>348</v>
      </c>
      <c r="H195" s="305">
        <v>11252.69</v>
      </c>
      <c r="I195" s="307" t="s">
        <v>3133</v>
      </c>
      <c r="J195" s="307" t="s">
        <v>287</v>
      </c>
      <c r="K195" s="307" t="s">
        <v>287</v>
      </c>
      <c r="L195" s="307" t="s">
        <v>3134</v>
      </c>
      <c r="M195" s="308">
        <v>44568</v>
      </c>
      <c r="N195" s="307" t="s">
        <v>288</v>
      </c>
      <c r="O195" s="307" t="s">
        <v>370</v>
      </c>
      <c r="P195" s="307"/>
      <c r="Q195" s="307" t="s">
        <v>410</v>
      </c>
      <c r="R195" s="308">
        <v>44568</v>
      </c>
      <c r="S195" s="307" t="s">
        <v>287</v>
      </c>
    </row>
    <row r="196" spans="1:19">
      <c r="A196" s="306" t="s">
        <v>287</v>
      </c>
      <c r="B196" s="307" t="s">
        <v>3130</v>
      </c>
      <c r="C196" s="307" t="s">
        <v>3511</v>
      </c>
      <c r="D196" s="307" t="s">
        <v>3512</v>
      </c>
      <c r="E196" s="307" t="s">
        <v>417</v>
      </c>
      <c r="F196" s="308">
        <v>44568</v>
      </c>
      <c r="G196" s="307" t="s">
        <v>348</v>
      </c>
      <c r="H196" s="305">
        <v>3528.72</v>
      </c>
      <c r="I196" s="307" t="s">
        <v>3133</v>
      </c>
      <c r="J196" s="307" t="s">
        <v>287</v>
      </c>
      <c r="K196" s="307" t="s">
        <v>287</v>
      </c>
      <c r="L196" s="307" t="s">
        <v>3134</v>
      </c>
      <c r="M196" s="308">
        <v>44568</v>
      </c>
      <c r="N196" s="307" t="s">
        <v>288</v>
      </c>
      <c r="O196" s="307" t="s">
        <v>370</v>
      </c>
      <c r="P196" s="307"/>
      <c r="Q196" s="307" t="s">
        <v>410</v>
      </c>
      <c r="R196" s="308">
        <v>44568</v>
      </c>
      <c r="S196" s="307" t="s">
        <v>287</v>
      </c>
    </row>
    <row r="197" spans="1:19">
      <c r="A197" s="306" t="s">
        <v>287</v>
      </c>
      <c r="B197" s="307" t="s">
        <v>3130</v>
      </c>
      <c r="C197" s="307" t="s">
        <v>3513</v>
      </c>
      <c r="D197" s="307" t="s">
        <v>3514</v>
      </c>
      <c r="E197" s="307" t="s">
        <v>417</v>
      </c>
      <c r="F197" s="308">
        <v>44568</v>
      </c>
      <c r="G197" s="307" t="s">
        <v>348</v>
      </c>
      <c r="H197" s="305">
        <v>2201.62</v>
      </c>
      <c r="I197" s="307" t="s">
        <v>3133</v>
      </c>
      <c r="J197" s="307" t="s">
        <v>287</v>
      </c>
      <c r="K197" s="307" t="s">
        <v>287</v>
      </c>
      <c r="L197" s="307" t="s">
        <v>3134</v>
      </c>
      <c r="M197" s="308">
        <v>44568</v>
      </c>
      <c r="N197" s="307" t="s">
        <v>288</v>
      </c>
      <c r="O197" s="307" t="s">
        <v>370</v>
      </c>
      <c r="P197" s="307"/>
      <c r="Q197" s="307" t="s">
        <v>410</v>
      </c>
      <c r="R197" s="308">
        <v>44568</v>
      </c>
      <c r="S197" s="307" t="s">
        <v>287</v>
      </c>
    </row>
    <row r="198" spans="1:19">
      <c r="A198" s="306" t="s">
        <v>287</v>
      </c>
      <c r="B198" s="307" t="s">
        <v>3130</v>
      </c>
      <c r="C198" s="307" t="s">
        <v>3515</v>
      </c>
      <c r="D198" s="307" t="s">
        <v>3516</v>
      </c>
      <c r="E198" s="307" t="s">
        <v>417</v>
      </c>
      <c r="F198" s="308">
        <v>44568</v>
      </c>
      <c r="G198" s="307" t="s">
        <v>348</v>
      </c>
      <c r="H198" s="305">
        <v>11162.21</v>
      </c>
      <c r="I198" s="307" t="s">
        <v>3133</v>
      </c>
      <c r="J198" s="307" t="s">
        <v>287</v>
      </c>
      <c r="K198" s="307" t="s">
        <v>287</v>
      </c>
      <c r="L198" s="307" t="s">
        <v>3134</v>
      </c>
      <c r="M198" s="308">
        <v>44568</v>
      </c>
      <c r="N198" s="307" t="s">
        <v>288</v>
      </c>
      <c r="O198" s="307" t="s">
        <v>370</v>
      </c>
      <c r="P198" s="307"/>
      <c r="Q198" s="307" t="s">
        <v>410</v>
      </c>
      <c r="R198" s="308">
        <v>44568</v>
      </c>
      <c r="S198" s="307" t="s">
        <v>287</v>
      </c>
    </row>
    <row r="199" spans="1:19">
      <c r="A199" s="306" t="s">
        <v>287</v>
      </c>
      <c r="B199" s="307" t="s">
        <v>3130</v>
      </c>
      <c r="C199" s="307" t="s">
        <v>3517</v>
      </c>
      <c r="D199" s="307" t="s">
        <v>3518</v>
      </c>
      <c r="E199" s="307" t="s">
        <v>417</v>
      </c>
      <c r="F199" s="308">
        <v>44568</v>
      </c>
      <c r="G199" s="307" t="s">
        <v>348</v>
      </c>
      <c r="H199" s="305">
        <v>4134.57</v>
      </c>
      <c r="I199" s="307" t="s">
        <v>3133</v>
      </c>
      <c r="J199" s="307" t="s">
        <v>287</v>
      </c>
      <c r="K199" s="307" t="s">
        <v>287</v>
      </c>
      <c r="L199" s="307" t="s">
        <v>3134</v>
      </c>
      <c r="M199" s="308">
        <v>44568</v>
      </c>
      <c r="N199" s="307" t="s">
        <v>288</v>
      </c>
      <c r="O199" s="307" t="s">
        <v>370</v>
      </c>
      <c r="P199" s="307"/>
      <c r="Q199" s="307" t="s">
        <v>410</v>
      </c>
      <c r="R199" s="308">
        <v>44568</v>
      </c>
      <c r="S199" s="307" t="s">
        <v>287</v>
      </c>
    </row>
    <row r="200" spans="1:19">
      <c r="A200" s="306" t="s">
        <v>287</v>
      </c>
      <c r="B200" s="307" t="s">
        <v>3130</v>
      </c>
      <c r="C200" s="307" t="s">
        <v>3519</v>
      </c>
      <c r="D200" s="307" t="s">
        <v>3520</v>
      </c>
      <c r="E200" s="307" t="s">
        <v>417</v>
      </c>
      <c r="F200" s="308">
        <v>44568</v>
      </c>
      <c r="G200" s="307" t="s">
        <v>348</v>
      </c>
      <c r="H200" s="305">
        <v>9818.57</v>
      </c>
      <c r="I200" s="307" t="s">
        <v>3133</v>
      </c>
      <c r="J200" s="307" t="s">
        <v>287</v>
      </c>
      <c r="K200" s="307" t="s">
        <v>287</v>
      </c>
      <c r="L200" s="307" t="s">
        <v>3134</v>
      </c>
      <c r="M200" s="308">
        <v>44568</v>
      </c>
      <c r="N200" s="307" t="s">
        <v>288</v>
      </c>
      <c r="O200" s="307" t="s">
        <v>370</v>
      </c>
      <c r="P200" s="307"/>
      <c r="Q200" s="307" t="s">
        <v>410</v>
      </c>
      <c r="R200" s="308">
        <v>44568</v>
      </c>
      <c r="S200" s="307" t="s">
        <v>287</v>
      </c>
    </row>
    <row r="201" spans="1:19">
      <c r="A201" s="306" t="s">
        <v>287</v>
      </c>
      <c r="B201" s="307" t="s">
        <v>3130</v>
      </c>
      <c r="C201" s="307" t="s">
        <v>3521</v>
      </c>
      <c r="D201" s="307" t="s">
        <v>3522</v>
      </c>
      <c r="E201" s="307" t="s">
        <v>417</v>
      </c>
      <c r="F201" s="308">
        <v>44568</v>
      </c>
      <c r="G201" s="307" t="s">
        <v>348</v>
      </c>
      <c r="H201" s="305">
        <v>6741.04</v>
      </c>
      <c r="I201" s="307" t="s">
        <v>3133</v>
      </c>
      <c r="J201" s="307" t="s">
        <v>287</v>
      </c>
      <c r="K201" s="307" t="s">
        <v>287</v>
      </c>
      <c r="L201" s="307" t="s">
        <v>3134</v>
      </c>
      <c r="M201" s="308">
        <v>44568</v>
      </c>
      <c r="N201" s="307" t="s">
        <v>288</v>
      </c>
      <c r="O201" s="307" t="s">
        <v>370</v>
      </c>
      <c r="P201" s="307"/>
      <c r="Q201" s="307" t="s">
        <v>410</v>
      </c>
      <c r="R201" s="308">
        <v>44568</v>
      </c>
      <c r="S201" s="307" t="s">
        <v>287</v>
      </c>
    </row>
    <row r="202" spans="1:19">
      <c r="A202" s="306" t="s">
        <v>287</v>
      </c>
      <c r="B202" s="307" t="s">
        <v>3130</v>
      </c>
      <c r="C202" s="307" t="s">
        <v>3523</v>
      </c>
      <c r="D202" s="307" t="s">
        <v>3524</v>
      </c>
      <c r="E202" s="307" t="s">
        <v>417</v>
      </c>
      <c r="F202" s="308">
        <v>44568</v>
      </c>
      <c r="G202" s="307" t="s">
        <v>348</v>
      </c>
      <c r="H202" s="305">
        <v>2948.32</v>
      </c>
      <c r="I202" s="307" t="s">
        <v>3133</v>
      </c>
      <c r="J202" s="307" t="s">
        <v>287</v>
      </c>
      <c r="K202" s="307" t="s">
        <v>287</v>
      </c>
      <c r="L202" s="307" t="s">
        <v>3134</v>
      </c>
      <c r="M202" s="308">
        <v>44568</v>
      </c>
      <c r="N202" s="307" t="s">
        <v>288</v>
      </c>
      <c r="O202" s="307" t="s">
        <v>370</v>
      </c>
      <c r="P202" s="307"/>
      <c r="Q202" s="307" t="s">
        <v>410</v>
      </c>
      <c r="R202" s="308">
        <v>44568</v>
      </c>
      <c r="S202" s="307" t="s">
        <v>287</v>
      </c>
    </row>
    <row r="203" spans="1:19">
      <c r="A203" s="306" t="s">
        <v>287</v>
      </c>
      <c r="B203" s="307" t="s">
        <v>3130</v>
      </c>
      <c r="C203" s="307" t="s">
        <v>3525</v>
      </c>
      <c r="D203" s="307" t="s">
        <v>3526</v>
      </c>
      <c r="E203" s="307" t="s">
        <v>417</v>
      </c>
      <c r="F203" s="308">
        <v>44568</v>
      </c>
      <c r="G203" s="307" t="s">
        <v>348</v>
      </c>
      <c r="H203" s="305">
        <v>4796.13</v>
      </c>
      <c r="I203" s="307" t="s">
        <v>3133</v>
      </c>
      <c r="J203" s="307" t="s">
        <v>287</v>
      </c>
      <c r="K203" s="307" t="s">
        <v>287</v>
      </c>
      <c r="L203" s="307" t="s">
        <v>3134</v>
      </c>
      <c r="M203" s="308">
        <v>44568</v>
      </c>
      <c r="N203" s="307" t="s">
        <v>288</v>
      </c>
      <c r="O203" s="307" t="s">
        <v>370</v>
      </c>
      <c r="P203" s="307"/>
      <c r="Q203" s="307" t="s">
        <v>410</v>
      </c>
      <c r="R203" s="308">
        <v>44568</v>
      </c>
      <c r="S203" s="307" t="s">
        <v>287</v>
      </c>
    </row>
    <row r="204" spans="1:19">
      <c r="A204" s="306" t="s">
        <v>287</v>
      </c>
      <c r="B204" s="307" t="s">
        <v>3130</v>
      </c>
      <c r="C204" s="307" t="s">
        <v>3527</v>
      </c>
      <c r="D204" s="307" t="s">
        <v>3528</v>
      </c>
      <c r="E204" s="307" t="s">
        <v>417</v>
      </c>
      <c r="F204" s="308">
        <v>44568</v>
      </c>
      <c r="G204" s="307" t="s">
        <v>348</v>
      </c>
      <c r="H204" s="305">
        <v>11118.31</v>
      </c>
      <c r="I204" s="307" t="s">
        <v>3133</v>
      </c>
      <c r="J204" s="307" t="s">
        <v>287</v>
      </c>
      <c r="K204" s="307" t="s">
        <v>287</v>
      </c>
      <c r="L204" s="307" t="s">
        <v>3134</v>
      </c>
      <c r="M204" s="308">
        <v>44568</v>
      </c>
      <c r="N204" s="307" t="s">
        <v>288</v>
      </c>
      <c r="O204" s="307" t="s">
        <v>370</v>
      </c>
      <c r="P204" s="307"/>
      <c r="Q204" s="307" t="s">
        <v>410</v>
      </c>
      <c r="R204" s="308">
        <v>44568</v>
      </c>
      <c r="S204" s="307" t="s">
        <v>287</v>
      </c>
    </row>
    <row r="205" spans="1:19">
      <c r="A205" s="306" t="s">
        <v>287</v>
      </c>
      <c r="B205" s="307" t="s">
        <v>3130</v>
      </c>
      <c r="C205" s="307" t="s">
        <v>3529</v>
      </c>
      <c r="D205" s="307" t="s">
        <v>3530</v>
      </c>
      <c r="E205" s="307" t="s">
        <v>417</v>
      </c>
      <c r="F205" s="308">
        <v>44568</v>
      </c>
      <c r="G205" s="307" t="s">
        <v>348</v>
      </c>
      <c r="H205" s="305">
        <v>3235.2</v>
      </c>
      <c r="I205" s="307" t="s">
        <v>3133</v>
      </c>
      <c r="J205" s="307" t="s">
        <v>287</v>
      </c>
      <c r="K205" s="307" t="s">
        <v>287</v>
      </c>
      <c r="L205" s="307" t="s">
        <v>3134</v>
      </c>
      <c r="M205" s="308">
        <v>44568</v>
      </c>
      <c r="N205" s="307" t="s">
        <v>288</v>
      </c>
      <c r="O205" s="307" t="s">
        <v>370</v>
      </c>
      <c r="P205" s="307"/>
      <c r="Q205" s="307" t="s">
        <v>410</v>
      </c>
      <c r="R205" s="308">
        <v>44568</v>
      </c>
      <c r="S205" s="307" t="s">
        <v>287</v>
      </c>
    </row>
    <row r="206" spans="1:19">
      <c r="A206" s="306" t="s">
        <v>287</v>
      </c>
      <c r="B206" s="307" t="s">
        <v>3130</v>
      </c>
      <c r="C206" s="307" t="s">
        <v>3531</v>
      </c>
      <c r="D206" s="307" t="s">
        <v>3532</v>
      </c>
      <c r="E206" s="307" t="s">
        <v>417</v>
      </c>
      <c r="F206" s="308">
        <v>44568</v>
      </c>
      <c r="G206" s="307" t="s">
        <v>348</v>
      </c>
      <c r="H206" s="305">
        <v>11932.28</v>
      </c>
      <c r="I206" s="307" t="s">
        <v>3133</v>
      </c>
      <c r="J206" s="307" t="s">
        <v>287</v>
      </c>
      <c r="K206" s="307" t="s">
        <v>287</v>
      </c>
      <c r="L206" s="307" t="s">
        <v>3134</v>
      </c>
      <c r="M206" s="308">
        <v>44568</v>
      </c>
      <c r="N206" s="307" t="s">
        <v>288</v>
      </c>
      <c r="O206" s="307" t="s">
        <v>370</v>
      </c>
      <c r="P206" s="307"/>
      <c r="Q206" s="307" t="s">
        <v>410</v>
      </c>
      <c r="R206" s="308">
        <v>44568</v>
      </c>
      <c r="S206" s="307" t="s">
        <v>287</v>
      </c>
    </row>
    <row r="207" spans="1:19">
      <c r="A207" s="306" t="s">
        <v>287</v>
      </c>
      <c r="B207" s="307" t="s">
        <v>3130</v>
      </c>
      <c r="C207" s="307" t="s">
        <v>3533</v>
      </c>
      <c r="D207" s="307" t="s">
        <v>3534</v>
      </c>
      <c r="E207" s="307" t="s">
        <v>417</v>
      </c>
      <c r="F207" s="308">
        <v>44568</v>
      </c>
      <c r="G207" s="307" t="s">
        <v>348</v>
      </c>
      <c r="H207" s="305">
        <v>9716.92</v>
      </c>
      <c r="I207" s="307" t="s">
        <v>3133</v>
      </c>
      <c r="J207" s="307" t="s">
        <v>287</v>
      </c>
      <c r="K207" s="307" t="s">
        <v>287</v>
      </c>
      <c r="L207" s="307" t="s">
        <v>3134</v>
      </c>
      <c r="M207" s="308">
        <v>44568</v>
      </c>
      <c r="N207" s="307" t="s">
        <v>288</v>
      </c>
      <c r="O207" s="307" t="s">
        <v>370</v>
      </c>
      <c r="P207" s="307"/>
      <c r="Q207" s="307" t="s">
        <v>410</v>
      </c>
      <c r="R207" s="308">
        <v>44568</v>
      </c>
      <c r="S207" s="307" t="s">
        <v>287</v>
      </c>
    </row>
    <row r="208" spans="1:19">
      <c r="A208" s="306" t="s">
        <v>287</v>
      </c>
      <c r="B208" s="307" t="s">
        <v>3130</v>
      </c>
      <c r="C208" s="307" t="s">
        <v>3535</v>
      </c>
      <c r="D208" s="307" t="s">
        <v>3536</v>
      </c>
      <c r="E208" s="307" t="s">
        <v>417</v>
      </c>
      <c r="F208" s="308">
        <v>44568</v>
      </c>
      <c r="G208" s="307" t="s">
        <v>348</v>
      </c>
      <c r="H208" s="305">
        <v>2060.41</v>
      </c>
      <c r="I208" s="307" t="s">
        <v>3133</v>
      </c>
      <c r="J208" s="307" t="s">
        <v>287</v>
      </c>
      <c r="K208" s="307" t="s">
        <v>287</v>
      </c>
      <c r="L208" s="307" t="s">
        <v>3134</v>
      </c>
      <c r="M208" s="308">
        <v>44568</v>
      </c>
      <c r="N208" s="307" t="s">
        <v>288</v>
      </c>
      <c r="O208" s="307" t="s">
        <v>370</v>
      </c>
      <c r="P208" s="307"/>
      <c r="Q208" s="307" t="s">
        <v>410</v>
      </c>
      <c r="R208" s="308">
        <v>44568</v>
      </c>
      <c r="S208" s="307" t="s">
        <v>287</v>
      </c>
    </row>
    <row r="209" spans="1:19">
      <c r="A209" s="306" t="s">
        <v>287</v>
      </c>
      <c r="B209" s="307" t="s">
        <v>3130</v>
      </c>
      <c r="C209" s="307" t="s">
        <v>3537</v>
      </c>
      <c r="D209" s="307" t="s">
        <v>3538</v>
      </c>
      <c r="E209" s="307" t="s">
        <v>417</v>
      </c>
      <c r="F209" s="308">
        <v>44568</v>
      </c>
      <c r="G209" s="307" t="s">
        <v>348</v>
      </c>
      <c r="H209" s="305">
        <v>6725.06</v>
      </c>
      <c r="I209" s="307" t="s">
        <v>3133</v>
      </c>
      <c r="J209" s="307" t="s">
        <v>287</v>
      </c>
      <c r="K209" s="307" t="s">
        <v>287</v>
      </c>
      <c r="L209" s="307" t="s">
        <v>3134</v>
      </c>
      <c r="M209" s="308">
        <v>44568</v>
      </c>
      <c r="N209" s="307" t="s">
        <v>288</v>
      </c>
      <c r="O209" s="307" t="s">
        <v>370</v>
      </c>
      <c r="P209" s="307"/>
      <c r="Q209" s="307" t="s">
        <v>410</v>
      </c>
      <c r="R209" s="308">
        <v>44568</v>
      </c>
      <c r="S209" s="307" t="s">
        <v>287</v>
      </c>
    </row>
    <row r="210" spans="1:19">
      <c r="A210" s="306" t="s">
        <v>287</v>
      </c>
      <c r="B210" s="307" t="s">
        <v>3130</v>
      </c>
      <c r="C210" s="307" t="s">
        <v>3539</v>
      </c>
      <c r="D210" s="307" t="s">
        <v>3540</v>
      </c>
      <c r="E210" s="307" t="s">
        <v>417</v>
      </c>
      <c r="F210" s="308">
        <v>44568</v>
      </c>
      <c r="G210" s="307" t="s">
        <v>348</v>
      </c>
      <c r="H210" s="305">
        <v>7314.1</v>
      </c>
      <c r="I210" s="307" t="s">
        <v>3133</v>
      </c>
      <c r="J210" s="307" t="s">
        <v>287</v>
      </c>
      <c r="K210" s="307" t="s">
        <v>287</v>
      </c>
      <c r="L210" s="307" t="s">
        <v>3134</v>
      </c>
      <c r="M210" s="308">
        <v>44568</v>
      </c>
      <c r="N210" s="307" t="s">
        <v>288</v>
      </c>
      <c r="O210" s="307" t="s">
        <v>370</v>
      </c>
      <c r="P210" s="307"/>
      <c r="Q210" s="307" t="s">
        <v>410</v>
      </c>
      <c r="R210" s="308">
        <v>44568</v>
      </c>
      <c r="S210" s="307" t="s">
        <v>287</v>
      </c>
    </row>
    <row r="211" spans="1:19">
      <c r="A211" s="306" t="s">
        <v>287</v>
      </c>
      <c r="B211" s="307" t="s">
        <v>3130</v>
      </c>
      <c r="C211" s="307" t="s">
        <v>3541</v>
      </c>
      <c r="D211" s="307" t="s">
        <v>3542</v>
      </c>
      <c r="E211" s="307" t="s">
        <v>417</v>
      </c>
      <c r="F211" s="308">
        <v>44568</v>
      </c>
      <c r="G211" s="307" t="s">
        <v>348</v>
      </c>
      <c r="H211" s="305">
        <v>6697.8</v>
      </c>
      <c r="I211" s="307" t="s">
        <v>3133</v>
      </c>
      <c r="J211" s="307" t="s">
        <v>287</v>
      </c>
      <c r="K211" s="307" t="s">
        <v>287</v>
      </c>
      <c r="L211" s="307" t="s">
        <v>3134</v>
      </c>
      <c r="M211" s="308">
        <v>44568</v>
      </c>
      <c r="N211" s="307" t="s">
        <v>288</v>
      </c>
      <c r="O211" s="307" t="s">
        <v>370</v>
      </c>
      <c r="P211" s="307"/>
      <c r="Q211" s="307" t="s">
        <v>410</v>
      </c>
      <c r="R211" s="308">
        <v>44568</v>
      </c>
      <c r="S211" s="307" t="s">
        <v>287</v>
      </c>
    </row>
    <row r="212" spans="1:19">
      <c r="A212" s="306" t="s">
        <v>287</v>
      </c>
      <c r="B212" s="307" t="s">
        <v>3130</v>
      </c>
      <c r="C212" s="307" t="s">
        <v>3543</v>
      </c>
      <c r="D212" s="307" t="s">
        <v>3544</v>
      </c>
      <c r="E212" s="307" t="s">
        <v>417</v>
      </c>
      <c r="F212" s="308">
        <v>44568</v>
      </c>
      <c r="G212" s="307" t="s">
        <v>348</v>
      </c>
      <c r="H212" s="305">
        <v>9599.68</v>
      </c>
      <c r="I212" s="307" t="s">
        <v>3133</v>
      </c>
      <c r="J212" s="307" t="s">
        <v>287</v>
      </c>
      <c r="K212" s="307" t="s">
        <v>287</v>
      </c>
      <c r="L212" s="307" t="s">
        <v>3134</v>
      </c>
      <c r="M212" s="308">
        <v>44568</v>
      </c>
      <c r="N212" s="307" t="s">
        <v>288</v>
      </c>
      <c r="O212" s="307" t="s">
        <v>370</v>
      </c>
      <c r="P212" s="307"/>
      <c r="Q212" s="307" t="s">
        <v>410</v>
      </c>
      <c r="R212" s="308">
        <v>44568</v>
      </c>
      <c r="S212" s="307" t="s">
        <v>287</v>
      </c>
    </row>
    <row r="213" spans="1:19">
      <c r="A213" s="306" t="s">
        <v>287</v>
      </c>
      <c r="B213" s="307" t="s">
        <v>3130</v>
      </c>
      <c r="C213" s="307" t="s">
        <v>3545</v>
      </c>
      <c r="D213" s="307" t="s">
        <v>3546</v>
      </c>
      <c r="E213" s="307" t="s">
        <v>417</v>
      </c>
      <c r="F213" s="308">
        <v>44568</v>
      </c>
      <c r="G213" s="307" t="s">
        <v>348</v>
      </c>
      <c r="H213" s="305">
        <v>2931.22</v>
      </c>
      <c r="I213" s="307" t="s">
        <v>3133</v>
      </c>
      <c r="J213" s="307" t="s">
        <v>287</v>
      </c>
      <c r="K213" s="307" t="s">
        <v>287</v>
      </c>
      <c r="L213" s="307" t="s">
        <v>3134</v>
      </c>
      <c r="M213" s="308">
        <v>44568</v>
      </c>
      <c r="N213" s="307" t="s">
        <v>288</v>
      </c>
      <c r="O213" s="307" t="s">
        <v>370</v>
      </c>
      <c r="P213" s="307"/>
      <c r="Q213" s="307" t="s">
        <v>410</v>
      </c>
      <c r="R213" s="308">
        <v>44568</v>
      </c>
      <c r="S213" s="307" t="s">
        <v>287</v>
      </c>
    </row>
    <row r="214" spans="1:19">
      <c r="A214" s="306" t="s">
        <v>287</v>
      </c>
      <c r="B214" s="307" t="s">
        <v>3130</v>
      </c>
      <c r="C214" s="307" t="s">
        <v>3547</v>
      </c>
      <c r="D214" s="307" t="s">
        <v>3548</v>
      </c>
      <c r="E214" s="307" t="s">
        <v>417</v>
      </c>
      <c r="F214" s="308">
        <v>44568</v>
      </c>
      <c r="G214" s="307" t="s">
        <v>348</v>
      </c>
      <c r="H214" s="305">
        <v>6650.39</v>
      </c>
      <c r="I214" s="307" t="s">
        <v>3133</v>
      </c>
      <c r="J214" s="307" t="s">
        <v>287</v>
      </c>
      <c r="K214" s="307" t="s">
        <v>287</v>
      </c>
      <c r="L214" s="307" t="s">
        <v>3134</v>
      </c>
      <c r="M214" s="308">
        <v>44568</v>
      </c>
      <c r="N214" s="307" t="s">
        <v>288</v>
      </c>
      <c r="O214" s="307" t="s">
        <v>370</v>
      </c>
      <c r="P214" s="307"/>
      <c r="Q214" s="307" t="s">
        <v>410</v>
      </c>
      <c r="R214" s="308">
        <v>44568</v>
      </c>
      <c r="S214" s="307" t="s">
        <v>287</v>
      </c>
    </row>
    <row r="215" spans="1:19">
      <c r="A215" s="306" t="s">
        <v>287</v>
      </c>
      <c r="B215" s="307" t="s">
        <v>3130</v>
      </c>
      <c r="C215" s="307" t="s">
        <v>3549</v>
      </c>
      <c r="D215" s="307" t="s">
        <v>3550</v>
      </c>
      <c r="E215" s="307" t="s">
        <v>417</v>
      </c>
      <c r="F215" s="308">
        <v>44568</v>
      </c>
      <c r="G215" s="307" t="s">
        <v>348</v>
      </c>
      <c r="H215" s="305">
        <v>15619.49</v>
      </c>
      <c r="I215" s="307" t="s">
        <v>3133</v>
      </c>
      <c r="J215" s="307" t="s">
        <v>287</v>
      </c>
      <c r="K215" s="307" t="s">
        <v>287</v>
      </c>
      <c r="L215" s="307" t="s">
        <v>3134</v>
      </c>
      <c r="M215" s="308">
        <v>44568</v>
      </c>
      <c r="N215" s="307" t="s">
        <v>288</v>
      </c>
      <c r="O215" s="307" t="s">
        <v>370</v>
      </c>
      <c r="P215" s="307"/>
      <c r="Q215" s="307" t="s">
        <v>410</v>
      </c>
      <c r="R215" s="308">
        <v>44568</v>
      </c>
      <c r="S215" s="307" t="s">
        <v>287</v>
      </c>
    </row>
    <row r="216" spans="1:19">
      <c r="A216" s="306" t="s">
        <v>287</v>
      </c>
      <c r="B216" s="307" t="s">
        <v>3130</v>
      </c>
      <c r="C216" s="307" t="s">
        <v>3551</v>
      </c>
      <c r="D216" s="307" t="s">
        <v>3552</v>
      </c>
      <c r="E216" s="307" t="s">
        <v>417</v>
      </c>
      <c r="F216" s="308">
        <v>44568</v>
      </c>
      <c r="G216" s="307" t="s">
        <v>348</v>
      </c>
      <c r="H216" s="305">
        <v>4009.44</v>
      </c>
      <c r="I216" s="307" t="s">
        <v>3133</v>
      </c>
      <c r="J216" s="307" t="s">
        <v>287</v>
      </c>
      <c r="K216" s="307" t="s">
        <v>287</v>
      </c>
      <c r="L216" s="307" t="s">
        <v>3134</v>
      </c>
      <c r="M216" s="308">
        <v>44568</v>
      </c>
      <c r="N216" s="307" t="s">
        <v>288</v>
      </c>
      <c r="O216" s="307" t="s">
        <v>370</v>
      </c>
      <c r="P216" s="307"/>
      <c r="Q216" s="307" t="s">
        <v>410</v>
      </c>
      <c r="R216" s="308">
        <v>44568</v>
      </c>
      <c r="S216" s="307" t="s">
        <v>287</v>
      </c>
    </row>
    <row r="217" spans="1:19">
      <c r="A217" s="306" t="s">
        <v>287</v>
      </c>
      <c r="B217" s="307" t="s">
        <v>3130</v>
      </c>
      <c r="C217" s="307" t="s">
        <v>3553</v>
      </c>
      <c r="D217" s="307" t="s">
        <v>3554</v>
      </c>
      <c r="E217" s="307" t="s">
        <v>417</v>
      </c>
      <c r="F217" s="308">
        <v>44568</v>
      </c>
      <c r="G217" s="307" t="s">
        <v>348</v>
      </c>
      <c r="H217" s="305">
        <v>6127.57</v>
      </c>
      <c r="I217" s="307" t="s">
        <v>3133</v>
      </c>
      <c r="J217" s="307" t="s">
        <v>287</v>
      </c>
      <c r="K217" s="307" t="s">
        <v>287</v>
      </c>
      <c r="L217" s="307" t="s">
        <v>3134</v>
      </c>
      <c r="M217" s="308">
        <v>44568</v>
      </c>
      <c r="N217" s="307" t="s">
        <v>288</v>
      </c>
      <c r="O217" s="307" t="s">
        <v>370</v>
      </c>
      <c r="P217" s="307"/>
      <c r="Q217" s="307" t="s">
        <v>410</v>
      </c>
      <c r="R217" s="308">
        <v>44568</v>
      </c>
      <c r="S217" s="307" t="s">
        <v>287</v>
      </c>
    </row>
    <row r="218" spans="1:19">
      <c r="A218" s="306" t="s">
        <v>287</v>
      </c>
      <c r="B218" s="307" t="s">
        <v>3130</v>
      </c>
      <c r="C218" s="307" t="s">
        <v>3555</v>
      </c>
      <c r="D218" s="307" t="s">
        <v>3556</v>
      </c>
      <c r="E218" s="307" t="s">
        <v>417</v>
      </c>
      <c r="F218" s="308">
        <v>44568</v>
      </c>
      <c r="G218" s="307" t="s">
        <v>348</v>
      </c>
      <c r="H218" s="305">
        <v>5855</v>
      </c>
      <c r="I218" s="307" t="s">
        <v>3133</v>
      </c>
      <c r="J218" s="307" t="s">
        <v>287</v>
      </c>
      <c r="K218" s="307" t="s">
        <v>287</v>
      </c>
      <c r="L218" s="307" t="s">
        <v>3134</v>
      </c>
      <c r="M218" s="308">
        <v>44568</v>
      </c>
      <c r="N218" s="307" t="s">
        <v>288</v>
      </c>
      <c r="O218" s="307" t="s">
        <v>370</v>
      </c>
      <c r="P218" s="307"/>
      <c r="Q218" s="307" t="s">
        <v>410</v>
      </c>
      <c r="R218" s="308">
        <v>44568</v>
      </c>
      <c r="S218" s="307" t="s">
        <v>287</v>
      </c>
    </row>
    <row r="219" spans="1:19">
      <c r="A219" s="306" t="s">
        <v>287</v>
      </c>
      <c r="B219" s="307" t="s">
        <v>3130</v>
      </c>
      <c r="C219" s="307" t="s">
        <v>3557</v>
      </c>
      <c r="D219" s="307" t="s">
        <v>3558</v>
      </c>
      <c r="E219" s="307" t="s">
        <v>417</v>
      </c>
      <c r="F219" s="308">
        <v>44568</v>
      </c>
      <c r="G219" s="307" t="s">
        <v>348</v>
      </c>
      <c r="H219" s="305">
        <v>4107.6000000000004</v>
      </c>
      <c r="I219" s="307" t="s">
        <v>3133</v>
      </c>
      <c r="J219" s="307" t="s">
        <v>287</v>
      </c>
      <c r="K219" s="307" t="s">
        <v>287</v>
      </c>
      <c r="L219" s="307" t="s">
        <v>3134</v>
      </c>
      <c r="M219" s="308">
        <v>44568</v>
      </c>
      <c r="N219" s="307" t="s">
        <v>288</v>
      </c>
      <c r="O219" s="307" t="s">
        <v>370</v>
      </c>
      <c r="P219" s="307"/>
      <c r="Q219" s="307" t="s">
        <v>410</v>
      </c>
      <c r="R219" s="308">
        <v>44568</v>
      </c>
      <c r="S219" s="307" t="s">
        <v>287</v>
      </c>
    </row>
    <row r="220" spans="1:19">
      <c r="A220" s="306" t="s">
        <v>287</v>
      </c>
      <c r="B220" s="307" t="s">
        <v>3130</v>
      </c>
      <c r="C220" s="307" t="s">
        <v>3559</v>
      </c>
      <c r="D220" s="307" t="s">
        <v>3560</v>
      </c>
      <c r="E220" s="307" t="s">
        <v>417</v>
      </c>
      <c r="F220" s="308">
        <v>44568</v>
      </c>
      <c r="G220" s="307" t="s">
        <v>348</v>
      </c>
      <c r="H220" s="305">
        <v>7464.63</v>
      </c>
      <c r="I220" s="307" t="s">
        <v>3133</v>
      </c>
      <c r="J220" s="307" t="s">
        <v>287</v>
      </c>
      <c r="K220" s="307" t="s">
        <v>287</v>
      </c>
      <c r="L220" s="307" t="s">
        <v>3134</v>
      </c>
      <c r="M220" s="308">
        <v>44568</v>
      </c>
      <c r="N220" s="307" t="s">
        <v>288</v>
      </c>
      <c r="O220" s="307" t="s">
        <v>370</v>
      </c>
      <c r="P220" s="307"/>
      <c r="Q220" s="307" t="s">
        <v>410</v>
      </c>
      <c r="R220" s="308">
        <v>44568</v>
      </c>
      <c r="S220" s="307" t="s">
        <v>287</v>
      </c>
    </row>
    <row r="221" spans="1:19">
      <c r="A221" s="306" t="s">
        <v>287</v>
      </c>
      <c r="B221" s="307" t="s">
        <v>3130</v>
      </c>
      <c r="C221" s="307" t="s">
        <v>3561</v>
      </c>
      <c r="D221" s="307" t="s">
        <v>3562</v>
      </c>
      <c r="E221" s="307" t="s">
        <v>417</v>
      </c>
      <c r="F221" s="308">
        <v>44568</v>
      </c>
      <c r="G221" s="307" t="s">
        <v>348</v>
      </c>
      <c r="H221" s="305">
        <v>17904.740000000002</v>
      </c>
      <c r="I221" s="307" t="s">
        <v>3133</v>
      </c>
      <c r="J221" s="307" t="s">
        <v>287</v>
      </c>
      <c r="K221" s="307" t="s">
        <v>287</v>
      </c>
      <c r="L221" s="307" t="s">
        <v>3134</v>
      </c>
      <c r="M221" s="308">
        <v>44568</v>
      </c>
      <c r="N221" s="307" t="s">
        <v>288</v>
      </c>
      <c r="O221" s="307" t="s">
        <v>370</v>
      </c>
      <c r="P221" s="307"/>
      <c r="Q221" s="307" t="s">
        <v>410</v>
      </c>
      <c r="R221" s="308">
        <v>44568</v>
      </c>
      <c r="S221" s="307" t="s">
        <v>287</v>
      </c>
    </row>
    <row r="222" spans="1:19">
      <c r="A222" s="306" t="s">
        <v>287</v>
      </c>
      <c r="B222" s="307" t="s">
        <v>3130</v>
      </c>
      <c r="C222" s="307" t="s">
        <v>3563</v>
      </c>
      <c r="D222" s="307" t="s">
        <v>3564</v>
      </c>
      <c r="E222" s="307" t="s">
        <v>417</v>
      </c>
      <c r="F222" s="308">
        <v>44568</v>
      </c>
      <c r="G222" s="307" t="s">
        <v>348</v>
      </c>
      <c r="H222" s="305">
        <v>1570.4</v>
      </c>
      <c r="I222" s="307" t="s">
        <v>3133</v>
      </c>
      <c r="J222" s="307" t="s">
        <v>287</v>
      </c>
      <c r="K222" s="307" t="s">
        <v>287</v>
      </c>
      <c r="L222" s="307" t="s">
        <v>3134</v>
      </c>
      <c r="M222" s="308">
        <v>44568</v>
      </c>
      <c r="N222" s="307" t="s">
        <v>288</v>
      </c>
      <c r="O222" s="307" t="s">
        <v>370</v>
      </c>
      <c r="P222" s="307"/>
      <c r="Q222" s="307" t="s">
        <v>410</v>
      </c>
      <c r="R222" s="308">
        <v>44568</v>
      </c>
      <c r="S222" s="307" t="s">
        <v>287</v>
      </c>
    </row>
    <row r="223" spans="1:19">
      <c r="A223" s="306" t="s">
        <v>287</v>
      </c>
      <c r="B223" s="307" t="s">
        <v>3130</v>
      </c>
      <c r="C223" s="307" t="s">
        <v>3565</v>
      </c>
      <c r="D223" s="307" t="s">
        <v>3566</v>
      </c>
      <c r="E223" s="307" t="s">
        <v>417</v>
      </c>
      <c r="F223" s="308">
        <v>44568</v>
      </c>
      <c r="G223" s="307" t="s">
        <v>348</v>
      </c>
      <c r="H223" s="305">
        <v>3551.79</v>
      </c>
      <c r="I223" s="307" t="s">
        <v>3133</v>
      </c>
      <c r="J223" s="307" t="s">
        <v>287</v>
      </c>
      <c r="K223" s="307" t="s">
        <v>287</v>
      </c>
      <c r="L223" s="307" t="s">
        <v>3134</v>
      </c>
      <c r="M223" s="308">
        <v>44568</v>
      </c>
      <c r="N223" s="307" t="s">
        <v>288</v>
      </c>
      <c r="O223" s="307" t="s">
        <v>370</v>
      </c>
      <c r="P223" s="307"/>
      <c r="Q223" s="307" t="s">
        <v>410</v>
      </c>
      <c r="R223" s="308">
        <v>44568</v>
      </c>
      <c r="S223" s="307" t="s">
        <v>287</v>
      </c>
    </row>
    <row r="224" spans="1:19">
      <c r="A224" s="306" t="s">
        <v>287</v>
      </c>
      <c r="B224" s="307" t="s">
        <v>3130</v>
      </c>
      <c r="C224" s="307" t="s">
        <v>3567</v>
      </c>
      <c r="D224" s="307" t="s">
        <v>3568</v>
      </c>
      <c r="E224" s="307" t="s">
        <v>417</v>
      </c>
      <c r="F224" s="308">
        <v>44568</v>
      </c>
      <c r="G224" s="307" t="s">
        <v>348</v>
      </c>
      <c r="H224" s="305">
        <v>990.17</v>
      </c>
      <c r="I224" s="307" t="s">
        <v>3133</v>
      </c>
      <c r="J224" s="307" t="s">
        <v>287</v>
      </c>
      <c r="K224" s="307" t="s">
        <v>287</v>
      </c>
      <c r="L224" s="307" t="s">
        <v>3134</v>
      </c>
      <c r="M224" s="308">
        <v>44568</v>
      </c>
      <c r="N224" s="307" t="s">
        <v>288</v>
      </c>
      <c r="O224" s="307" t="s">
        <v>370</v>
      </c>
      <c r="P224" s="307"/>
      <c r="Q224" s="307" t="s">
        <v>410</v>
      </c>
      <c r="R224" s="308">
        <v>44568</v>
      </c>
      <c r="S224" s="307" t="s">
        <v>287</v>
      </c>
    </row>
    <row r="225" spans="1:19">
      <c r="A225" s="306" t="s">
        <v>287</v>
      </c>
      <c r="B225" s="307" t="s">
        <v>3130</v>
      </c>
      <c r="C225" s="307" t="s">
        <v>3569</v>
      </c>
      <c r="D225" s="307" t="s">
        <v>3570</v>
      </c>
      <c r="E225" s="307" t="s">
        <v>417</v>
      </c>
      <c r="F225" s="308">
        <v>44568</v>
      </c>
      <c r="G225" s="307" t="s">
        <v>348</v>
      </c>
      <c r="H225" s="305">
        <v>1388.6</v>
      </c>
      <c r="I225" s="307" t="s">
        <v>3133</v>
      </c>
      <c r="J225" s="307" t="s">
        <v>287</v>
      </c>
      <c r="K225" s="307" t="s">
        <v>287</v>
      </c>
      <c r="L225" s="307" t="s">
        <v>3134</v>
      </c>
      <c r="M225" s="308">
        <v>44568</v>
      </c>
      <c r="N225" s="307" t="s">
        <v>288</v>
      </c>
      <c r="O225" s="307" t="s">
        <v>370</v>
      </c>
      <c r="P225" s="307"/>
      <c r="Q225" s="307" t="s">
        <v>410</v>
      </c>
      <c r="R225" s="308">
        <v>44568</v>
      </c>
      <c r="S225" s="307" t="s">
        <v>287</v>
      </c>
    </row>
    <row r="226" spans="1:19">
      <c r="A226" s="306" t="s">
        <v>287</v>
      </c>
      <c r="B226" s="307" t="s">
        <v>3130</v>
      </c>
      <c r="C226" s="307" t="s">
        <v>3571</v>
      </c>
      <c r="D226" s="307" t="s">
        <v>3572</v>
      </c>
      <c r="E226" s="307" t="s">
        <v>417</v>
      </c>
      <c r="F226" s="308">
        <v>44568</v>
      </c>
      <c r="G226" s="307" t="s">
        <v>348</v>
      </c>
      <c r="H226" s="305">
        <v>11109.88</v>
      </c>
      <c r="I226" s="307" t="s">
        <v>3133</v>
      </c>
      <c r="J226" s="307" t="s">
        <v>287</v>
      </c>
      <c r="K226" s="307" t="s">
        <v>287</v>
      </c>
      <c r="L226" s="307" t="s">
        <v>3134</v>
      </c>
      <c r="M226" s="308">
        <v>44568</v>
      </c>
      <c r="N226" s="307" t="s">
        <v>288</v>
      </c>
      <c r="O226" s="307" t="s">
        <v>370</v>
      </c>
      <c r="P226" s="307"/>
      <c r="Q226" s="307" t="s">
        <v>410</v>
      </c>
      <c r="R226" s="308">
        <v>44568</v>
      </c>
      <c r="S226" s="307" t="s">
        <v>287</v>
      </c>
    </row>
    <row r="227" spans="1:19">
      <c r="A227" s="306" t="s">
        <v>287</v>
      </c>
      <c r="B227" s="307" t="s">
        <v>3130</v>
      </c>
      <c r="C227" s="307" t="s">
        <v>3573</v>
      </c>
      <c r="D227" s="307" t="s">
        <v>3574</v>
      </c>
      <c r="E227" s="307" t="s">
        <v>417</v>
      </c>
      <c r="F227" s="308">
        <v>44568</v>
      </c>
      <c r="G227" s="307" t="s">
        <v>348</v>
      </c>
      <c r="H227" s="305">
        <v>7184.15</v>
      </c>
      <c r="I227" s="307" t="s">
        <v>3133</v>
      </c>
      <c r="J227" s="307" t="s">
        <v>287</v>
      </c>
      <c r="K227" s="307" t="s">
        <v>287</v>
      </c>
      <c r="L227" s="307" t="s">
        <v>3134</v>
      </c>
      <c r="M227" s="308">
        <v>44568</v>
      </c>
      <c r="N227" s="307" t="s">
        <v>288</v>
      </c>
      <c r="O227" s="307" t="s">
        <v>370</v>
      </c>
      <c r="P227" s="307"/>
      <c r="Q227" s="307" t="s">
        <v>410</v>
      </c>
      <c r="R227" s="308">
        <v>44568</v>
      </c>
      <c r="S227" s="307" t="s">
        <v>287</v>
      </c>
    </row>
    <row r="228" spans="1:19">
      <c r="A228" s="306" t="s">
        <v>287</v>
      </c>
      <c r="B228" s="307" t="s">
        <v>3130</v>
      </c>
      <c r="C228" s="307" t="s">
        <v>3575</v>
      </c>
      <c r="D228" s="307" t="s">
        <v>3576</v>
      </c>
      <c r="E228" s="307" t="s">
        <v>417</v>
      </c>
      <c r="F228" s="308">
        <v>44568</v>
      </c>
      <c r="G228" s="307" t="s">
        <v>348</v>
      </c>
      <c r="H228" s="305">
        <v>11336.08</v>
      </c>
      <c r="I228" s="307" t="s">
        <v>3133</v>
      </c>
      <c r="J228" s="307" t="s">
        <v>287</v>
      </c>
      <c r="K228" s="307" t="s">
        <v>287</v>
      </c>
      <c r="L228" s="307" t="s">
        <v>3134</v>
      </c>
      <c r="M228" s="308">
        <v>44568</v>
      </c>
      <c r="N228" s="307" t="s">
        <v>288</v>
      </c>
      <c r="O228" s="307" t="s">
        <v>370</v>
      </c>
      <c r="P228" s="307"/>
      <c r="Q228" s="307" t="s">
        <v>410</v>
      </c>
      <c r="R228" s="308">
        <v>44568</v>
      </c>
      <c r="S228" s="307" t="s">
        <v>287</v>
      </c>
    </row>
    <row r="229" spans="1:19">
      <c r="A229" s="306" t="s">
        <v>287</v>
      </c>
      <c r="B229" s="307" t="s">
        <v>3130</v>
      </c>
      <c r="C229" s="307" t="s">
        <v>3577</v>
      </c>
      <c r="D229" s="307" t="s">
        <v>3578</v>
      </c>
      <c r="E229" s="307" t="s">
        <v>417</v>
      </c>
      <c r="F229" s="308">
        <v>44568</v>
      </c>
      <c r="G229" s="307" t="s">
        <v>348</v>
      </c>
      <c r="H229" s="305">
        <v>2051.1799999999998</v>
      </c>
      <c r="I229" s="307" t="s">
        <v>3133</v>
      </c>
      <c r="J229" s="307" t="s">
        <v>287</v>
      </c>
      <c r="K229" s="307" t="s">
        <v>287</v>
      </c>
      <c r="L229" s="307" t="s">
        <v>3134</v>
      </c>
      <c r="M229" s="308">
        <v>44568</v>
      </c>
      <c r="N229" s="307" t="s">
        <v>288</v>
      </c>
      <c r="O229" s="307" t="s">
        <v>370</v>
      </c>
      <c r="P229" s="307"/>
      <c r="Q229" s="307" t="s">
        <v>410</v>
      </c>
      <c r="R229" s="308">
        <v>44568</v>
      </c>
      <c r="S229" s="307" t="s">
        <v>287</v>
      </c>
    </row>
    <row r="230" spans="1:19">
      <c r="A230" s="306" t="s">
        <v>287</v>
      </c>
      <c r="B230" s="307" t="s">
        <v>3130</v>
      </c>
      <c r="C230" s="307" t="s">
        <v>3579</v>
      </c>
      <c r="D230" s="307" t="s">
        <v>3580</v>
      </c>
      <c r="E230" s="307" t="s">
        <v>417</v>
      </c>
      <c r="F230" s="308">
        <v>44568</v>
      </c>
      <c r="G230" s="307" t="s">
        <v>348</v>
      </c>
      <c r="H230" s="305">
        <v>3608.87</v>
      </c>
      <c r="I230" s="307" t="s">
        <v>3133</v>
      </c>
      <c r="J230" s="307" t="s">
        <v>287</v>
      </c>
      <c r="K230" s="307" t="s">
        <v>287</v>
      </c>
      <c r="L230" s="307" t="s">
        <v>3134</v>
      </c>
      <c r="M230" s="308">
        <v>44568</v>
      </c>
      <c r="N230" s="307" t="s">
        <v>288</v>
      </c>
      <c r="O230" s="307" t="s">
        <v>370</v>
      </c>
      <c r="P230" s="307"/>
      <c r="Q230" s="307" t="s">
        <v>410</v>
      </c>
      <c r="R230" s="308">
        <v>44568</v>
      </c>
      <c r="S230" s="307" t="s">
        <v>287</v>
      </c>
    </row>
    <row r="231" spans="1:19">
      <c r="A231" s="306" t="s">
        <v>287</v>
      </c>
      <c r="B231" s="307" t="s">
        <v>3130</v>
      </c>
      <c r="C231" s="307" t="s">
        <v>3581</v>
      </c>
      <c r="D231" s="307" t="s">
        <v>3582</v>
      </c>
      <c r="E231" s="307" t="s">
        <v>417</v>
      </c>
      <c r="F231" s="308">
        <v>44568</v>
      </c>
      <c r="G231" s="307" t="s">
        <v>348</v>
      </c>
      <c r="H231" s="305">
        <v>7819.75</v>
      </c>
      <c r="I231" s="307" t="s">
        <v>3133</v>
      </c>
      <c r="J231" s="307" t="s">
        <v>287</v>
      </c>
      <c r="K231" s="307" t="s">
        <v>287</v>
      </c>
      <c r="L231" s="307" t="s">
        <v>3134</v>
      </c>
      <c r="M231" s="308">
        <v>44568</v>
      </c>
      <c r="N231" s="307" t="s">
        <v>288</v>
      </c>
      <c r="O231" s="307" t="s">
        <v>370</v>
      </c>
      <c r="P231" s="307"/>
      <c r="Q231" s="307" t="s">
        <v>410</v>
      </c>
      <c r="R231" s="308">
        <v>44568</v>
      </c>
      <c r="S231" s="307" t="s">
        <v>287</v>
      </c>
    </row>
    <row r="232" spans="1:19">
      <c r="A232" s="306" t="s">
        <v>287</v>
      </c>
      <c r="B232" s="307" t="s">
        <v>3130</v>
      </c>
      <c r="C232" s="307" t="s">
        <v>3583</v>
      </c>
      <c r="D232" s="307" t="s">
        <v>3584</v>
      </c>
      <c r="E232" s="307" t="s">
        <v>417</v>
      </c>
      <c r="F232" s="308">
        <v>44568</v>
      </c>
      <c r="G232" s="307" t="s">
        <v>348</v>
      </c>
      <c r="H232" s="305">
        <v>9612.52</v>
      </c>
      <c r="I232" s="307" t="s">
        <v>3133</v>
      </c>
      <c r="J232" s="307" t="s">
        <v>287</v>
      </c>
      <c r="K232" s="307" t="s">
        <v>287</v>
      </c>
      <c r="L232" s="307" t="s">
        <v>3134</v>
      </c>
      <c r="M232" s="308">
        <v>44568</v>
      </c>
      <c r="N232" s="307" t="s">
        <v>288</v>
      </c>
      <c r="O232" s="307" t="s">
        <v>370</v>
      </c>
      <c r="P232" s="307"/>
      <c r="Q232" s="307" t="s">
        <v>410</v>
      </c>
      <c r="R232" s="308">
        <v>44568</v>
      </c>
      <c r="S232" s="307" t="s">
        <v>287</v>
      </c>
    </row>
    <row r="233" spans="1:19">
      <c r="A233" s="306" t="s">
        <v>287</v>
      </c>
      <c r="B233" s="307" t="s">
        <v>3130</v>
      </c>
      <c r="C233" s="307" t="s">
        <v>3585</v>
      </c>
      <c r="D233" s="307" t="s">
        <v>3586</v>
      </c>
      <c r="E233" s="307" t="s">
        <v>417</v>
      </c>
      <c r="F233" s="308">
        <v>44568</v>
      </c>
      <c r="G233" s="307" t="s">
        <v>348</v>
      </c>
      <c r="H233" s="305">
        <v>4318.0200000000004</v>
      </c>
      <c r="I233" s="307" t="s">
        <v>3133</v>
      </c>
      <c r="J233" s="307" t="s">
        <v>287</v>
      </c>
      <c r="K233" s="307" t="s">
        <v>287</v>
      </c>
      <c r="L233" s="307" t="s">
        <v>3134</v>
      </c>
      <c r="M233" s="308">
        <v>44568</v>
      </c>
      <c r="N233" s="307" t="s">
        <v>288</v>
      </c>
      <c r="O233" s="307" t="s">
        <v>370</v>
      </c>
      <c r="P233" s="307"/>
      <c r="Q233" s="307" t="s">
        <v>410</v>
      </c>
      <c r="R233" s="308">
        <v>44568</v>
      </c>
      <c r="S233" s="307" t="s">
        <v>287</v>
      </c>
    </row>
    <row r="234" spans="1:19">
      <c r="A234" s="306" t="s">
        <v>287</v>
      </c>
      <c r="B234" s="307" t="s">
        <v>3130</v>
      </c>
      <c r="C234" s="307" t="s">
        <v>3587</v>
      </c>
      <c r="D234" s="307" t="s">
        <v>3588</v>
      </c>
      <c r="E234" s="307" t="s">
        <v>417</v>
      </c>
      <c r="F234" s="308">
        <v>44568</v>
      </c>
      <c r="G234" s="307" t="s">
        <v>348</v>
      </c>
      <c r="H234" s="305">
        <v>20249.98</v>
      </c>
      <c r="I234" s="307" t="s">
        <v>3133</v>
      </c>
      <c r="J234" s="307" t="s">
        <v>287</v>
      </c>
      <c r="K234" s="307" t="s">
        <v>287</v>
      </c>
      <c r="L234" s="307" t="s">
        <v>3134</v>
      </c>
      <c r="M234" s="308">
        <v>44568</v>
      </c>
      <c r="N234" s="307" t="s">
        <v>288</v>
      </c>
      <c r="O234" s="307" t="s">
        <v>370</v>
      </c>
      <c r="P234" s="307"/>
      <c r="Q234" s="307" t="s">
        <v>410</v>
      </c>
      <c r="R234" s="308">
        <v>44568</v>
      </c>
      <c r="S234" s="307" t="s">
        <v>287</v>
      </c>
    </row>
    <row r="235" spans="1:19">
      <c r="A235" s="306" t="s">
        <v>287</v>
      </c>
      <c r="B235" s="307" t="s">
        <v>3130</v>
      </c>
      <c r="C235" s="307" t="s">
        <v>3589</v>
      </c>
      <c r="D235" s="307" t="s">
        <v>3590</v>
      </c>
      <c r="E235" s="307" t="s">
        <v>417</v>
      </c>
      <c r="F235" s="308">
        <v>44568</v>
      </c>
      <c r="G235" s="307" t="s">
        <v>348</v>
      </c>
      <c r="H235" s="305">
        <v>3835.1</v>
      </c>
      <c r="I235" s="307" t="s">
        <v>3133</v>
      </c>
      <c r="J235" s="307" t="s">
        <v>287</v>
      </c>
      <c r="K235" s="307" t="s">
        <v>287</v>
      </c>
      <c r="L235" s="307" t="s">
        <v>3134</v>
      </c>
      <c r="M235" s="308">
        <v>44568</v>
      </c>
      <c r="N235" s="307" t="s">
        <v>288</v>
      </c>
      <c r="O235" s="307" t="s">
        <v>370</v>
      </c>
      <c r="P235" s="307"/>
      <c r="Q235" s="307" t="s">
        <v>410</v>
      </c>
      <c r="R235" s="308">
        <v>44568</v>
      </c>
      <c r="S235" s="307" t="s">
        <v>287</v>
      </c>
    </row>
    <row r="236" spans="1:19">
      <c r="A236" s="306" t="s">
        <v>287</v>
      </c>
      <c r="B236" s="307" t="s">
        <v>3130</v>
      </c>
      <c r="C236" s="307" t="s">
        <v>3591</v>
      </c>
      <c r="D236" s="307" t="s">
        <v>3592</v>
      </c>
      <c r="E236" s="307" t="s">
        <v>417</v>
      </c>
      <c r="F236" s="308">
        <v>44568</v>
      </c>
      <c r="G236" s="307" t="s">
        <v>348</v>
      </c>
      <c r="H236" s="305">
        <v>12411.5</v>
      </c>
      <c r="I236" s="307" t="s">
        <v>3133</v>
      </c>
      <c r="J236" s="307" t="s">
        <v>287</v>
      </c>
      <c r="K236" s="307" t="s">
        <v>287</v>
      </c>
      <c r="L236" s="307" t="s">
        <v>3134</v>
      </c>
      <c r="M236" s="308">
        <v>44568</v>
      </c>
      <c r="N236" s="307" t="s">
        <v>288</v>
      </c>
      <c r="O236" s="307" t="s">
        <v>370</v>
      </c>
      <c r="P236" s="307"/>
      <c r="Q236" s="307" t="s">
        <v>410</v>
      </c>
      <c r="R236" s="308">
        <v>44568</v>
      </c>
      <c r="S236" s="307" t="s">
        <v>287</v>
      </c>
    </row>
    <row r="237" spans="1:19">
      <c r="A237" s="306" t="s">
        <v>287</v>
      </c>
      <c r="B237" s="307" t="s">
        <v>3130</v>
      </c>
      <c r="C237" s="307" t="s">
        <v>3593</v>
      </c>
      <c r="D237" s="307" t="s">
        <v>3594</v>
      </c>
      <c r="E237" s="307" t="s">
        <v>417</v>
      </c>
      <c r="F237" s="308">
        <v>44568</v>
      </c>
      <c r="G237" s="307" t="s">
        <v>348</v>
      </c>
      <c r="H237" s="305">
        <v>4469.57</v>
      </c>
      <c r="I237" s="307" t="s">
        <v>3133</v>
      </c>
      <c r="J237" s="307" t="s">
        <v>287</v>
      </c>
      <c r="K237" s="307" t="s">
        <v>287</v>
      </c>
      <c r="L237" s="307" t="s">
        <v>3134</v>
      </c>
      <c r="M237" s="308">
        <v>44568</v>
      </c>
      <c r="N237" s="307" t="s">
        <v>288</v>
      </c>
      <c r="O237" s="307" t="s">
        <v>370</v>
      </c>
      <c r="P237" s="307"/>
      <c r="Q237" s="307" t="s">
        <v>410</v>
      </c>
      <c r="R237" s="308">
        <v>44568</v>
      </c>
      <c r="S237" s="307" t="s">
        <v>287</v>
      </c>
    </row>
    <row r="238" spans="1:19">
      <c r="A238" s="306" t="s">
        <v>287</v>
      </c>
      <c r="B238" s="307" t="s">
        <v>3130</v>
      </c>
      <c r="C238" s="307" t="s">
        <v>3595</v>
      </c>
      <c r="D238" s="307" t="s">
        <v>3596</v>
      </c>
      <c r="E238" s="307" t="s">
        <v>417</v>
      </c>
      <c r="F238" s="308">
        <v>44568</v>
      </c>
      <c r="G238" s="307" t="s">
        <v>348</v>
      </c>
      <c r="H238" s="305">
        <v>21231.47</v>
      </c>
      <c r="I238" s="307" t="s">
        <v>3133</v>
      </c>
      <c r="J238" s="307" t="s">
        <v>287</v>
      </c>
      <c r="K238" s="307" t="s">
        <v>287</v>
      </c>
      <c r="L238" s="307" t="s">
        <v>3134</v>
      </c>
      <c r="M238" s="308">
        <v>44568</v>
      </c>
      <c r="N238" s="307" t="s">
        <v>288</v>
      </c>
      <c r="O238" s="307" t="s">
        <v>370</v>
      </c>
      <c r="P238" s="307"/>
      <c r="Q238" s="307" t="s">
        <v>410</v>
      </c>
      <c r="R238" s="308">
        <v>44568</v>
      </c>
      <c r="S238" s="307" t="s">
        <v>287</v>
      </c>
    </row>
    <row r="239" spans="1:19">
      <c r="A239" s="306" t="s">
        <v>287</v>
      </c>
      <c r="B239" s="307" t="s">
        <v>3130</v>
      </c>
      <c r="C239" s="307" t="s">
        <v>3597</v>
      </c>
      <c r="D239" s="307" t="s">
        <v>3598</v>
      </c>
      <c r="E239" s="307" t="s">
        <v>417</v>
      </c>
      <c r="F239" s="308">
        <v>44568</v>
      </c>
      <c r="G239" s="307" t="s">
        <v>348</v>
      </c>
      <c r="H239" s="305">
        <v>11061.63</v>
      </c>
      <c r="I239" s="307" t="s">
        <v>3133</v>
      </c>
      <c r="J239" s="307" t="s">
        <v>287</v>
      </c>
      <c r="K239" s="307" t="s">
        <v>287</v>
      </c>
      <c r="L239" s="307" t="s">
        <v>3134</v>
      </c>
      <c r="M239" s="308">
        <v>44568</v>
      </c>
      <c r="N239" s="307" t="s">
        <v>288</v>
      </c>
      <c r="O239" s="307" t="s">
        <v>370</v>
      </c>
      <c r="P239" s="307"/>
      <c r="Q239" s="307" t="s">
        <v>410</v>
      </c>
      <c r="R239" s="308">
        <v>44568</v>
      </c>
      <c r="S239" s="307" t="s">
        <v>287</v>
      </c>
    </row>
    <row r="240" spans="1:19">
      <c r="A240" s="306" t="s">
        <v>287</v>
      </c>
      <c r="B240" s="307" t="s">
        <v>3130</v>
      </c>
      <c r="C240" s="307" t="s">
        <v>3599</v>
      </c>
      <c r="D240" s="307" t="s">
        <v>3600</v>
      </c>
      <c r="E240" s="307" t="s">
        <v>417</v>
      </c>
      <c r="F240" s="308">
        <v>44568</v>
      </c>
      <c r="G240" s="307" t="s">
        <v>348</v>
      </c>
      <c r="H240" s="305">
        <v>12981.71</v>
      </c>
      <c r="I240" s="307" t="s">
        <v>3133</v>
      </c>
      <c r="J240" s="307" t="s">
        <v>287</v>
      </c>
      <c r="K240" s="307" t="s">
        <v>287</v>
      </c>
      <c r="L240" s="307" t="s">
        <v>3134</v>
      </c>
      <c r="M240" s="308">
        <v>44568</v>
      </c>
      <c r="N240" s="307" t="s">
        <v>288</v>
      </c>
      <c r="O240" s="307" t="s">
        <v>370</v>
      </c>
      <c r="P240" s="307"/>
      <c r="Q240" s="307" t="s">
        <v>410</v>
      </c>
      <c r="R240" s="308">
        <v>44568</v>
      </c>
      <c r="S240" s="307" t="s">
        <v>287</v>
      </c>
    </row>
    <row r="241" spans="1:19">
      <c r="A241" s="306" t="s">
        <v>287</v>
      </c>
      <c r="B241" s="307" t="s">
        <v>3130</v>
      </c>
      <c r="C241" s="307" t="s">
        <v>3601</v>
      </c>
      <c r="D241" s="307" t="s">
        <v>3602</v>
      </c>
      <c r="E241" s="307" t="s">
        <v>417</v>
      </c>
      <c r="F241" s="308">
        <v>44568</v>
      </c>
      <c r="G241" s="307" t="s">
        <v>348</v>
      </c>
      <c r="H241" s="305">
        <v>10560.86</v>
      </c>
      <c r="I241" s="307" t="s">
        <v>3133</v>
      </c>
      <c r="J241" s="307" t="s">
        <v>287</v>
      </c>
      <c r="K241" s="307" t="s">
        <v>287</v>
      </c>
      <c r="L241" s="307" t="s">
        <v>3134</v>
      </c>
      <c r="M241" s="308">
        <v>44568</v>
      </c>
      <c r="N241" s="307" t="s">
        <v>288</v>
      </c>
      <c r="O241" s="307" t="s">
        <v>370</v>
      </c>
      <c r="P241" s="307"/>
      <c r="Q241" s="307" t="s">
        <v>410</v>
      </c>
      <c r="R241" s="308">
        <v>44568</v>
      </c>
      <c r="S241" s="307" t="s">
        <v>287</v>
      </c>
    </row>
    <row r="242" spans="1:19">
      <c r="A242" s="306" t="s">
        <v>287</v>
      </c>
      <c r="B242" s="307" t="s">
        <v>3130</v>
      </c>
      <c r="C242" s="307" t="s">
        <v>3603</v>
      </c>
      <c r="D242" s="307" t="s">
        <v>3604</v>
      </c>
      <c r="E242" s="307" t="s">
        <v>417</v>
      </c>
      <c r="F242" s="308">
        <v>44568</v>
      </c>
      <c r="G242" s="307" t="s">
        <v>348</v>
      </c>
      <c r="H242" s="305">
        <v>2246.94</v>
      </c>
      <c r="I242" s="307" t="s">
        <v>3133</v>
      </c>
      <c r="J242" s="307" t="s">
        <v>287</v>
      </c>
      <c r="K242" s="307" t="s">
        <v>287</v>
      </c>
      <c r="L242" s="307" t="s">
        <v>3134</v>
      </c>
      <c r="M242" s="308">
        <v>44568</v>
      </c>
      <c r="N242" s="307" t="s">
        <v>288</v>
      </c>
      <c r="O242" s="307" t="s">
        <v>370</v>
      </c>
      <c r="P242" s="307"/>
      <c r="Q242" s="307" t="s">
        <v>410</v>
      </c>
      <c r="R242" s="308">
        <v>44568</v>
      </c>
      <c r="S242" s="307" t="s">
        <v>287</v>
      </c>
    </row>
    <row r="243" spans="1:19">
      <c r="A243" s="306" t="s">
        <v>287</v>
      </c>
      <c r="B243" s="307" t="s">
        <v>3130</v>
      </c>
      <c r="C243" s="307" t="s">
        <v>3605</v>
      </c>
      <c r="D243" s="307" t="s">
        <v>3606</v>
      </c>
      <c r="E243" s="307" t="s">
        <v>417</v>
      </c>
      <c r="F243" s="308">
        <v>44568</v>
      </c>
      <c r="G243" s="307" t="s">
        <v>348</v>
      </c>
      <c r="H243" s="305">
        <v>5125.45</v>
      </c>
      <c r="I243" s="307" t="s">
        <v>3133</v>
      </c>
      <c r="J243" s="307" t="s">
        <v>287</v>
      </c>
      <c r="K243" s="307" t="s">
        <v>287</v>
      </c>
      <c r="L243" s="307" t="s">
        <v>3134</v>
      </c>
      <c r="M243" s="308">
        <v>44568</v>
      </c>
      <c r="N243" s="307" t="s">
        <v>288</v>
      </c>
      <c r="O243" s="307" t="s">
        <v>370</v>
      </c>
      <c r="P243" s="307"/>
      <c r="Q243" s="307" t="s">
        <v>410</v>
      </c>
      <c r="R243" s="308">
        <v>44568</v>
      </c>
      <c r="S243" s="307" t="s">
        <v>287</v>
      </c>
    </row>
    <row r="244" spans="1:19">
      <c r="A244" s="306" t="s">
        <v>287</v>
      </c>
      <c r="B244" s="307" t="s">
        <v>3130</v>
      </c>
      <c r="C244" s="307" t="s">
        <v>3607</v>
      </c>
      <c r="D244" s="307" t="s">
        <v>3608</v>
      </c>
      <c r="E244" s="307" t="s">
        <v>417</v>
      </c>
      <c r="F244" s="308">
        <v>44568</v>
      </c>
      <c r="G244" s="307" t="s">
        <v>348</v>
      </c>
      <c r="H244" s="305">
        <v>8467.74</v>
      </c>
      <c r="I244" s="307" t="s">
        <v>3133</v>
      </c>
      <c r="J244" s="307" t="s">
        <v>287</v>
      </c>
      <c r="K244" s="307" t="s">
        <v>287</v>
      </c>
      <c r="L244" s="307" t="s">
        <v>3134</v>
      </c>
      <c r="M244" s="308">
        <v>44568</v>
      </c>
      <c r="N244" s="307" t="s">
        <v>288</v>
      </c>
      <c r="O244" s="307" t="s">
        <v>370</v>
      </c>
      <c r="P244" s="307"/>
      <c r="Q244" s="307" t="s">
        <v>410</v>
      </c>
      <c r="R244" s="308">
        <v>44568</v>
      </c>
      <c r="S244" s="307" t="s">
        <v>287</v>
      </c>
    </row>
    <row r="245" spans="1:19">
      <c r="A245" s="306" t="s">
        <v>287</v>
      </c>
      <c r="B245" s="307" t="s">
        <v>3130</v>
      </c>
      <c r="C245" s="307" t="s">
        <v>3609</v>
      </c>
      <c r="D245" s="307" t="s">
        <v>3610</v>
      </c>
      <c r="E245" s="307" t="s">
        <v>417</v>
      </c>
      <c r="F245" s="308">
        <v>44568</v>
      </c>
      <c r="G245" s="307" t="s">
        <v>348</v>
      </c>
      <c r="H245" s="305">
        <v>1273.4100000000001</v>
      </c>
      <c r="I245" s="307" t="s">
        <v>3133</v>
      </c>
      <c r="J245" s="307" t="s">
        <v>287</v>
      </c>
      <c r="K245" s="307" t="s">
        <v>287</v>
      </c>
      <c r="L245" s="307" t="s">
        <v>3134</v>
      </c>
      <c r="M245" s="308">
        <v>44568</v>
      </c>
      <c r="N245" s="307" t="s">
        <v>288</v>
      </c>
      <c r="O245" s="307" t="s">
        <v>370</v>
      </c>
      <c r="P245" s="307"/>
      <c r="Q245" s="307" t="s">
        <v>410</v>
      </c>
      <c r="R245" s="308">
        <v>44568</v>
      </c>
      <c r="S245" s="307" t="s">
        <v>287</v>
      </c>
    </row>
    <row r="246" spans="1:19">
      <c r="A246" s="306" t="s">
        <v>287</v>
      </c>
      <c r="B246" s="307" t="s">
        <v>3130</v>
      </c>
      <c r="C246" s="307" t="s">
        <v>3611</v>
      </c>
      <c r="D246" s="307" t="s">
        <v>3612</v>
      </c>
      <c r="E246" s="307" t="s">
        <v>417</v>
      </c>
      <c r="F246" s="308">
        <v>44568</v>
      </c>
      <c r="G246" s="307" t="s">
        <v>348</v>
      </c>
      <c r="H246" s="305">
        <v>9209.5300000000007</v>
      </c>
      <c r="I246" s="307" t="s">
        <v>3133</v>
      </c>
      <c r="J246" s="307" t="s">
        <v>287</v>
      </c>
      <c r="K246" s="307" t="s">
        <v>287</v>
      </c>
      <c r="L246" s="307" t="s">
        <v>3134</v>
      </c>
      <c r="M246" s="308">
        <v>44568</v>
      </c>
      <c r="N246" s="307" t="s">
        <v>288</v>
      </c>
      <c r="O246" s="307" t="s">
        <v>370</v>
      </c>
      <c r="P246" s="307"/>
      <c r="Q246" s="307" t="s">
        <v>410</v>
      </c>
      <c r="R246" s="308">
        <v>44568</v>
      </c>
      <c r="S246" s="307" t="s">
        <v>287</v>
      </c>
    </row>
    <row r="247" spans="1:19">
      <c r="A247" s="306" t="s">
        <v>287</v>
      </c>
      <c r="B247" s="307" t="s">
        <v>3130</v>
      </c>
      <c r="C247" s="307" t="s">
        <v>3613</v>
      </c>
      <c r="D247" s="307" t="s">
        <v>3614</v>
      </c>
      <c r="E247" s="307" t="s">
        <v>417</v>
      </c>
      <c r="F247" s="308">
        <v>44568</v>
      </c>
      <c r="G247" s="307" t="s">
        <v>348</v>
      </c>
      <c r="H247" s="305">
        <v>10080.4</v>
      </c>
      <c r="I247" s="307" t="s">
        <v>3133</v>
      </c>
      <c r="J247" s="307" t="s">
        <v>287</v>
      </c>
      <c r="K247" s="307" t="s">
        <v>287</v>
      </c>
      <c r="L247" s="307" t="s">
        <v>3134</v>
      </c>
      <c r="M247" s="308">
        <v>44568</v>
      </c>
      <c r="N247" s="307" t="s">
        <v>288</v>
      </c>
      <c r="O247" s="307" t="s">
        <v>370</v>
      </c>
      <c r="P247" s="307"/>
      <c r="Q247" s="307" t="s">
        <v>410</v>
      </c>
      <c r="R247" s="308">
        <v>44568</v>
      </c>
      <c r="S247" s="307" t="s">
        <v>287</v>
      </c>
    </row>
    <row r="248" spans="1:19">
      <c r="A248" s="306" t="s">
        <v>287</v>
      </c>
      <c r="B248" s="307" t="s">
        <v>3130</v>
      </c>
      <c r="C248" s="307" t="s">
        <v>3615</v>
      </c>
      <c r="D248" s="307" t="s">
        <v>3616</v>
      </c>
      <c r="E248" s="307" t="s">
        <v>417</v>
      </c>
      <c r="F248" s="308">
        <v>44568</v>
      </c>
      <c r="G248" s="307" t="s">
        <v>348</v>
      </c>
      <c r="H248" s="305">
        <v>10492.37</v>
      </c>
      <c r="I248" s="307" t="s">
        <v>3133</v>
      </c>
      <c r="J248" s="307" t="s">
        <v>287</v>
      </c>
      <c r="K248" s="307" t="s">
        <v>287</v>
      </c>
      <c r="L248" s="307" t="s">
        <v>3134</v>
      </c>
      <c r="M248" s="308">
        <v>44568</v>
      </c>
      <c r="N248" s="307" t="s">
        <v>288</v>
      </c>
      <c r="O248" s="307" t="s">
        <v>370</v>
      </c>
      <c r="P248" s="307"/>
      <c r="Q248" s="307" t="s">
        <v>410</v>
      </c>
      <c r="R248" s="308">
        <v>44568</v>
      </c>
      <c r="S248" s="307" t="s">
        <v>287</v>
      </c>
    </row>
    <row r="249" spans="1:19">
      <c r="A249" s="306" t="s">
        <v>287</v>
      </c>
      <c r="B249" s="307" t="s">
        <v>3130</v>
      </c>
      <c r="C249" s="307" t="s">
        <v>3617</v>
      </c>
      <c r="D249" s="307" t="s">
        <v>3618</v>
      </c>
      <c r="E249" s="307" t="s">
        <v>417</v>
      </c>
      <c r="F249" s="308">
        <v>44568</v>
      </c>
      <c r="G249" s="307" t="s">
        <v>348</v>
      </c>
      <c r="H249" s="305">
        <v>2244.6999999999998</v>
      </c>
      <c r="I249" s="307" t="s">
        <v>3133</v>
      </c>
      <c r="J249" s="307" t="s">
        <v>287</v>
      </c>
      <c r="K249" s="307" t="s">
        <v>287</v>
      </c>
      <c r="L249" s="307" t="s">
        <v>3134</v>
      </c>
      <c r="M249" s="308">
        <v>44568</v>
      </c>
      <c r="N249" s="307" t="s">
        <v>288</v>
      </c>
      <c r="O249" s="307" t="s">
        <v>370</v>
      </c>
      <c r="P249" s="307"/>
      <c r="Q249" s="307" t="s">
        <v>410</v>
      </c>
      <c r="R249" s="308">
        <v>44568</v>
      </c>
      <c r="S249" s="307" t="s">
        <v>287</v>
      </c>
    </row>
    <row r="250" spans="1:19">
      <c r="A250" s="306" t="s">
        <v>287</v>
      </c>
      <c r="B250" s="307" t="s">
        <v>3130</v>
      </c>
      <c r="C250" s="307" t="s">
        <v>3619</v>
      </c>
      <c r="D250" s="307" t="s">
        <v>3620</v>
      </c>
      <c r="E250" s="307" t="s">
        <v>417</v>
      </c>
      <c r="F250" s="308">
        <v>44568</v>
      </c>
      <c r="G250" s="307" t="s">
        <v>348</v>
      </c>
      <c r="H250" s="305">
        <v>1311.99</v>
      </c>
      <c r="I250" s="307" t="s">
        <v>3133</v>
      </c>
      <c r="J250" s="307" t="s">
        <v>287</v>
      </c>
      <c r="K250" s="307" t="s">
        <v>287</v>
      </c>
      <c r="L250" s="307" t="s">
        <v>3134</v>
      </c>
      <c r="M250" s="308">
        <v>44568</v>
      </c>
      <c r="N250" s="307" t="s">
        <v>288</v>
      </c>
      <c r="O250" s="307" t="s">
        <v>370</v>
      </c>
      <c r="P250" s="307"/>
      <c r="Q250" s="307" t="s">
        <v>410</v>
      </c>
      <c r="R250" s="308">
        <v>44568</v>
      </c>
      <c r="S250" s="307" t="s">
        <v>287</v>
      </c>
    </row>
    <row r="251" spans="1:19">
      <c r="A251" s="306" t="s">
        <v>287</v>
      </c>
      <c r="B251" s="307" t="s">
        <v>3130</v>
      </c>
      <c r="C251" s="307" t="s">
        <v>3621</v>
      </c>
      <c r="D251" s="307" t="s">
        <v>3622</v>
      </c>
      <c r="E251" s="307" t="s">
        <v>417</v>
      </c>
      <c r="F251" s="308">
        <v>44568</v>
      </c>
      <c r="G251" s="307" t="s">
        <v>348</v>
      </c>
      <c r="H251" s="305">
        <v>5428.16</v>
      </c>
      <c r="I251" s="307" t="s">
        <v>3133</v>
      </c>
      <c r="J251" s="307" t="s">
        <v>287</v>
      </c>
      <c r="K251" s="307" t="s">
        <v>287</v>
      </c>
      <c r="L251" s="307" t="s">
        <v>3134</v>
      </c>
      <c r="M251" s="308">
        <v>44568</v>
      </c>
      <c r="N251" s="307" t="s">
        <v>288</v>
      </c>
      <c r="O251" s="307" t="s">
        <v>370</v>
      </c>
      <c r="P251" s="307"/>
      <c r="Q251" s="307" t="s">
        <v>410</v>
      </c>
      <c r="R251" s="308">
        <v>44568</v>
      </c>
      <c r="S251" s="307" t="s">
        <v>287</v>
      </c>
    </row>
    <row r="252" spans="1:19">
      <c r="A252" s="306" t="s">
        <v>287</v>
      </c>
      <c r="B252" s="307" t="s">
        <v>3130</v>
      </c>
      <c r="C252" s="307" t="s">
        <v>3623</v>
      </c>
      <c r="D252" s="307" t="s">
        <v>3624</v>
      </c>
      <c r="E252" s="307" t="s">
        <v>417</v>
      </c>
      <c r="F252" s="308">
        <v>44568</v>
      </c>
      <c r="G252" s="307" t="s">
        <v>348</v>
      </c>
      <c r="H252" s="305">
        <v>8276.06</v>
      </c>
      <c r="I252" s="307" t="s">
        <v>3133</v>
      </c>
      <c r="J252" s="307" t="s">
        <v>287</v>
      </c>
      <c r="K252" s="307" t="s">
        <v>287</v>
      </c>
      <c r="L252" s="307" t="s">
        <v>3134</v>
      </c>
      <c r="M252" s="308">
        <v>44568</v>
      </c>
      <c r="N252" s="307" t="s">
        <v>288</v>
      </c>
      <c r="O252" s="307" t="s">
        <v>370</v>
      </c>
      <c r="P252" s="307"/>
      <c r="Q252" s="307" t="s">
        <v>410</v>
      </c>
      <c r="R252" s="308">
        <v>44568</v>
      </c>
      <c r="S252" s="307" t="s">
        <v>287</v>
      </c>
    </row>
    <row r="253" spans="1:19">
      <c r="A253" s="306" t="s">
        <v>287</v>
      </c>
      <c r="B253" s="307" t="s">
        <v>3130</v>
      </c>
      <c r="C253" s="307" t="s">
        <v>3625</v>
      </c>
      <c r="D253" s="307" t="s">
        <v>3626</v>
      </c>
      <c r="E253" s="307" t="s">
        <v>417</v>
      </c>
      <c r="F253" s="308">
        <v>44568</v>
      </c>
      <c r="G253" s="307" t="s">
        <v>348</v>
      </c>
      <c r="H253" s="305">
        <v>1520.66</v>
      </c>
      <c r="I253" s="307" t="s">
        <v>3133</v>
      </c>
      <c r="J253" s="307" t="s">
        <v>287</v>
      </c>
      <c r="K253" s="307" t="s">
        <v>287</v>
      </c>
      <c r="L253" s="307" t="s">
        <v>3134</v>
      </c>
      <c r="M253" s="308">
        <v>44568</v>
      </c>
      <c r="N253" s="307" t="s">
        <v>288</v>
      </c>
      <c r="O253" s="307" t="s">
        <v>370</v>
      </c>
      <c r="P253" s="307"/>
      <c r="Q253" s="307" t="s">
        <v>410</v>
      </c>
      <c r="R253" s="308">
        <v>44568</v>
      </c>
      <c r="S253" s="307" t="s">
        <v>287</v>
      </c>
    </row>
    <row r="254" spans="1:19">
      <c r="A254" s="306" t="s">
        <v>287</v>
      </c>
      <c r="B254" s="307" t="s">
        <v>3130</v>
      </c>
      <c r="C254" s="307" t="s">
        <v>3627</v>
      </c>
      <c r="D254" s="307" t="s">
        <v>3628</v>
      </c>
      <c r="E254" s="307" t="s">
        <v>417</v>
      </c>
      <c r="F254" s="308">
        <v>44568</v>
      </c>
      <c r="G254" s="307" t="s">
        <v>348</v>
      </c>
      <c r="H254" s="305">
        <v>11773.61</v>
      </c>
      <c r="I254" s="307" t="s">
        <v>3133</v>
      </c>
      <c r="J254" s="307" t="s">
        <v>287</v>
      </c>
      <c r="K254" s="307" t="s">
        <v>287</v>
      </c>
      <c r="L254" s="307" t="s">
        <v>3134</v>
      </c>
      <c r="M254" s="308">
        <v>44568</v>
      </c>
      <c r="N254" s="307" t="s">
        <v>288</v>
      </c>
      <c r="O254" s="307" t="s">
        <v>370</v>
      </c>
      <c r="P254" s="307"/>
      <c r="Q254" s="307" t="s">
        <v>410</v>
      </c>
      <c r="R254" s="308">
        <v>44568</v>
      </c>
      <c r="S254" s="307" t="s">
        <v>287</v>
      </c>
    </row>
    <row r="255" spans="1:19">
      <c r="A255" s="306" t="s">
        <v>287</v>
      </c>
      <c r="B255" s="307" t="s">
        <v>3130</v>
      </c>
      <c r="C255" s="307" t="s">
        <v>3629</v>
      </c>
      <c r="D255" s="307" t="s">
        <v>3630</v>
      </c>
      <c r="E255" s="307" t="s">
        <v>417</v>
      </c>
      <c r="F255" s="308">
        <v>44568</v>
      </c>
      <c r="G255" s="307" t="s">
        <v>348</v>
      </c>
      <c r="H255" s="305">
        <v>3298.56</v>
      </c>
      <c r="I255" s="307" t="s">
        <v>3133</v>
      </c>
      <c r="J255" s="307" t="s">
        <v>287</v>
      </c>
      <c r="K255" s="307" t="s">
        <v>287</v>
      </c>
      <c r="L255" s="307" t="s">
        <v>3134</v>
      </c>
      <c r="M255" s="308">
        <v>44568</v>
      </c>
      <c r="N255" s="307" t="s">
        <v>288</v>
      </c>
      <c r="O255" s="307" t="s">
        <v>370</v>
      </c>
      <c r="P255" s="307"/>
      <c r="Q255" s="307" t="s">
        <v>410</v>
      </c>
      <c r="R255" s="308">
        <v>44568</v>
      </c>
      <c r="S255" s="307" t="s">
        <v>287</v>
      </c>
    </row>
    <row r="256" spans="1:19">
      <c r="A256" s="306" t="s">
        <v>287</v>
      </c>
      <c r="B256" s="307" t="s">
        <v>3130</v>
      </c>
      <c r="C256" s="307" t="s">
        <v>3631</v>
      </c>
      <c r="D256" s="307" t="s">
        <v>3632</v>
      </c>
      <c r="E256" s="307" t="s">
        <v>417</v>
      </c>
      <c r="F256" s="308">
        <v>44568</v>
      </c>
      <c r="G256" s="307" t="s">
        <v>348</v>
      </c>
      <c r="H256" s="305">
        <v>10185.64</v>
      </c>
      <c r="I256" s="307" t="s">
        <v>3133</v>
      </c>
      <c r="J256" s="307" t="s">
        <v>287</v>
      </c>
      <c r="K256" s="307" t="s">
        <v>287</v>
      </c>
      <c r="L256" s="307" t="s">
        <v>3134</v>
      </c>
      <c r="M256" s="308">
        <v>44568</v>
      </c>
      <c r="N256" s="307" t="s">
        <v>288</v>
      </c>
      <c r="O256" s="307" t="s">
        <v>370</v>
      </c>
      <c r="P256" s="307"/>
      <c r="Q256" s="307" t="s">
        <v>410</v>
      </c>
      <c r="R256" s="308">
        <v>44568</v>
      </c>
      <c r="S256" s="307" t="s">
        <v>287</v>
      </c>
    </row>
    <row r="257" spans="1:19">
      <c r="A257" s="306" t="s">
        <v>287</v>
      </c>
      <c r="B257" s="307" t="s">
        <v>3130</v>
      </c>
      <c r="C257" s="307" t="s">
        <v>3633</v>
      </c>
      <c r="D257" s="307" t="s">
        <v>3634</v>
      </c>
      <c r="E257" s="307" t="s">
        <v>417</v>
      </c>
      <c r="F257" s="308">
        <v>44568</v>
      </c>
      <c r="G257" s="307" t="s">
        <v>348</v>
      </c>
      <c r="H257" s="305">
        <v>20237.900000000001</v>
      </c>
      <c r="I257" s="307" t="s">
        <v>3133</v>
      </c>
      <c r="J257" s="307" t="s">
        <v>287</v>
      </c>
      <c r="K257" s="307" t="s">
        <v>287</v>
      </c>
      <c r="L257" s="307" t="s">
        <v>3134</v>
      </c>
      <c r="M257" s="308">
        <v>44568</v>
      </c>
      <c r="N257" s="307" t="s">
        <v>288</v>
      </c>
      <c r="O257" s="307" t="s">
        <v>370</v>
      </c>
      <c r="P257" s="307"/>
      <c r="Q257" s="307" t="s">
        <v>410</v>
      </c>
      <c r="R257" s="308">
        <v>44568</v>
      </c>
      <c r="S257" s="307" t="s">
        <v>287</v>
      </c>
    </row>
    <row r="258" spans="1:19">
      <c r="A258" s="306" t="s">
        <v>287</v>
      </c>
      <c r="B258" s="307" t="s">
        <v>3130</v>
      </c>
      <c r="C258" s="307" t="s">
        <v>3635</v>
      </c>
      <c r="D258" s="307" t="s">
        <v>3636</v>
      </c>
      <c r="E258" s="307" t="s">
        <v>417</v>
      </c>
      <c r="F258" s="308">
        <v>44568</v>
      </c>
      <c r="G258" s="307" t="s">
        <v>348</v>
      </c>
      <c r="H258" s="305">
        <v>5962.32</v>
      </c>
      <c r="I258" s="307" t="s">
        <v>3133</v>
      </c>
      <c r="J258" s="307" t="s">
        <v>287</v>
      </c>
      <c r="K258" s="307" t="s">
        <v>287</v>
      </c>
      <c r="L258" s="307" t="s">
        <v>3134</v>
      </c>
      <c r="M258" s="308">
        <v>44568</v>
      </c>
      <c r="N258" s="307" t="s">
        <v>288</v>
      </c>
      <c r="O258" s="307" t="s">
        <v>370</v>
      </c>
      <c r="P258" s="307"/>
      <c r="Q258" s="307" t="s">
        <v>410</v>
      </c>
      <c r="R258" s="308">
        <v>44568</v>
      </c>
      <c r="S258" s="307" t="s">
        <v>287</v>
      </c>
    </row>
    <row r="259" spans="1:19">
      <c r="A259" s="306" t="s">
        <v>287</v>
      </c>
      <c r="B259" s="307" t="s">
        <v>3130</v>
      </c>
      <c r="C259" s="307" t="s">
        <v>3637</v>
      </c>
      <c r="D259" s="307" t="s">
        <v>3638</v>
      </c>
      <c r="E259" s="307" t="s">
        <v>417</v>
      </c>
      <c r="F259" s="308">
        <v>44568</v>
      </c>
      <c r="G259" s="307" t="s">
        <v>348</v>
      </c>
      <c r="H259" s="305">
        <v>3198.6</v>
      </c>
      <c r="I259" s="307" t="s">
        <v>3133</v>
      </c>
      <c r="J259" s="307" t="s">
        <v>287</v>
      </c>
      <c r="K259" s="307" t="s">
        <v>287</v>
      </c>
      <c r="L259" s="307" t="s">
        <v>3134</v>
      </c>
      <c r="M259" s="308">
        <v>44568</v>
      </c>
      <c r="N259" s="307" t="s">
        <v>288</v>
      </c>
      <c r="O259" s="307" t="s">
        <v>370</v>
      </c>
      <c r="P259" s="307"/>
      <c r="Q259" s="307" t="s">
        <v>410</v>
      </c>
      <c r="R259" s="308">
        <v>44568</v>
      </c>
      <c r="S259" s="307" t="s">
        <v>287</v>
      </c>
    </row>
    <row r="260" spans="1:19">
      <c r="A260" s="306" t="s">
        <v>287</v>
      </c>
      <c r="B260" s="307" t="s">
        <v>3130</v>
      </c>
      <c r="C260" s="307" t="s">
        <v>3639</v>
      </c>
      <c r="D260" s="307" t="s">
        <v>3640</v>
      </c>
      <c r="E260" s="307" t="s">
        <v>417</v>
      </c>
      <c r="F260" s="308">
        <v>44568</v>
      </c>
      <c r="G260" s="307" t="s">
        <v>348</v>
      </c>
      <c r="H260" s="305">
        <v>2617.0500000000002</v>
      </c>
      <c r="I260" s="307" t="s">
        <v>3133</v>
      </c>
      <c r="J260" s="307" t="s">
        <v>287</v>
      </c>
      <c r="K260" s="307" t="s">
        <v>287</v>
      </c>
      <c r="L260" s="307" t="s">
        <v>3134</v>
      </c>
      <c r="M260" s="308">
        <v>44568</v>
      </c>
      <c r="N260" s="307" t="s">
        <v>288</v>
      </c>
      <c r="O260" s="307" t="s">
        <v>370</v>
      </c>
      <c r="P260" s="307"/>
      <c r="Q260" s="307" t="s">
        <v>410</v>
      </c>
      <c r="R260" s="308">
        <v>44568</v>
      </c>
      <c r="S260" s="307" t="s">
        <v>287</v>
      </c>
    </row>
    <row r="261" spans="1:19">
      <c r="A261" s="306" t="s">
        <v>287</v>
      </c>
      <c r="B261" s="307" t="s">
        <v>3130</v>
      </c>
      <c r="C261" s="307" t="s">
        <v>3641</v>
      </c>
      <c r="D261" s="307" t="s">
        <v>3642</v>
      </c>
      <c r="E261" s="307" t="s">
        <v>417</v>
      </c>
      <c r="F261" s="308">
        <v>44568</v>
      </c>
      <c r="G261" s="307" t="s">
        <v>348</v>
      </c>
      <c r="H261" s="305">
        <v>14917.46</v>
      </c>
      <c r="I261" s="307" t="s">
        <v>3133</v>
      </c>
      <c r="J261" s="307" t="s">
        <v>287</v>
      </c>
      <c r="K261" s="307" t="s">
        <v>287</v>
      </c>
      <c r="L261" s="307" t="s">
        <v>3134</v>
      </c>
      <c r="M261" s="308">
        <v>44568</v>
      </c>
      <c r="N261" s="307" t="s">
        <v>288</v>
      </c>
      <c r="O261" s="307" t="s">
        <v>370</v>
      </c>
      <c r="P261" s="307"/>
      <c r="Q261" s="307" t="s">
        <v>410</v>
      </c>
      <c r="R261" s="308">
        <v>44568</v>
      </c>
      <c r="S261" s="307" t="s">
        <v>287</v>
      </c>
    </row>
    <row r="262" spans="1:19">
      <c r="A262" s="306" t="s">
        <v>287</v>
      </c>
      <c r="B262" s="307" t="s">
        <v>3130</v>
      </c>
      <c r="C262" s="307" t="s">
        <v>3643</v>
      </c>
      <c r="D262" s="307" t="s">
        <v>3644</v>
      </c>
      <c r="E262" s="307" t="s">
        <v>417</v>
      </c>
      <c r="F262" s="308">
        <v>44568</v>
      </c>
      <c r="G262" s="307" t="s">
        <v>348</v>
      </c>
      <c r="H262" s="305">
        <v>27351.16</v>
      </c>
      <c r="I262" s="307" t="s">
        <v>3133</v>
      </c>
      <c r="J262" s="307" t="s">
        <v>287</v>
      </c>
      <c r="K262" s="307" t="s">
        <v>287</v>
      </c>
      <c r="L262" s="307" t="s">
        <v>3134</v>
      </c>
      <c r="M262" s="308">
        <v>44568</v>
      </c>
      <c r="N262" s="307" t="s">
        <v>288</v>
      </c>
      <c r="O262" s="307" t="s">
        <v>370</v>
      </c>
      <c r="P262" s="307"/>
      <c r="Q262" s="307" t="s">
        <v>410</v>
      </c>
      <c r="R262" s="308">
        <v>44568</v>
      </c>
      <c r="S262" s="307" t="s">
        <v>287</v>
      </c>
    </row>
    <row r="263" spans="1:19">
      <c r="A263" s="306" t="s">
        <v>287</v>
      </c>
      <c r="B263" s="307" t="s">
        <v>3130</v>
      </c>
      <c r="C263" s="307" t="s">
        <v>3645</v>
      </c>
      <c r="D263" s="307" t="s">
        <v>3646</v>
      </c>
      <c r="E263" s="307" t="s">
        <v>417</v>
      </c>
      <c r="F263" s="308">
        <v>44568</v>
      </c>
      <c r="G263" s="307" t="s">
        <v>348</v>
      </c>
      <c r="H263" s="305">
        <v>7211.85</v>
      </c>
      <c r="I263" s="307" t="s">
        <v>3133</v>
      </c>
      <c r="J263" s="307" t="s">
        <v>287</v>
      </c>
      <c r="K263" s="307" t="s">
        <v>287</v>
      </c>
      <c r="L263" s="307" t="s">
        <v>3134</v>
      </c>
      <c r="M263" s="308">
        <v>44568</v>
      </c>
      <c r="N263" s="307" t="s">
        <v>288</v>
      </c>
      <c r="O263" s="307" t="s">
        <v>370</v>
      </c>
      <c r="P263" s="307"/>
      <c r="Q263" s="307" t="s">
        <v>410</v>
      </c>
      <c r="R263" s="308">
        <v>44568</v>
      </c>
      <c r="S263" s="307" t="s">
        <v>287</v>
      </c>
    </row>
    <row r="264" spans="1:19">
      <c r="A264" s="306" t="s">
        <v>287</v>
      </c>
      <c r="B264" s="307" t="s">
        <v>3130</v>
      </c>
      <c r="C264" s="307" t="s">
        <v>3647</v>
      </c>
      <c r="D264" s="307" t="s">
        <v>3648</v>
      </c>
      <c r="E264" s="307" t="s">
        <v>417</v>
      </c>
      <c r="F264" s="308">
        <v>44568</v>
      </c>
      <c r="G264" s="307" t="s">
        <v>348</v>
      </c>
      <c r="H264" s="305">
        <v>7191.15</v>
      </c>
      <c r="I264" s="307" t="s">
        <v>3133</v>
      </c>
      <c r="J264" s="307" t="s">
        <v>287</v>
      </c>
      <c r="K264" s="307" t="s">
        <v>287</v>
      </c>
      <c r="L264" s="307" t="s">
        <v>3134</v>
      </c>
      <c r="M264" s="308">
        <v>44568</v>
      </c>
      <c r="N264" s="307" t="s">
        <v>288</v>
      </c>
      <c r="O264" s="307" t="s">
        <v>370</v>
      </c>
      <c r="P264" s="307"/>
      <c r="Q264" s="307" t="s">
        <v>410</v>
      </c>
      <c r="R264" s="308">
        <v>44568</v>
      </c>
      <c r="S264" s="307" t="s">
        <v>287</v>
      </c>
    </row>
    <row r="265" spans="1:19">
      <c r="A265" s="306" t="s">
        <v>287</v>
      </c>
      <c r="B265" s="307" t="s">
        <v>3130</v>
      </c>
      <c r="C265" s="307" t="s">
        <v>3649</v>
      </c>
      <c r="D265" s="307" t="s">
        <v>3650</v>
      </c>
      <c r="E265" s="307" t="s">
        <v>417</v>
      </c>
      <c r="F265" s="308">
        <v>44568</v>
      </c>
      <c r="G265" s="307" t="s">
        <v>348</v>
      </c>
      <c r="H265" s="305">
        <v>2915.28</v>
      </c>
      <c r="I265" s="307" t="s">
        <v>3133</v>
      </c>
      <c r="J265" s="307" t="s">
        <v>287</v>
      </c>
      <c r="K265" s="307" t="s">
        <v>287</v>
      </c>
      <c r="L265" s="307" t="s">
        <v>3134</v>
      </c>
      <c r="M265" s="308">
        <v>44568</v>
      </c>
      <c r="N265" s="307" t="s">
        <v>288</v>
      </c>
      <c r="O265" s="307" t="s">
        <v>370</v>
      </c>
      <c r="P265" s="307"/>
      <c r="Q265" s="307" t="s">
        <v>410</v>
      </c>
      <c r="R265" s="308">
        <v>44568</v>
      </c>
      <c r="S265" s="307" t="s">
        <v>287</v>
      </c>
    </row>
    <row r="266" spans="1:19">
      <c r="A266" s="306" t="s">
        <v>287</v>
      </c>
      <c r="B266" s="307" t="s">
        <v>3130</v>
      </c>
      <c r="C266" s="307" t="s">
        <v>3651</v>
      </c>
      <c r="D266" s="307" t="s">
        <v>3652</v>
      </c>
      <c r="E266" s="307" t="s">
        <v>417</v>
      </c>
      <c r="F266" s="308">
        <v>44568</v>
      </c>
      <c r="G266" s="307" t="s">
        <v>348</v>
      </c>
      <c r="H266" s="305">
        <v>4402.53</v>
      </c>
      <c r="I266" s="307" t="s">
        <v>3133</v>
      </c>
      <c r="J266" s="307" t="s">
        <v>287</v>
      </c>
      <c r="K266" s="307" t="s">
        <v>287</v>
      </c>
      <c r="L266" s="307" t="s">
        <v>3134</v>
      </c>
      <c r="M266" s="308">
        <v>44568</v>
      </c>
      <c r="N266" s="307" t="s">
        <v>288</v>
      </c>
      <c r="O266" s="307" t="s">
        <v>370</v>
      </c>
      <c r="P266" s="307"/>
      <c r="Q266" s="307" t="s">
        <v>410</v>
      </c>
      <c r="R266" s="308">
        <v>44568</v>
      </c>
      <c r="S266" s="307" t="s">
        <v>287</v>
      </c>
    </row>
    <row r="267" spans="1:19">
      <c r="A267" s="306" t="s">
        <v>287</v>
      </c>
      <c r="B267" s="307" t="s">
        <v>3130</v>
      </c>
      <c r="C267" s="307" t="s">
        <v>3653</v>
      </c>
      <c r="D267" s="307" t="s">
        <v>3654</v>
      </c>
      <c r="E267" s="307" t="s">
        <v>417</v>
      </c>
      <c r="F267" s="308">
        <v>44568</v>
      </c>
      <c r="G267" s="307" t="s">
        <v>348</v>
      </c>
      <c r="H267" s="305">
        <v>5377.8</v>
      </c>
      <c r="I267" s="307" t="s">
        <v>3133</v>
      </c>
      <c r="J267" s="307" t="s">
        <v>287</v>
      </c>
      <c r="K267" s="307" t="s">
        <v>287</v>
      </c>
      <c r="L267" s="307" t="s">
        <v>3134</v>
      </c>
      <c r="M267" s="308">
        <v>44568</v>
      </c>
      <c r="N267" s="307" t="s">
        <v>288</v>
      </c>
      <c r="O267" s="307" t="s">
        <v>370</v>
      </c>
      <c r="P267" s="307"/>
      <c r="Q267" s="307" t="s">
        <v>410</v>
      </c>
      <c r="R267" s="308">
        <v>44568</v>
      </c>
      <c r="S267" s="307" t="s">
        <v>287</v>
      </c>
    </row>
    <row r="268" spans="1:19">
      <c r="A268" s="306" t="s">
        <v>287</v>
      </c>
      <c r="B268" s="307" t="s">
        <v>3130</v>
      </c>
      <c r="C268" s="307" t="s">
        <v>3655</v>
      </c>
      <c r="D268" s="307" t="s">
        <v>3656</v>
      </c>
      <c r="E268" s="307" t="s">
        <v>417</v>
      </c>
      <c r="F268" s="308">
        <v>44568</v>
      </c>
      <c r="G268" s="307" t="s">
        <v>348</v>
      </c>
      <c r="H268" s="305">
        <v>4501.68</v>
      </c>
      <c r="I268" s="307" t="s">
        <v>3133</v>
      </c>
      <c r="J268" s="307" t="s">
        <v>287</v>
      </c>
      <c r="K268" s="307" t="s">
        <v>287</v>
      </c>
      <c r="L268" s="307" t="s">
        <v>3134</v>
      </c>
      <c r="M268" s="308">
        <v>44568</v>
      </c>
      <c r="N268" s="307" t="s">
        <v>288</v>
      </c>
      <c r="O268" s="307" t="s">
        <v>370</v>
      </c>
      <c r="P268" s="307"/>
      <c r="Q268" s="307" t="s">
        <v>410</v>
      </c>
      <c r="R268" s="308">
        <v>44568</v>
      </c>
      <c r="S268" s="307" t="s">
        <v>287</v>
      </c>
    </row>
    <row r="269" spans="1:19">
      <c r="A269" s="306" t="s">
        <v>287</v>
      </c>
      <c r="B269" s="307" t="s">
        <v>3130</v>
      </c>
      <c r="C269" s="307" t="s">
        <v>3657</v>
      </c>
      <c r="D269" s="307" t="s">
        <v>3658</v>
      </c>
      <c r="E269" s="307" t="s">
        <v>417</v>
      </c>
      <c r="F269" s="308">
        <v>44568</v>
      </c>
      <c r="G269" s="307" t="s">
        <v>348</v>
      </c>
      <c r="H269" s="305">
        <v>10585.46</v>
      </c>
      <c r="I269" s="307" t="s">
        <v>3133</v>
      </c>
      <c r="J269" s="307" t="s">
        <v>287</v>
      </c>
      <c r="K269" s="307" t="s">
        <v>287</v>
      </c>
      <c r="L269" s="307" t="s">
        <v>3134</v>
      </c>
      <c r="M269" s="308">
        <v>44568</v>
      </c>
      <c r="N269" s="307" t="s">
        <v>288</v>
      </c>
      <c r="O269" s="307" t="s">
        <v>370</v>
      </c>
      <c r="P269" s="307"/>
      <c r="Q269" s="307" t="s">
        <v>410</v>
      </c>
      <c r="R269" s="308">
        <v>44568</v>
      </c>
      <c r="S269" s="307" t="s">
        <v>287</v>
      </c>
    </row>
    <row r="270" spans="1:19">
      <c r="A270" s="306" t="s">
        <v>287</v>
      </c>
      <c r="B270" s="307" t="s">
        <v>3130</v>
      </c>
      <c r="C270" s="307" t="s">
        <v>3659</v>
      </c>
      <c r="D270" s="307" t="s">
        <v>3660</v>
      </c>
      <c r="E270" s="307" t="s">
        <v>417</v>
      </c>
      <c r="F270" s="308">
        <v>44568</v>
      </c>
      <c r="G270" s="307" t="s">
        <v>348</v>
      </c>
      <c r="H270" s="305">
        <v>4054.3</v>
      </c>
      <c r="I270" s="307" t="s">
        <v>3133</v>
      </c>
      <c r="J270" s="307" t="s">
        <v>287</v>
      </c>
      <c r="K270" s="307" t="s">
        <v>287</v>
      </c>
      <c r="L270" s="307" t="s">
        <v>3134</v>
      </c>
      <c r="M270" s="308">
        <v>44568</v>
      </c>
      <c r="N270" s="307" t="s">
        <v>288</v>
      </c>
      <c r="O270" s="307" t="s">
        <v>370</v>
      </c>
      <c r="P270" s="307"/>
      <c r="Q270" s="307" t="s">
        <v>410</v>
      </c>
      <c r="R270" s="308">
        <v>44568</v>
      </c>
      <c r="S270" s="307" t="s">
        <v>287</v>
      </c>
    </row>
    <row r="271" spans="1:19">
      <c r="A271" s="306" t="s">
        <v>287</v>
      </c>
      <c r="B271" s="307" t="s">
        <v>3130</v>
      </c>
      <c r="C271" s="307" t="s">
        <v>3661</v>
      </c>
      <c r="D271" s="307" t="s">
        <v>3662</v>
      </c>
      <c r="E271" s="307" t="s">
        <v>417</v>
      </c>
      <c r="F271" s="308">
        <v>44568</v>
      </c>
      <c r="G271" s="307" t="s">
        <v>348</v>
      </c>
      <c r="H271" s="305">
        <v>8226.18</v>
      </c>
      <c r="I271" s="307" t="s">
        <v>3133</v>
      </c>
      <c r="J271" s="307" t="s">
        <v>287</v>
      </c>
      <c r="K271" s="307" t="s">
        <v>287</v>
      </c>
      <c r="L271" s="307" t="s">
        <v>3134</v>
      </c>
      <c r="M271" s="308">
        <v>44568</v>
      </c>
      <c r="N271" s="307" t="s">
        <v>288</v>
      </c>
      <c r="O271" s="307" t="s">
        <v>370</v>
      </c>
      <c r="P271" s="307"/>
      <c r="Q271" s="307" t="s">
        <v>410</v>
      </c>
      <c r="R271" s="308">
        <v>44568</v>
      </c>
      <c r="S271" s="307" t="s">
        <v>287</v>
      </c>
    </row>
    <row r="272" spans="1:19">
      <c r="A272" s="306" t="s">
        <v>287</v>
      </c>
      <c r="B272" s="307" t="s">
        <v>3130</v>
      </c>
      <c r="C272" s="307" t="s">
        <v>3663</v>
      </c>
      <c r="D272" s="307" t="s">
        <v>3664</v>
      </c>
      <c r="E272" s="307" t="s">
        <v>417</v>
      </c>
      <c r="F272" s="308">
        <v>44568</v>
      </c>
      <c r="G272" s="307" t="s">
        <v>348</v>
      </c>
      <c r="H272" s="305">
        <v>5102.96</v>
      </c>
      <c r="I272" s="307" t="s">
        <v>3133</v>
      </c>
      <c r="J272" s="307" t="s">
        <v>287</v>
      </c>
      <c r="K272" s="307" t="s">
        <v>287</v>
      </c>
      <c r="L272" s="307" t="s">
        <v>3134</v>
      </c>
      <c r="M272" s="308">
        <v>44568</v>
      </c>
      <c r="N272" s="307" t="s">
        <v>288</v>
      </c>
      <c r="O272" s="307" t="s">
        <v>370</v>
      </c>
      <c r="P272" s="307"/>
      <c r="Q272" s="307" t="s">
        <v>410</v>
      </c>
      <c r="R272" s="308">
        <v>44568</v>
      </c>
      <c r="S272" s="307" t="s">
        <v>287</v>
      </c>
    </row>
    <row r="273" spans="1:19">
      <c r="A273" s="306" t="s">
        <v>287</v>
      </c>
      <c r="B273" s="307" t="s">
        <v>3130</v>
      </c>
      <c r="C273" s="307" t="s">
        <v>3665</v>
      </c>
      <c r="D273" s="307" t="s">
        <v>3666</v>
      </c>
      <c r="E273" s="307" t="s">
        <v>417</v>
      </c>
      <c r="F273" s="308">
        <v>44568</v>
      </c>
      <c r="G273" s="307" t="s">
        <v>348</v>
      </c>
      <c r="H273" s="305">
        <v>380.84</v>
      </c>
      <c r="I273" s="307" t="s">
        <v>3133</v>
      </c>
      <c r="J273" s="307" t="s">
        <v>287</v>
      </c>
      <c r="K273" s="307" t="s">
        <v>287</v>
      </c>
      <c r="L273" s="307" t="s">
        <v>3134</v>
      </c>
      <c r="M273" s="308">
        <v>44568</v>
      </c>
      <c r="N273" s="307" t="s">
        <v>288</v>
      </c>
      <c r="O273" s="307" t="s">
        <v>370</v>
      </c>
      <c r="P273" s="307"/>
      <c r="Q273" s="307" t="s">
        <v>410</v>
      </c>
      <c r="R273" s="308">
        <v>44568</v>
      </c>
      <c r="S273" s="307" t="s">
        <v>287</v>
      </c>
    </row>
    <row r="274" spans="1:19">
      <c r="A274" s="306" t="s">
        <v>287</v>
      </c>
      <c r="B274" s="307" t="s">
        <v>3130</v>
      </c>
      <c r="C274" s="307" t="s">
        <v>3667</v>
      </c>
      <c r="D274" s="307" t="s">
        <v>3668</v>
      </c>
      <c r="E274" s="307" t="s">
        <v>417</v>
      </c>
      <c r="F274" s="308">
        <v>44568</v>
      </c>
      <c r="G274" s="307" t="s">
        <v>348</v>
      </c>
      <c r="H274" s="305">
        <v>7458.05</v>
      </c>
      <c r="I274" s="307" t="s">
        <v>3133</v>
      </c>
      <c r="J274" s="307" t="s">
        <v>287</v>
      </c>
      <c r="K274" s="307" t="s">
        <v>287</v>
      </c>
      <c r="L274" s="307" t="s">
        <v>3134</v>
      </c>
      <c r="M274" s="308">
        <v>44568</v>
      </c>
      <c r="N274" s="307" t="s">
        <v>288</v>
      </c>
      <c r="O274" s="307" t="s">
        <v>370</v>
      </c>
      <c r="P274" s="307"/>
      <c r="Q274" s="307" t="s">
        <v>410</v>
      </c>
      <c r="R274" s="308">
        <v>44568</v>
      </c>
      <c r="S274" s="307" t="s">
        <v>287</v>
      </c>
    </row>
    <row r="275" spans="1:19">
      <c r="A275" s="306" t="s">
        <v>287</v>
      </c>
      <c r="B275" s="307" t="s">
        <v>3130</v>
      </c>
      <c r="C275" s="307" t="s">
        <v>3669</v>
      </c>
      <c r="D275" s="307" t="s">
        <v>3670</v>
      </c>
      <c r="E275" s="307" t="s">
        <v>417</v>
      </c>
      <c r="F275" s="308">
        <v>44568</v>
      </c>
      <c r="G275" s="307" t="s">
        <v>348</v>
      </c>
      <c r="H275" s="305">
        <v>3116.78</v>
      </c>
      <c r="I275" s="307" t="s">
        <v>3133</v>
      </c>
      <c r="J275" s="307" t="s">
        <v>287</v>
      </c>
      <c r="K275" s="307" t="s">
        <v>287</v>
      </c>
      <c r="L275" s="307" t="s">
        <v>3134</v>
      </c>
      <c r="M275" s="308">
        <v>44568</v>
      </c>
      <c r="N275" s="307" t="s">
        <v>288</v>
      </c>
      <c r="O275" s="307" t="s">
        <v>370</v>
      </c>
      <c r="P275" s="307"/>
      <c r="Q275" s="307" t="s">
        <v>410</v>
      </c>
      <c r="R275" s="308">
        <v>44568</v>
      </c>
      <c r="S275" s="307" t="s">
        <v>287</v>
      </c>
    </row>
    <row r="276" spans="1:19">
      <c r="A276" s="306" t="s">
        <v>287</v>
      </c>
      <c r="B276" s="307" t="s">
        <v>3130</v>
      </c>
      <c r="C276" s="307" t="s">
        <v>3671</v>
      </c>
      <c r="D276" s="307" t="s">
        <v>3672</v>
      </c>
      <c r="E276" s="307" t="s">
        <v>417</v>
      </c>
      <c r="F276" s="308">
        <v>44568</v>
      </c>
      <c r="G276" s="307" t="s">
        <v>348</v>
      </c>
      <c r="H276" s="305">
        <v>1195.06</v>
      </c>
      <c r="I276" s="307" t="s">
        <v>3133</v>
      </c>
      <c r="J276" s="307" t="s">
        <v>287</v>
      </c>
      <c r="K276" s="307" t="s">
        <v>287</v>
      </c>
      <c r="L276" s="307" t="s">
        <v>3134</v>
      </c>
      <c r="M276" s="308">
        <v>44568</v>
      </c>
      <c r="N276" s="307" t="s">
        <v>288</v>
      </c>
      <c r="O276" s="307" t="s">
        <v>370</v>
      </c>
      <c r="P276" s="307"/>
      <c r="Q276" s="307" t="s">
        <v>410</v>
      </c>
      <c r="R276" s="308">
        <v>44568</v>
      </c>
      <c r="S276" s="307" t="s">
        <v>287</v>
      </c>
    </row>
    <row r="277" spans="1:19">
      <c r="A277" s="306" t="s">
        <v>287</v>
      </c>
      <c r="B277" s="307" t="s">
        <v>3130</v>
      </c>
      <c r="C277" s="307" t="s">
        <v>3673</v>
      </c>
      <c r="D277" s="307" t="s">
        <v>3674</v>
      </c>
      <c r="E277" s="307" t="s">
        <v>417</v>
      </c>
      <c r="F277" s="308">
        <v>44568</v>
      </c>
      <c r="G277" s="307" t="s">
        <v>348</v>
      </c>
      <c r="H277" s="305">
        <v>9069.2999999999993</v>
      </c>
      <c r="I277" s="307" t="s">
        <v>3133</v>
      </c>
      <c r="J277" s="307" t="s">
        <v>287</v>
      </c>
      <c r="K277" s="307" t="s">
        <v>287</v>
      </c>
      <c r="L277" s="307" t="s">
        <v>3134</v>
      </c>
      <c r="M277" s="308">
        <v>44568</v>
      </c>
      <c r="N277" s="307" t="s">
        <v>288</v>
      </c>
      <c r="O277" s="307" t="s">
        <v>370</v>
      </c>
      <c r="P277" s="307"/>
      <c r="Q277" s="307" t="s">
        <v>410</v>
      </c>
      <c r="R277" s="308">
        <v>44568</v>
      </c>
      <c r="S277" s="307" t="s">
        <v>287</v>
      </c>
    </row>
    <row r="278" spans="1:19">
      <c r="A278" s="306" t="s">
        <v>287</v>
      </c>
      <c r="B278" s="307" t="s">
        <v>3130</v>
      </c>
      <c r="C278" s="307" t="s">
        <v>3675</v>
      </c>
      <c r="D278" s="307" t="s">
        <v>3676</v>
      </c>
      <c r="E278" s="307" t="s">
        <v>417</v>
      </c>
      <c r="F278" s="308">
        <v>44568</v>
      </c>
      <c r="G278" s="307" t="s">
        <v>348</v>
      </c>
      <c r="H278" s="305">
        <v>1458.76</v>
      </c>
      <c r="I278" s="307" t="s">
        <v>3133</v>
      </c>
      <c r="J278" s="307" t="s">
        <v>287</v>
      </c>
      <c r="K278" s="307" t="s">
        <v>287</v>
      </c>
      <c r="L278" s="307" t="s">
        <v>3134</v>
      </c>
      <c r="M278" s="308">
        <v>44568</v>
      </c>
      <c r="N278" s="307" t="s">
        <v>288</v>
      </c>
      <c r="O278" s="307" t="s">
        <v>370</v>
      </c>
      <c r="P278" s="307"/>
      <c r="Q278" s="307" t="s">
        <v>410</v>
      </c>
      <c r="R278" s="308">
        <v>44568</v>
      </c>
      <c r="S278" s="307" t="s">
        <v>287</v>
      </c>
    </row>
    <row r="279" spans="1:19">
      <c r="A279" s="306" t="s">
        <v>287</v>
      </c>
      <c r="B279" s="307" t="s">
        <v>3130</v>
      </c>
      <c r="C279" s="307" t="s">
        <v>3677</v>
      </c>
      <c r="D279" s="307" t="s">
        <v>3678</v>
      </c>
      <c r="E279" s="307" t="s">
        <v>417</v>
      </c>
      <c r="F279" s="308">
        <v>44568</v>
      </c>
      <c r="G279" s="307" t="s">
        <v>348</v>
      </c>
      <c r="H279" s="305">
        <v>5396.58</v>
      </c>
      <c r="I279" s="307" t="s">
        <v>3133</v>
      </c>
      <c r="J279" s="307" t="s">
        <v>287</v>
      </c>
      <c r="K279" s="307" t="s">
        <v>287</v>
      </c>
      <c r="L279" s="307" t="s">
        <v>3134</v>
      </c>
      <c r="M279" s="308">
        <v>44568</v>
      </c>
      <c r="N279" s="307" t="s">
        <v>288</v>
      </c>
      <c r="O279" s="307" t="s">
        <v>370</v>
      </c>
      <c r="P279" s="307"/>
      <c r="Q279" s="307" t="s">
        <v>410</v>
      </c>
      <c r="R279" s="308">
        <v>44568</v>
      </c>
      <c r="S279" s="307" t="s">
        <v>287</v>
      </c>
    </row>
    <row r="280" spans="1:19">
      <c r="A280" s="306" t="s">
        <v>287</v>
      </c>
      <c r="B280" s="307" t="s">
        <v>3130</v>
      </c>
      <c r="C280" s="307" t="s">
        <v>3679</v>
      </c>
      <c r="D280" s="307" t="s">
        <v>3680</v>
      </c>
      <c r="E280" s="307" t="s">
        <v>417</v>
      </c>
      <c r="F280" s="308">
        <v>44568</v>
      </c>
      <c r="G280" s="307" t="s">
        <v>348</v>
      </c>
      <c r="H280" s="305">
        <v>8288.32</v>
      </c>
      <c r="I280" s="307" t="s">
        <v>3133</v>
      </c>
      <c r="J280" s="307" t="s">
        <v>287</v>
      </c>
      <c r="K280" s="307" t="s">
        <v>287</v>
      </c>
      <c r="L280" s="307" t="s">
        <v>3134</v>
      </c>
      <c r="M280" s="308">
        <v>44568</v>
      </c>
      <c r="N280" s="307" t="s">
        <v>288</v>
      </c>
      <c r="O280" s="307" t="s">
        <v>370</v>
      </c>
      <c r="P280" s="307"/>
      <c r="Q280" s="307" t="s">
        <v>410</v>
      </c>
      <c r="R280" s="308">
        <v>44568</v>
      </c>
      <c r="S280" s="307" t="s">
        <v>287</v>
      </c>
    </row>
    <row r="281" spans="1:19">
      <c r="A281" s="306" t="s">
        <v>287</v>
      </c>
      <c r="B281" s="307" t="s">
        <v>3130</v>
      </c>
      <c r="C281" s="307" t="s">
        <v>3681</v>
      </c>
      <c r="D281" s="307" t="s">
        <v>3682</v>
      </c>
      <c r="E281" s="307" t="s">
        <v>417</v>
      </c>
      <c r="F281" s="308">
        <v>44568</v>
      </c>
      <c r="G281" s="307" t="s">
        <v>348</v>
      </c>
      <c r="H281" s="305">
        <v>74524.350000000006</v>
      </c>
      <c r="I281" s="307" t="s">
        <v>3133</v>
      </c>
      <c r="J281" s="307" t="s">
        <v>287</v>
      </c>
      <c r="K281" s="307" t="s">
        <v>287</v>
      </c>
      <c r="L281" s="307" t="s">
        <v>3134</v>
      </c>
      <c r="M281" s="308">
        <v>44568</v>
      </c>
      <c r="N281" s="307" t="s">
        <v>288</v>
      </c>
      <c r="O281" s="307" t="s">
        <v>370</v>
      </c>
      <c r="P281" s="307"/>
      <c r="Q281" s="307" t="s">
        <v>410</v>
      </c>
      <c r="R281" s="308">
        <v>44568</v>
      </c>
      <c r="S281" s="307" t="s">
        <v>287</v>
      </c>
    </row>
    <row r="282" spans="1:19">
      <c r="A282" s="306" t="s">
        <v>287</v>
      </c>
      <c r="B282" s="307" t="s">
        <v>3130</v>
      </c>
      <c r="C282" s="307" t="s">
        <v>3683</v>
      </c>
      <c r="D282" s="307" t="s">
        <v>3684</v>
      </c>
      <c r="E282" s="307" t="s">
        <v>417</v>
      </c>
      <c r="F282" s="308">
        <v>44568</v>
      </c>
      <c r="G282" s="307" t="s">
        <v>348</v>
      </c>
      <c r="H282" s="305">
        <v>1912.27</v>
      </c>
      <c r="I282" s="307" t="s">
        <v>3133</v>
      </c>
      <c r="J282" s="307" t="s">
        <v>287</v>
      </c>
      <c r="K282" s="307" t="s">
        <v>287</v>
      </c>
      <c r="L282" s="307" t="s">
        <v>3134</v>
      </c>
      <c r="M282" s="308">
        <v>44568</v>
      </c>
      <c r="N282" s="307" t="s">
        <v>288</v>
      </c>
      <c r="O282" s="307" t="s">
        <v>370</v>
      </c>
      <c r="P282" s="307"/>
      <c r="Q282" s="307" t="s">
        <v>410</v>
      </c>
      <c r="R282" s="308">
        <v>44568</v>
      </c>
      <c r="S282" s="307" t="s">
        <v>287</v>
      </c>
    </row>
    <row r="283" spans="1:19">
      <c r="A283" s="306" t="s">
        <v>287</v>
      </c>
      <c r="B283" s="307" t="s">
        <v>3130</v>
      </c>
      <c r="C283" s="307" t="s">
        <v>3685</v>
      </c>
      <c r="D283" s="307" t="s">
        <v>3686</v>
      </c>
      <c r="E283" s="307" t="s">
        <v>417</v>
      </c>
      <c r="F283" s="308">
        <v>44568</v>
      </c>
      <c r="G283" s="307" t="s">
        <v>348</v>
      </c>
      <c r="H283" s="305">
        <v>583.96</v>
      </c>
      <c r="I283" s="307" t="s">
        <v>3133</v>
      </c>
      <c r="J283" s="307" t="s">
        <v>287</v>
      </c>
      <c r="K283" s="307" t="s">
        <v>287</v>
      </c>
      <c r="L283" s="307" t="s">
        <v>3134</v>
      </c>
      <c r="M283" s="308">
        <v>44568</v>
      </c>
      <c r="N283" s="307" t="s">
        <v>288</v>
      </c>
      <c r="O283" s="307" t="s">
        <v>370</v>
      </c>
      <c r="P283" s="307"/>
      <c r="Q283" s="307" t="s">
        <v>410</v>
      </c>
      <c r="R283" s="308">
        <v>44568</v>
      </c>
      <c r="S283" s="307" t="s">
        <v>287</v>
      </c>
    </row>
    <row r="284" spans="1:19">
      <c r="A284" s="306" t="s">
        <v>287</v>
      </c>
      <c r="B284" s="307" t="s">
        <v>3130</v>
      </c>
      <c r="C284" s="307" t="s">
        <v>3687</v>
      </c>
      <c r="D284" s="307" t="s">
        <v>3688</v>
      </c>
      <c r="E284" s="307" t="s">
        <v>417</v>
      </c>
      <c r="F284" s="308">
        <v>44568</v>
      </c>
      <c r="G284" s="307" t="s">
        <v>348</v>
      </c>
      <c r="H284" s="305">
        <v>4997.78</v>
      </c>
      <c r="I284" s="307" t="s">
        <v>3133</v>
      </c>
      <c r="J284" s="307" t="s">
        <v>287</v>
      </c>
      <c r="K284" s="307" t="s">
        <v>287</v>
      </c>
      <c r="L284" s="307" t="s">
        <v>3134</v>
      </c>
      <c r="M284" s="308">
        <v>44568</v>
      </c>
      <c r="N284" s="307" t="s">
        <v>288</v>
      </c>
      <c r="O284" s="307" t="s">
        <v>370</v>
      </c>
      <c r="P284" s="307"/>
      <c r="Q284" s="307" t="s">
        <v>410</v>
      </c>
      <c r="R284" s="308">
        <v>44568</v>
      </c>
      <c r="S284" s="307" t="s">
        <v>287</v>
      </c>
    </row>
    <row r="285" spans="1:19">
      <c r="A285" s="306" t="s">
        <v>287</v>
      </c>
      <c r="B285" s="307" t="s">
        <v>3130</v>
      </c>
      <c r="C285" s="307" t="s">
        <v>3689</v>
      </c>
      <c r="D285" s="307" t="s">
        <v>3690</v>
      </c>
      <c r="E285" s="307" t="s">
        <v>417</v>
      </c>
      <c r="F285" s="308">
        <v>44568</v>
      </c>
      <c r="G285" s="307" t="s">
        <v>348</v>
      </c>
      <c r="H285" s="305">
        <v>3044.18</v>
      </c>
      <c r="I285" s="307" t="s">
        <v>3133</v>
      </c>
      <c r="J285" s="307" t="s">
        <v>287</v>
      </c>
      <c r="K285" s="307" t="s">
        <v>287</v>
      </c>
      <c r="L285" s="307" t="s">
        <v>3691</v>
      </c>
      <c r="M285" s="308">
        <v>44568</v>
      </c>
      <c r="N285" s="307" t="s">
        <v>288</v>
      </c>
      <c r="O285" s="307" t="s">
        <v>370</v>
      </c>
      <c r="P285" s="307"/>
      <c r="Q285" s="307" t="s">
        <v>410</v>
      </c>
      <c r="R285" s="308">
        <v>44568</v>
      </c>
      <c r="S285" s="307" t="s">
        <v>287</v>
      </c>
    </row>
    <row r="286" spans="1:19">
      <c r="A286" s="306" t="s">
        <v>287</v>
      </c>
      <c r="B286" s="307" t="s">
        <v>3130</v>
      </c>
      <c r="C286" s="307" t="s">
        <v>3692</v>
      </c>
      <c r="D286" s="307" t="s">
        <v>3693</v>
      </c>
      <c r="E286" s="307" t="s">
        <v>417</v>
      </c>
      <c r="F286" s="308">
        <v>44568</v>
      </c>
      <c r="G286" s="307" t="s">
        <v>348</v>
      </c>
      <c r="H286" s="305">
        <v>28186.36</v>
      </c>
      <c r="I286" s="307" t="s">
        <v>3133</v>
      </c>
      <c r="J286" s="307" t="s">
        <v>287</v>
      </c>
      <c r="K286" s="307" t="s">
        <v>287</v>
      </c>
      <c r="L286" s="307" t="s">
        <v>3691</v>
      </c>
      <c r="M286" s="308">
        <v>44568</v>
      </c>
      <c r="N286" s="307" t="s">
        <v>288</v>
      </c>
      <c r="O286" s="307" t="s">
        <v>370</v>
      </c>
      <c r="P286" s="307"/>
      <c r="Q286" s="307" t="s">
        <v>410</v>
      </c>
      <c r="R286" s="308">
        <v>44568</v>
      </c>
      <c r="S286" s="307" t="s">
        <v>287</v>
      </c>
    </row>
    <row r="287" spans="1:19">
      <c r="A287" s="306" t="s">
        <v>287</v>
      </c>
      <c r="B287" s="307" t="s">
        <v>3130</v>
      </c>
      <c r="C287" s="307" t="s">
        <v>3694</v>
      </c>
      <c r="D287" s="307" t="s">
        <v>3695</v>
      </c>
      <c r="E287" s="307" t="s">
        <v>417</v>
      </c>
      <c r="F287" s="308">
        <v>44568</v>
      </c>
      <c r="G287" s="307" t="s">
        <v>348</v>
      </c>
      <c r="H287" s="305">
        <v>7798.44</v>
      </c>
      <c r="I287" s="307" t="s">
        <v>3133</v>
      </c>
      <c r="J287" s="307" t="s">
        <v>287</v>
      </c>
      <c r="K287" s="307" t="s">
        <v>287</v>
      </c>
      <c r="L287" s="307" t="s">
        <v>3691</v>
      </c>
      <c r="M287" s="308">
        <v>44568</v>
      </c>
      <c r="N287" s="307" t="s">
        <v>288</v>
      </c>
      <c r="O287" s="307" t="s">
        <v>370</v>
      </c>
      <c r="P287" s="307"/>
      <c r="Q287" s="307" t="s">
        <v>410</v>
      </c>
      <c r="R287" s="308">
        <v>44568</v>
      </c>
      <c r="S287" s="307" t="s">
        <v>287</v>
      </c>
    </row>
    <row r="288" spans="1:19">
      <c r="A288" s="306" t="s">
        <v>287</v>
      </c>
      <c r="B288" s="307" t="s">
        <v>3130</v>
      </c>
      <c r="C288" s="307" t="s">
        <v>3696</v>
      </c>
      <c r="D288" s="307" t="s">
        <v>3697</v>
      </c>
      <c r="E288" s="307" t="s">
        <v>417</v>
      </c>
      <c r="F288" s="308">
        <v>44568</v>
      </c>
      <c r="G288" s="307" t="s">
        <v>348</v>
      </c>
      <c r="H288" s="305">
        <v>8577.86</v>
      </c>
      <c r="I288" s="307" t="s">
        <v>3133</v>
      </c>
      <c r="J288" s="307" t="s">
        <v>287</v>
      </c>
      <c r="K288" s="307" t="s">
        <v>287</v>
      </c>
      <c r="L288" s="307" t="s">
        <v>3691</v>
      </c>
      <c r="M288" s="308">
        <v>44568</v>
      </c>
      <c r="N288" s="307" t="s">
        <v>288</v>
      </c>
      <c r="O288" s="307" t="s">
        <v>370</v>
      </c>
      <c r="P288" s="307"/>
      <c r="Q288" s="307" t="s">
        <v>410</v>
      </c>
      <c r="R288" s="308">
        <v>44568</v>
      </c>
      <c r="S288" s="307" t="s">
        <v>287</v>
      </c>
    </row>
    <row r="289" spans="1:19">
      <c r="A289" s="306" t="s">
        <v>287</v>
      </c>
      <c r="B289" s="307" t="s">
        <v>3130</v>
      </c>
      <c r="C289" s="307" t="s">
        <v>3698</v>
      </c>
      <c r="D289" s="307" t="s">
        <v>3699</v>
      </c>
      <c r="E289" s="307" t="s">
        <v>417</v>
      </c>
      <c r="F289" s="308">
        <v>44568</v>
      </c>
      <c r="G289" s="307" t="s">
        <v>348</v>
      </c>
      <c r="H289" s="305">
        <v>4736.97</v>
      </c>
      <c r="I289" s="307" t="s">
        <v>3133</v>
      </c>
      <c r="J289" s="307" t="s">
        <v>287</v>
      </c>
      <c r="K289" s="307" t="s">
        <v>287</v>
      </c>
      <c r="L289" s="307" t="s">
        <v>3691</v>
      </c>
      <c r="M289" s="308">
        <v>44568</v>
      </c>
      <c r="N289" s="307" t="s">
        <v>288</v>
      </c>
      <c r="O289" s="307" t="s">
        <v>370</v>
      </c>
      <c r="P289" s="307"/>
      <c r="Q289" s="307" t="s">
        <v>410</v>
      </c>
      <c r="R289" s="308">
        <v>44568</v>
      </c>
      <c r="S289" s="307" t="s">
        <v>287</v>
      </c>
    </row>
    <row r="290" spans="1:19">
      <c r="A290" s="306" t="s">
        <v>287</v>
      </c>
      <c r="B290" s="307" t="s">
        <v>3130</v>
      </c>
      <c r="C290" s="307" t="s">
        <v>3700</v>
      </c>
      <c r="D290" s="307" t="s">
        <v>3701</v>
      </c>
      <c r="E290" s="307" t="s">
        <v>417</v>
      </c>
      <c r="F290" s="308">
        <v>44568</v>
      </c>
      <c r="G290" s="307" t="s">
        <v>348</v>
      </c>
      <c r="H290" s="305">
        <v>2736.66</v>
      </c>
      <c r="I290" s="307" t="s">
        <v>3133</v>
      </c>
      <c r="J290" s="307" t="s">
        <v>287</v>
      </c>
      <c r="K290" s="307" t="s">
        <v>287</v>
      </c>
      <c r="L290" s="307" t="s">
        <v>3691</v>
      </c>
      <c r="M290" s="308">
        <v>44568</v>
      </c>
      <c r="N290" s="307" t="s">
        <v>288</v>
      </c>
      <c r="O290" s="307" t="s">
        <v>370</v>
      </c>
      <c r="P290" s="307"/>
      <c r="Q290" s="307" t="s">
        <v>410</v>
      </c>
      <c r="R290" s="308">
        <v>44568</v>
      </c>
      <c r="S290" s="307" t="s">
        <v>287</v>
      </c>
    </row>
    <row r="291" spans="1:19">
      <c r="A291" s="306" t="s">
        <v>287</v>
      </c>
      <c r="B291" s="307" t="s">
        <v>3130</v>
      </c>
      <c r="C291" s="307" t="s">
        <v>3702</v>
      </c>
      <c r="D291" s="307" t="s">
        <v>3703</v>
      </c>
      <c r="E291" s="307" t="s">
        <v>417</v>
      </c>
      <c r="F291" s="308">
        <v>44568</v>
      </c>
      <c r="G291" s="307" t="s">
        <v>348</v>
      </c>
      <c r="H291" s="305">
        <v>48591.69</v>
      </c>
      <c r="I291" s="307" t="s">
        <v>3133</v>
      </c>
      <c r="J291" s="307" t="s">
        <v>287</v>
      </c>
      <c r="K291" s="307" t="s">
        <v>287</v>
      </c>
      <c r="L291" s="307" t="s">
        <v>3691</v>
      </c>
      <c r="M291" s="308">
        <v>44568</v>
      </c>
      <c r="N291" s="307" t="s">
        <v>288</v>
      </c>
      <c r="O291" s="307" t="s">
        <v>370</v>
      </c>
      <c r="P291" s="307"/>
      <c r="Q291" s="307" t="s">
        <v>410</v>
      </c>
      <c r="R291" s="308">
        <v>44568</v>
      </c>
      <c r="S291" s="307" t="s">
        <v>287</v>
      </c>
    </row>
    <row r="292" spans="1:19">
      <c r="A292" s="306" t="s">
        <v>287</v>
      </c>
      <c r="B292" s="307" t="s">
        <v>3130</v>
      </c>
      <c r="C292" s="307" t="s">
        <v>3704</v>
      </c>
      <c r="D292" s="307" t="s">
        <v>3705</v>
      </c>
      <c r="E292" s="307" t="s">
        <v>417</v>
      </c>
      <c r="F292" s="308">
        <v>44568</v>
      </c>
      <c r="G292" s="307" t="s">
        <v>348</v>
      </c>
      <c r="H292" s="305">
        <v>16234.05</v>
      </c>
      <c r="I292" s="307" t="s">
        <v>3133</v>
      </c>
      <c r="J292" s="307" t="s">
        <v>287</v>
      </c>
      <c r="K292" s="307" t="s">
        <v>287</v>
      </c>
      <c r="L292" s="307" t="s">
        <v>3691</v>
      </c>
      <c r="M292" s="308">
        <v>44568</v>
      </c>
      <c r="N292" s="307" t="s">
        <v>288</v>
      </c>
      <c r="O292" s="307" t="s">
        <v>370</v>
      </c>
      <c r="P292" s="307"/>
      <c r="Q292" s="307" t="s">
        <v>410</v>
      </c>
      <c r="R292" s="308">
        <v>44568</v>
      </c>
      <c r="S292" s="307" t="s">
        <v>287</v>
      </c>
    </row>
    <row r="293" spans="1:19">
      <c r="A293" s="306" t="s">
        <v>287</v>
      </c>
      <c r="B293" s="307" t="s">
        <v>3130</v>
      </c>
      <c r="C293" s="307" t="s">
        <v>3706</v>
      </c>
      <c r="D293" s="307" t="s">
        <v>3707</v>
      </c>
      <c r="E293" s="307" t="s">
        <v>417</v>
      </c>
      <c r="F293" s="308">
        <v>44568</v>
      </c>
      <c r="G293" s="307" t="s">
        <v>348</v>
      </c>
      <c r="H293" s="305">
        <v>1145.8499999999999</v>
      </c>
      <c r="I293" s="307" t="s">
        <v>3133</v>
      </c>
      <c r="J293" s="307" t="s">
        <v>287</v>
      </c>
      <c r="K293" s="307" t="s">
        <v>287</v>
      </c>
      <c r="L293" s="307" t="s">
        <v>3691</v>
      </c>
      <c r="M293" s="308">
        <v>44568</v>
      </c>
      <c r="N293" s="307" t="s">
        <v>288</v>
      </c>
      <c r="O293" s="307" t="s">
        <v>370</v>
      </c>
      <c r="P293" s="307"/>
      <c r="Q293" s="307" t="s">
        <v>410</v>
      </c>
      <c r="R293" s="308">
        <v>44568</v>
      </c>
      <c r="S293" s="307" t="s">
        <v>287</v>
      </c>
    </row>
    <row r="294" spans="1:19">
      <c r="A294" s="306" t="s">
        <v>287</v>
      </c>
      <c r="B294" s="307" t="s">
        <v>3130</v>
      </c>
      <c r="C294" s="307" t="s">
        <v>3708</v>
      </c>
      <c r="D294" s="307" t="s">
        <v>3709</v>
      </c>
      <c r="E294" s="307" t="s">
        <v>417</v>
      </c>
      <c r="F294" s="308">
        <v>44568</v>
      </c>
      <c r="G294" s="307" t="s">
        <v>348</v>
      </c>
      <c r="H294" s="305">
        <v>12855.38</v>
      </c>
      <c r="I294" s="307" t="s">
        <v>3133</v>
      </c>
      <c r="J294" s="307" t="s">
        <v>287</v>
      </c>
      <c r="K294" s="307" t="s">
        <v>287</v>
      </c>
      <c r="L294" s="307" t="s">
        <v>3691</v>
      </c>
      <c r="M294" s="308">
        <v>44568</v>
      </c>
      <c r="N294" s="307" t="s">
        <v>288</v>
      </c>
      <c r="O294" s="307" t="s">
        <v>370</v>
      </c>
      <c r="P294" s="307"/>
      <c r="Q294" s="307" t="s">
        <v>410</v>
      </c>
      <c r="R294" s="308">
        <v>44568</v>
      </c>
      <c r="S294" s="307" t="s">
        <v>287</v>
      </c>
    </row>
    <row r="295" spans="1:19">
      <c r="A295" s="306" t="s">
        <v>287</v>
      </c>
      <c r="B295" s="307" t="s">
        <v>3130</v>
      </c>
      <c r="C295" s="307" t="s">
        <v>3710</v>
      </c>
      <c r="D295" s="307" t="s">
        <v>3711</v>
      </c>
      <c r="E295" s="307" t="s">
        <v>417</v>
      </c>
      <c r="F295" s="308">
        <v>44568</v>
      </c>
      <c r="G295" s="307" t="s">
        <v>348</v>
      </c>
      <c r="H295" s="305">
        <v>8714.25</v>
      </c>
      <c r="I295" s="307" t="s">
        <v>3133</v>
      </c>
      <c r="J295" s="307" t="s">
        <v>287</v>
      </c>
      <c r="K295" s="307" t="s">
        <v>287</v>
      </c>
      <c r="L295" s="307" t="s">
        <v>3691</v>
      </c>
      <c r="M295" s="308">
        <v>44568</v>
      </c>
      <c r="N295" s="307" t="s">
        <v>288</v>
      </c>
      <c r="O295" s="307" t="s">
        <v>370</v>
      </c>
      <c r="P295" s="307"/>
      <c r="Q295" s="307" t="s">
        <v>410</v>
      </c>
      <c r="R295" s="308">
        <v>44568</v>
      </c>
      <c r="S295" s="307" t="s">
        <v>287</v>
      </c>
    </row>
    <row r="296" spans="1:19">
      <c r="A296" s="306" t="s">
        <v>287</v>
      </c>
      <c r="B296" s="307" t="s">
        <v>3130</v>
      </c>
      <c r="C296" s="307" t="s">
        <v>3712</v>
      </c>
      <c r="D296" s="307" t="s">
        <v>3713</v>
      </c>
      <c r="E296" s="307" t="s">
        <v>417</v>
      </c>
      <c r="F296" s="308">
        <v>44568</v>
      </c>
      <c r="G296" s="307" t="s">
        <v>348</v>
      </c>
      <c r="H296" s="305">
        <v>774.04</v>
      </c>
      <c r="I296" s="307" t="s">
        <v>3133</v>
      </c>
      <c r="J296" s="307" t="s">
        <v>287</v>
      </c>
      <c r="K296" s="307" t="s">
        <v>287</v>
      </c>
      <c r="L296" s="307" t="s">
        <v>3691</v>
      </c>
      <c r="M296" s="308">
        <v>44568</v>
      </c>
      <c r="N296" s="307" t="s">
        <v>288</v>
      </c>
      <c r="O296" s="307" t="s">
        <v>370</v>
      </c>
      <c r="P296" s="307"/>
      <c r="Q296" s="307" t="s">
        <v>410</v>
      </c>
      <c r="R296" s="308">
        <v>44568</v>
      </c>
      <c r="S296" s="307" t="s">
        <v>287</v>
      </c>
    </row>
    <row r="297" spans="1:19">
      <c r="A297" s="306" t="s">
        <v>287</v>
      </c>
      <c r="B297" s="307" t="s">
        <v>3130</v>
      </c>
      <c r="C297" s="307" t="s">
        <v>3714</v>
      </c>
      <c r="D297" s="307" t="s">
        <v>3715</v>
      </c>
      <c r="E297" s="307" t="s">
        <v>417</v>
      </c>
      <c r="F297" s="308">
        <v>44568</v>
      </c>
      <c r="G297" s="307" t="s">
        <v>348</v>
      </c>
      <c r="H297" s="305">
        <v>6075.74</v>
      </c>
      <c r="I297" s="307" t="s">
        <v>3133</v>
      </c>
      <c r="J297" s="307" t="s">
        <v>287</v>
      </c>
      <c r="K297" s="307" t="s">
        <v>287</v>
      </c>
      <c r="L297" s="307" t="s">
        <v>3691</v>
      </c>
      <c r="M297" s="308">
        <v>44568</v>
      </c>
      <c r="N297" s="307" t="s">
        <v>288</v>
      </c>
      <c r="O297" s="307" t="s">
        <v>370</v>
      </c>
      <c r="P297" s="307"/>
      <c r="Q297" s="307" t="s">
        <v>410</v>
      </c>
      <c r="R297" s="308">
        <v>44568</v>
      </c>
      <c r="S297" s="307" t="s">
        <v>287</v>
      </c>
    </row>
    <row r="298" spans="1:19">
      <c r="A298" s="306" t="s">
        <v>287</v>
      </c>
      <c r="B298" s="307" t="s">
        <v>3130</v>
      </c>
      <c r="C298" s="307" t="s">
        <v>3716</v>
      </c>
      <c r="D298" s="307" t="s">
        <v>3717</v>
      </c>
      <c r="E298" s="307" t="s">
        <v>417</v>
      </c>
      <c r="F298" s="308">
        <v>44568</v>
      </c>
      <c r="G298" s="307" t="s">
        <v>348</v>
      </c>
      <c r="H298" s="305">
        <v>6214</v>
      </c>
      <c r="I298" s="307" t="s">
        <v>3133</v>
      </c>
      <c r="J298" s="307" t="s">
        <v>287</v>
      </c>
      <c r="K298" s="307" t="s">
        <v>287</v>
      </c>
      <c r="L298" s="307" t="s">
        <v>3691</v>
      </c>
      <c r="M298" s="308">
        <v>44568</v>
      </c>
      <c r="N298" s="307" t="s">
        <v>288</v>
      </c>
      <c r="O298" s="307" t="s">
        <v>370</v>
      </c>
      <c r="P298" s="307"/>
      <c r="Q298" s="307" t="s">
        <v>410</v>
      </c>
      <c r="R298" s="308">
        <v>44568</v>
      </c>
      <c r="S298" s="307" t="s">
        <v>287</v>
      </c>
    </row>
    <row r="299" spans="1:19">
      <c r="A299" s="306" t="s">
        <v>287</v>
      </c>
      <c r="B299" s="307" t="s">
        <v>3130</v>
      </c>
      <c r="C299" s="307" t="s">
        <v>3718</v>
      </c>
      <c r="D299" s="307" t="s">
        <v>3719</v>
      </c>
      <c r="E299" s="307" t="s">
        <v>417</v>
      </c>
      <c r="F299" s="308">
        <v>44568</v>
      </c>
      <c r="G299" s="307" t="s">
        <v>348</v>
      </c>
      <c r="H299" s="305">
        <v>4631.5200000000004</v>
      </c>
      <c r="I299" s="307" t="s">
        <v>3133</v>
      </c>
      <c r="J299" s="307" t="s">
        <v>287</v>
      </c>
      <c r="K299" s="307" t="s">
        <v>287</v>
      </c>
      <c r="L299" s="307" t="s">
        <v>3691</v>
      </c>
      <c r="M299" s="308">
        <v>44568</v>
      </c>
      <c r="N299" s="307" t="s">
        <v>288</v>
      </c>
      <c r="O299" s="307" t="s">
        <v>370</v>
      </c>
      <c r="P299" s="307"/>
      <c r="Q299" s="307" t="s">
        <v>410</v>
      </c>
      <c r="R299" s="308">
        <v>44568</v>
      </c>
      <c r="S299" s="307" t="s">
        <v>287</v>
      </c>
    </row>
    <row r="300" spans="1:19">
      <c r="A300" s="306" t="s">
        <v>287</v>
      </c>
      <c r="B300" s="307" t="s">
        <v>3130</v>
      </c>
      <c r="C300" s="307" t="s">
        <v>3720</v>
      </c>
      <c r="D300" s="307" t="s">
        <v>3721</v>
      </c>
      <c r="E300" s="307" t="s">
        <v>417</v>
      </c>
      <c r="F300" s="308">
        <v>44568</v>
      </c>
      <c r="G300" s="307" t="s">
        <v>348</v>
      </c>
      <c r="H300" s="305">
        <v>2166.69</v>
      </c>
      <c r="I300" s="307" t="s">
        <v>3133</v>
      </c>
      <c r="J300" s="307" t="s">
        <v>287</v>
      </c>
      <c r="K300" s="307" t="s">
        <v>287</v>
      </c>
      <c r="L300" s="307" t="s">
        <v>3691</v>
      </c>
      <c r="M300" s="308">
        <v>44568</v>
      </c>
      <c r="N300" s="307" t="s">
        <v>288</v>
      </c>
      <c r="O300" s="307" t="s">
        <v>370</v>
      </c>
      <c r="P300" s="307"/>
      <c r="Q300" s="307" t="s">
        <v>410</v>
      </c>
      <c r="R300" s="308">
        <v>44568</v>
      </c>
      <c r="S300" s="307" t="s">
        <v>287</v>
      </c>
    </row>
    <row r="301" spans="1:19">
      <c r="A301" s="306" t="s">
        <v>287</v>
      </c>
      <c r="B301" s="307" t="s">
        <v>3130</v>
      </c>
      <c r="C301" s="307" t="s">
        <v>3722</v>
      </c>
      <c r="D301" s="307" t="s">
        <v>3723</v>
      </c>
      <c r="E301" s="307" t="s">
        <v>417</v>
      </c>
      <c r="F301" s="308">
        <v>44568</v>
      </c>
      <c r="G301" s="307" t="s">
        <v>348</v>
      </c>
      <c r="H301" s="305">
        <v>7217.43</v>
      </c>
      <c r="I301" s="307" t="s">
        <v>3133</v>
      </c>
      <c r="J301" s="307" t="s">
        <v>287</v>
      </c>
      <c r="K301" s="307" t="s">
        <v>287</v>
      </c>
      <c r="L301" s="307" t="s">
        <v>3691</v>
      </c>
      <c r="M301" s="308">
        <v>44568</v>
      </c>
      <c r="N301" s="307" t="s">
        <v>288</v>
      </c>
      <c r="O301" s="307" t="s">
        <v>370</v>
      </c>
      <c r="P301" s="307"/>
      <c r="Q301" s="307" t="s">
        <v>410</v>
      </c>
      <c r="R301" s="308">
        <v>44568</v>
      </c>
      <c r="S301" s="307" t="s">
        <v>287</v>
      </c>
    </row>
    <row r="302" spans="1:19">
      <c r="A302" s="306" t="s">
        <v>287</v>
      </c>
      <c r="B302" s="307" t="s">
        <v>3130</v>
      </c>
      <c r="C302" s="307" t="s">
        <v>3724</v>
      </c>
      <c r="D302" s="307" t="s">
        <v>3725</v>
      </c>
      <c r="E302" s="307" t="s">
        <v>417</v>
      </c>
      <c r="F302" s="308">
        <v>44568</v>
      </c>
      <c r="G302" s="307" t="s">
        <v>348</v>
      </c>
      <c r="H302" s="305">
        <v>9661.26</v>
      </c>
      <c r="I302" s="307" t="s">
        <v>3133</v>
      </c>
      <c r="J302" s="307" t="s">
        <v>287</v>
      </c>
      <c r="K302" s="307" t="s">
        <v>287</v>
      </c>
      <c r="L302" s="307" t="s">
        <v>3691</v>
      </c>
      <c r="M302" s="308">
        <v>44568</v>
      </c>
      <c r="N302" s="307" t="s">
        <v>288</v>
      </c>
      <c r="O302" s="307" t="s">
        <v>370</v>
      </c>
      <c r="P302" s="307"/>
      <c r="Q302" s="307" t="s">
        <v>410</v>
      </c>
      <c r="R302" s="308">
        <v>44568</v>
      </c>
      <c r="S302" s="307" t="s">
        <v>287</v>
      </c>
    </row>
    <row r="303" spans="1:19">
      <c r="A303" s="306" t="s">
        <v>287</v>
      </c>
      <c r="B303" s="307" t="s">
        <v>3130</v>
      </c>
      <c r="C303" s="307" t="s">
        <v>3726</v>
      </c>
      <c r="D303" s="307" t="s">
        <v>3727</v>
      </c>
      <c r="E303" s="307" t="s">
        <v>417</v>
      </c>
      <c r="F303" s="308">
        <v>44568</v>
      </c>
      <c r="G303" s="307" t="s">
        <v>348</v>
      </c>
      <c r="H303" s="305">
        <v>539.64</v>
      </c>
      <c r="I303" s="307" t="s">
        <v>3133</v>
      </c>
      <c r="J303" s="307" t="s">
        <v>287</v>
      </c>
      <c r="K303" s="307" t="s">
        <v>287</v>
      </c>
      <c r="L303" s="307" t="s">
        <v>3691</v>
      </c>
      <c r="M303" s="308">
        <v>44568</v>
      </c>
      <c r="N303" s="307" t="s">
        <v>288</v>
      </c>
      <c r="O303" s="307" t="s">
        <v>370</v>
      </c>
      <c r="P303" s="307"/>
      <c r="Q303" s="307" t="s">
        <v>410</v>
      </c>
      <c r="R303" s="308">
        <v>44568</v>
      </c>
      <c r="S303" s="307" t="s">
        <v>287</v>
      </c>
    </row>
    <row r="304" spans="1:19">
      <c r="A304" s="306" t="s">
        <v>287</v>
      </c>
      <c r="B304" s="307" t="s">
        <v>3130</v>
      </c>
      <c r="C304" s="307" t="s">
        <v>3728</v>
      </c>
      <c r="D304" s="307" t="s">
        <v>3729</v>
      </c>
      <c r="E304" s="307" t="s">
        <v>417</v>
      </c>
      <c r="F304" s="308">
        <v>44568</v>
      </c>
      <c r="G304" s="307" t="s">
        <v>348</v>
      </c>
      <c r="H304" s="305">
        <v>9926.81</v>
      </c>
      <c r="I304" s="307" t="s">
        <v>3133</v>
      </c>
      <c r="J304" s="307" t="s">
        <v>287</v>
      </c>
      <c r="K304" s="307" t="s">
        <v>287</v>
      </c>
      <c r="L304" s="307" t="s">
        <v>3691</v>
      </c>
      <c r="M304" s="308">
        <v>44568</v>
      </c>
      <c r="N304" s="307" t="s">
        <v>288</v>
      </c>
      <c r="O304" s="307" t="s">
        <v>370</v>
      </c>
      <c r="P304" s="307"/>
      <c r="Q304" s="307" t="s">
        <v>410</v>
      </c>
      <c r="R304" s="308">
        <v>44568</v>
      </c>
      <c r="S304" s="307" t="s">
        <v>287</v>
      </c>
    </row>
    <row r="305" spans="1:19">
      <c r="A305" s="306" t="s">
        <v>287</v>
      </c>
      <c r="B305" s="307" t="s">
        <v>3130</v>
      </c>
      <c r="C305" s="307" t="s">
        <v>3730</v>
      </c>
      <c r="D305" s="307" t="s">
        <v>3731</v>
      </c>
      <c r="E305" s="307" t="s">
        <v>417</v>
      </c>
      <c r="F305" s="308">
        <v>44568</v>
      </c>
      <c r="G305" s="307" t="s">
        <v>348</v>
      </c>
      <c r="H305" s="305">
        <v>6129.65</v>
      </c>
      <c r="I305" s="307" t="s">
        <v>3133</v>
      </c>
      <c r="J305" s="307" t="s">
        <v>287</v>
      </c>
      <c r="K305" s="307" t="s">
        <v>287</v>
      </c>
      <c r="L305" s="307" t="s">
        <v>3691</v>
      </c>
      <c r="M305" s="308">
        <v>44568</v>
      </c>
      <c r="N305" s="307" t="s">
        <v>288</v>
      </c>
      <c r="O305" s="307" t="s">
        <v>370</v>
      </c>
      <c r="P305" s="307"/>
      <c r="Q305" s="307" t="s">
        <v>410</v>
      </c>
      <c r="R305" s="308">
        <v>44568</v>
      </c>
      <c r="S305" s="307" t="s">
        <v>287</v>
      </c>
    </row>
    <row r="306" spans="1:19">
      <c r="A306" s="306" t="s">
        <v>287</v>
      </c>
      <c r="B306" s="307" t="s">
        <v>3130</v>
      </c>
      <c r="C306" s="307" t="s">
        <v>3732</v>
      </c>
      <c r="D306" s="307" t="s">
        <v>3733</v>
      </c>
      <c r="E306" s="307" t="s">
        <v>417</v>
      </c>
      <c r="F306" s="308">
        <v>44568</v>
      </c>
      <c r="G306" s="307" t="s">
        <v>348</v>
      </c>
      <c r="H306" s="305">
        <v>4643.22</v>
      </c>
      <c r="I306" s="307" t="s">
        <v>3133</v>
      </c>
      <c r="J306" s="307" t="s">
        <v>287</v>
      </c>
      <c r="K306" s="307" t="s">
        <v>287</v>
      </c>
      <c r="L306" s="307" t="s">
        <v>3691</v>
      </c>
      <c r="M306" s="308">
        <v>44568</v>
      </c>
      <c r="N306" s="307" t="s">
        <v>288</v>
      </c>
      <c r="O306" s="307" t="s">
        <v>370</v>
      </c>
      <c r="P306" s="307"/>
      <c r="Q306" s="307" t="s">
        <v>410</v>
      </c>
      <c r="R306" s="308">
        <v>44568</v>
      </c>
      <c r="S306" s="307" t="s">
        <v>287</v>
      </c>
    </row>
    <row r="307" spans="1:19">
      <c r="A307" s="306" t="s">
        <v>287</v>
      </c>
      <c r="B307" s="307" t="s">
        <v>3130</v>
      </c>
      <c r="C307" s="307" t="s">
        <v>3734</v>
      </c>
      <c r="D307" s="307" t="s">
        <v>3735</v>
      </c>
      <c r="E307" s="307" t="s">
        <v>417</v>
      </c>
      <c r="F307" s="308">
        <v>44568</v>
      </c>
      <c r="G307" s="307" t="s">
        <v>348</v>
      </c>
      <c r="H307" s="305">
        <v>7796.1</v>
      </c>
      <c r="I307" s="307" t="s">
        <v>3133</v>
      </c>
      <c r="J307" s="307" t="s">
        <v>287</v>
      </c>
      <c r="K307" s="307" t="s">
        <v>287</v>
      </c>
      <c r="L307" s="307" t="s">
        <v>3691</v>
      </c>
      <c r="M307" s="308">
        <v>44568</v>
      </c>
      <c r="N307" s="307" t="s">
        <v>288</v>
      </c>
      <c r="O307" s="307" t="s">
        <v>370</v>
      </c>
      <c r="P307" s="307"/>
      <c r="Q307" s="307" t="s">
        <v>410</v>
      </c>
      <c r="R307" s="308">
        <v>44568</v>
      </c>
      <c r="S307" s="307" t="s">
        <v>287</v>
      </c>
    </row>
    <row r="308" spans="1:19">
      <c r="A308" s="306" t="s">
        <v>287</v>
      </c>
      <c r="B308" s="307" t="s">
        <v>3130</v>
      </c>
      <c r="C308" s="307" t="s">
        <v>3736</v>
      </c>
      <c r="D308" s="307" t="s">
        <v>3737</v>
      </c>
      <c r="E308" s="307" t="s">
        <v>417</v>
      </c>
      <c r="F308" s="308">
        <v>44568</v>
      </c>
      <c r="G308" s="307" t="s">
        <v>348</v>
      </c>
      <c r="H308" s="305">
        <v>2208.7199999999998</v>
      </c>
      <c r="I308" s="307" t="s">
        <v>3133</v>
      </c>
      <c r="J308" s="307" t="s">
        <v>287</v>
      </c>
      <c r="K308" s="307" t="s">
        <v>287</v>
      </c>
      <c r="L308" s="307" t="s">
        <v>3691</v>
      </c>
      <c r="M308" s="308">
        <v>44568</v>
      </c>
      <c r="N308" s="307" t="s">
        <v>288</v>
      </c>
      <c r="O308" s="307" t="s">
        <v>370</v>
      </c>
      <c r="P308" s="307"/>
      <c r="Q308" s="307" t="s">
        <v>410</v>
      </c>
      <c r="R308" s="308">
        <v>44568</v>
      </c>
      <c r="S308" s="307" t="s">
        <v>287</v>
      </c>
    </row>
    <row r="309" spans="1:19">
      <c r="A309" s="306" t="s">
        <v>287</v>
      </c>
      <c r="B309" s="307" t="s">
        <v>3130</v>
      </c>
      <c r="C309" s="307" t="s">
        <v>3738</v>
      </c>
      <c r="D309" s="307" t="s">
        <v>3739</v>
      </c>
      <c r="E309" s="307" t="s">
        <v>417</v>
      </c>
      <c r="F309" s="308">
        <v>44568</v>
      </c>
      <c r="G309" s="307" t="s">
        <v>348</v>
      </c>
      <c r="H309" s="305">
        <v>4829.92</v>
      </c>
      <c r="I309" s="307" t="s">
        <v>3133</v>
      </c>
      <c r="J309" s="307" t="s">
        <v>287</v>
      </c>
      <c r="K309" s="307" t="s">
        <v>287</v>
      </c>
      <c r="L309" s="307" t="s">
        <v>3691</v>
      </c>
      <c r="M309" s="308">
        <v>44568</v>
      </c>
      <c r="N309" s="307" t="s">
        <v>288</v>
      </c>
      <c r="O309" s="307" t="s">
        <v>370</v>
      </c>
      <c r="P309" s="307"/>
      <c r="Q309" s="307" t="s">
        <v>410</v>
      </c>
      <c r="R309" s="308">
        <v>44568</v>
      </c>
      <c r="S309" s="307" t="s">
        <v>287</v>
      </c>
    </row>
    <row r="310" spans="1:19">
      <c r="A310" s="306" t="s">
        <v>287</v>
      </c>
      <c r="B310" s="307" t="s">
        <v>3130</v>
      </c>
      <c r="C310" s="307" t="s">
        <v>3740</v>
      </c>
      <c r="D310" s="307" t="s">
        <v>3741</v>
      </c>
      <c r="E310" s="307" t="s">
        <v>417</v>
      </c>
      <c r="F310" s="308">
        <v>44568</v>
      </c>
      <c r="G310" s="307" t="s">
        <v>348</v>
      </c>
      <c r="H310" s="305">
        <v>4166.16</v>
      </c>
      <c r="I310" s="307" t="s">
        <v>3133</v>
      </c>
      <c r="J310" s="307" t="s">
        <v>287</v>
      </c>
      <c r="K310" s="307" t="s">
        <v>287</v>
      </c>
      <c r="L310" s="307" t="s">
        <v>3691</v>
      </c>
      <c r="M310" s="308">
        <v>44568</v>
      </c>
      <c r="N310" s="307" t="s">
        <v>288</v>
      </c>
      <c r="O310" s="307" t="s">
        <v>370</v>
      </c>
      <c r="P310" s="307"/>
      <c r="Q310" s="307" t="s">
        <v>410</v>
      </c>
      <c r="R310" s="308">
        <v>44568</v>
      </c>
      <c r="S310" s="307" t="s">
        <v>287</v>
      </c>
    </row>
    <row r="311" spans="1:19">
      <c r="A311" s="306" t="s">
        <v>287</v>
      </c>
      <c r="B311" s="307" t="s">
        <v>3130</v>
      </c>
      <c r="C311" s="307" t="s">
        <v>3742</v>
      </c>
      <c r="D311" s="307" t="s">
        <v>3743</v>
      </c>
      <c r="E311" s="307" t="s">
        <v>417</v>
      </c>
      <c r="F311" s="308">
        <v>44568</v>
      </c>
      <c r="G311" s="307" t="s">
        <v>348</v>
      </c>
      <c r="H311" s="305">
        <v>8631.0400000000009</v>
      </c>
      <c r="I311" s="307" t="s">
        <v>3133</v>
      </c>
      <c r="J311" s="307" t="s">
        <v>287</v>
      </c>
      <c r="K311" s="307" t="s">
        <v>287</v>
      </c>
      <c r="L311" s="307" t="s">
        <v>3691</v>
      </c>
      <c r="M311" s="308">
        <v>44568</v>
      </c>
      <c r="N311" s="307" t="s">
        <v>288</v>
      </c>
      <c r="O311" s="307" t="s">
        <v>370</v>
      </c>
      <c r="P311" s="307"/>
      <c r="Q311" s="307" t="s">
        <v>410</v>
      </c>
      <c r="R311" s="308">
        <v>44568</v>
      </c>
      <c r="S311" s="307" t="s">
        <v>287</v>
      </c>
    </row>
    <row r="312" spans="1:19">
      <c r="A312" s="306" t="s">
        <v>287</v>
      </c>
      <c r="B312" s="307" t="s">
        <v>3130</v>
      </c>
      <c r="C312" s="307" t="s">
        <v>3744</v>
      </c>
      <c r="D312" s="307" t="s">
        <v>3745</v>
      </c>
      <c r="E312" s="307" t="s">
        <v>417</v>
      </c>
      <c r="F312" s="308">
        <v>44568</v>
      </c>
      <c r="G312" s="307" t="s">
        <v>348</v>
      </c>
      <c r="H312" s="305">
        <v>4995.97</v>
      </c>
      <c r="I312" s="307" t="s">
        <v>3133</v>
      </c>
      <c r="J312" s="307" t="s">
        <v>287</v>
      </c>
      <c r="K312" s="307" t="s">
        <v>287</v>
      </c>
      <c r="L312" s="307" t="s">
        <v>3691</v>
      </c>
      <c r="M312" s="308">
        <v>44568</v>
      </c>
      <c r="N312" s="307" t="s">
        <v>288</v>
      </c>
      <c r="O312" s="307" t="s">
        <v>370</v>
      </c>
      <c r="P312" s="307"/>
      <c r="Q312" s="307" t="s">
        <v>410</v>
      </c>
      <c r="R312" s="308">
        <v>44568</v>
      </c>
      <c r="S312" s="307" t="s">
        <v>287</v>
      </c>
    </row>
    <row r="313" spans="1:19">
      <c r="A313" s="306" t="s">
        <v>287</v>
      </c>
      <c r="B313" s="307" t="s">
        <v>3130</v>
      </c>
      <c r="C313" s="307" t="s">
        <v>3746</v>
      </c>
      <c r="D313" s="307" t="s">
        <v>3747</v>
      </c>
      <c r="E313" s="307" t="s">
        <v>417</v>
      </c>
      <c r="F313" s="308">
        <v>44568</v>
      </c>
      <c r="G313" s="307" t="s">
        <v>348</v>
      </c>
      <c r="H313" s="305">
        <v>17386.150000000001</v>
      </c>
      <c r="I313" s="307" t="s">
        <v>3133</v>
      </c>
      <c r="J313" s="307" t="s">
        <v>287</v>
      </c>
      <c r="K313" s="307" t="s">
        <v>287</v>
      </c>
      <c r="L313" s="307" t="s">
        <v>3691</v>
      </c>
      <c r="M313" s="308">
        <v>44568</v>
      </c>
      <c r="N313" s="307" t="s">
        <v>288</v>
      </c>
      <c r="O313" s="307" t="s">
        <v>370</v>
      </c>
      <c r="P313" s="307"/>
      <c r="Q313" s="307" t="s">
        <v>410</v>
      </c>
      <c r="R313" s="308">
        <v>44568</v>
      </c>
      <c r="S313" s="307" t="s">
        <v>287</v>
      </c>
    </row>
    <row r="314" spans="1:19">
      <c r="A314" s="306" t="s">
        <v>287</v>
      </c>
      <c r="B314" s="307" t="s">
        <v>3130</v>
      </c>
      <c r="C314" s="307" t="s">
        <v>3748</v>
      </c>
      <c r="D314" s="307" t="s">
        <v>3749</v>
      </c>
      <c r="E314" s="307" t="s">
        <v>417</v>
      </c>
      <c r="F314" s="308">
        <v>44568</v>
      </c>
      <c r="G314" s="307" t="s">
        <v>348</v>
      </c>
      <c r="H314" s="305">
        <v>27572.080000000002</v>
      </c>
      <c r="I314" s="307" t="s">
        <v>3133</v>
      </c>
      <c r="J314" s="307" t="s">
        <v>287</v>
      </c>
      <c r="K314" s="307" t="s">
        <v>287</v>
      </c>
      <c r="L314" s="307" t="s">
        <v>3691</v>
      </c>
      <c r="M314" s="308">
        <v>44568</v>
      </c>
      <c r="N314" s="307" t="s">
        <v>288</v>
      </c>
      <c r="O314" s="307" t="s">
        <v>370</v>
      </c>
      <c r="P314" s="307"/>
      <c r="Q314" s="307" t="s">
        <v>410</v>
      </c>
      <c r="R314" s="308">
        <v>44568</v>
      </c>
      <c r="S314" s="307" t="s">
        <v>287</v>
      </c>
    </row>
    <row r="315" spans="1:19">
      <c r="A315" s="306" t="s">
        <v>287</v>
      </c>
      <c r="B315" s="307" t="s">
        <v>3130</v>
      </c>
      <c r="C315" s="307" t="s">
        <v>3750</v>
      </c>
      <c r="D315" s="307" t="s">
        <v>3751</v>
      </c>
      <c r="E315" s="307" t="s">
        <v>417</v>
      </c>
      <c r="F315" s="308">
        <v>44568</v>
      </c>
      <c r="G315" s="307" t="s">
        <v>348</v>
      </c>
      <c r="H315" s="305">
        <v>12953.1</v>
      </c>
      <c r="I315" s="307" t="s">
        <v>3133</v>
      </c>
      <c r="J315" s="307" t="s">
        <v>287</v>
      </c>
      <c r="K315" s="307" t="s">
        <v>287</v>
      </c>
      <c r="L315" s="307" t="s">
        <v>3691</v>
      </c>
      <c r="M315" s="308">
        <v>44568</v>
      </c>
      <c r="N315" s="307" t="s">
        <v>288</v>
      </c>
      <c r="O315" s="307" t="s">
        <v>370</v>
      </c>
      <c r="P315" s="307"/>
      <c r="Q315" s="307" t="s">
        <v>410</v>
      </c>
      <c r="R315" s="308">
        <v>44568</v>
      </c>
      <c r="S315" s="307" t="s">
        <v>287</v>
      </c>
    </row>
    <row r="316" spans="1:19">
      <c r="A316" s="306" t="s">
        <v>287</v>
      </c>
      <c r="B316" s="307" t="s">
        <v>3130</v>
      </c>
      <c r="C316" s="307" t="s">
        <v>3752</v>
      </c>
      <c r="D316" s="307" t="s">
        <v>3753</v>
      </c>
      <c r="E316" s="307" t="s">
        <v>417</v>
      </c>
      <c r="F316" s="308">
        <v>44568</v>
      </c>
      <c r="G316" s="307" t="s">
        <v>348</v>
      </c>
      <c r="H316" s="305">
        <v>7015.58</v>
      </c>
      <c r="I316" s="307" t="s">
        <v>3133</v>
      </c>
      <c r="J316" s="307" t="s">
        <v>287</v>
      </c>
      <c r="K316" s="307" t="s">
        <v>287</v>
      </c>
      <c r="L316" s="307" t="s">
        <v>3691</v>
      </c>
      <c r="M316" s="308">
        <v>44568</v>
      </c>
      <c r="N316" s="307" t="s">
        <v>288</v>
      </c>
      <c r="O316" s="307" t="s">
        <v>370</v>
      </c>
      <c r="P316" s="307"/>
      <c r="Q316" s="307" t="s">
        <v>410</v>
      </c>
      <c r="R316" s="308">
        <v>44568</v>
      </c>
      <c r="S316" s="307" t="s">
        <v>287</v>
      </c>
    </row>
    <row r="317" spans="1:19">
      <c r="A317" s="306" t="s">
        <v>287</v>
      </c>
      <c r="B317" s="307" t="s">
        <v>3130</v>
      </c>
      <c r="C317" s="307" t="s">
        <v>3754</v>
      </c>
      <c r="D317" s="307" t="s">
        <v>3755</v>
      </c>
      <c r="E317" s="307" t="s">
        <v>417</v>
      </c>
      <c r="F317" s="308">
        <v>44568</v>
      </c>
      <c r="G317" s="307" t="s">
        <v>348</v>
      </c>
      <c r="H317" s="305">
        <v>11671.56</v>
      </c>
      <c r="I317" s="307" t="s">
        <v>3133</v>
      </c>
      <c r="J317" s="307" t="s">
        <v>287</v>
      </c>
      <c r="K317" s="307" t="s">
        <v>287</v>
      </c>
      <c r="L317" s="307" t="s">
        <v>3691</v>
      </c>
      <c r="M317" s="308">
        <v>44568</v>
      </c>
      <c r="N317" s="307" t="s">
        <v>288</v>
      </c>
      <c r="O317" s="307" t="s">
        <v>370</v>
      </c>
      <c r="P317" s="307"/>
      <c r="Q317" s="307" t="s">
        <v>410</v>
      </c>
      <c r="R317" s="308">
        <v>44568</v>
      </c>
      <c r="S317" s="307" t="s">
        <v>287</v>
      </c>
    </row>
    <row r="318" spans="1:19">
      <c r="A318" s="306" t="s">
        <v>287</v>
      </c>
      <c r="B318" s="307" t="s">
        <v>3130</v>
      </c>
      <c r="C318" s="307" t="s">
        <v>3756</v>
      </c>
      <c r="D318" s="307" t="s">
        <v>3757</v>
      </c>
      <c r="E318" s="307" t="s">
        <v>417</v>
      </c>
      <c r="F318" s="308">
        <v>44568</v>
      </c>
      <c r="G318" s="307" t="s">
        <v>348</v>
      </c>
      <c r="H318" s="305">
        <v>19504.55</v>
      </c>
      <c r="I318" s="307" t="s">
        <v>3133</v>
      </c>
      <c r="J318" s="307" t="s">
        <v>287</v>
      </c>
      <c r="K318" s="307" t="s">
        <v>287</v>
      </c>
      <c r="L318" s="307" t="s">
        <v>3691</v>
      </c>
      <c r="M318" s="308">
        <v>44568</v>
      </c>
      <c r="N318" s="307" t="s">
        <v>288</v>
      </c>
      <c r="O318" s="307" t="s">
        <v>370</v>
      </c>
      <c r="P318" s="307"/>
      <c r="Q318" s="307" t="s">
        <v>410</v>
      </c>
      <c r="R318" s="308">
        <v>44568</v>
      </c>
      <c r="S318" s="307" t="s">
        <v>287</v>
      </c>
    </row>
    <row r="319" spans="1:19">
      <c r="A319" s="306" t="s">
        <v>287</v>
      </c>
      <c r="B319" s="307" t="s">
        <v>3130</v>
      </c>
      <c r="C319" s="307" t="s">
        <v>3758</v>
      </c>
      <c r="D319" s="307" t="s">
        <v>3759</v>
      </c>
      <c r="E319" s="307" t="s">
        <v>417</v>
      </c>
      <c r="F319" s="308">
        <v>44568</v>
      </c>
      <c r="G319" s="307" t="s">
        <v>348</v>
      </c>
      <c r="H319" s="305">
        <v>13888.21</v>
      </c>
      <c r="I319" s="307" t="s">
        <v>3133</v>
      </c>
      <c r="J319" s="307" t="s">
        <v>287</v>
      </c>
      <c r="K319" s="307" t="s">
        <v>287</v>
      </c>
      <c r="L319" s="307" t="s">
        <v>3691</v>
      </c>
      <c r="M319" s="308">
        <v>44568</v>
      </c>
      <c r="N319" s="307" t="s">
        <v>288</v>
      </c>
      <c r="O319" s="307" t="s">
        <v>370</v>
      </c>
      <c r="P319" s="307"/>
      <c r="Q319" s="307" t="s">
        <v>410</v>
      </c>
      <c r="R319" s="308">
        <v>44568</v>
      </c>
      <c r="S319" s="307" t="s">
        <v>287</v>
      </c>
    </row>
    <row r="320" spans="1:19">
      <c r="A320" s="306" t="s">
        <v>287</v>
      </c>
      <c r="B320" s="307" t="s">
        <v>3130</v>
      </c>
      <c r="C320" s="307" t="s">
        <v>3760</v>
      </c>
      <c r="D320" s="307" t="s">
        <v>3761</v>
      </c>
      <c r="E320" s="307" t="s">
        <v>417</v>
      </c>
      <c r="F320" s="308">
        <v>44568</v>
      </c>
      <c r="G320" s="307" t="s">
        <v>348</v>
      </c>
      <c r="H320" s="305">
        <v>7529.6</v>
      </c>
      <c r="I320" s="307" t="s">
        <v>3133</v>
      </c>
      <c r="J320" s="307" t="s">
        <v>287</v>
      </c>
      <c r="K320" s="307" t="s">
        <v>287</v>
      </c>
      <c r="L320" s="307" t="s">
        <v>3691</v>
      </c>
      <c r="M320" s="308">
        <v>44568</v>
      </c>
      <c r="N320" s="307" t="s">
        <v>288</v>
      </c>
      <c r="O320" s="307" t="s">
        <v>370</v>
      </c>
      <c r="P320" s="307"/>
      <c r="Q320" s="307" t="s">
        <v>410</v>
      </c>
      <c r="R320" s="308">
        <v>44568</v>
      </c>
      <c r="S320" s="307" t="s">
        <v>287</v>
      </c>
    </row>
    <row r="321" spans="1:19">
      <c r="A321" s="306" t="s">
        <v>287</v>
      </c>
      <c r="B321" s="307" t="s">
        <v>3130</v>
      </c>
      <c r="C321" s="307" t="s">
        <v>3762</v>
      </c>
      <c r="D321" s="307" t="s">
        <v>3763</v>
      </c>
      <c r="E321" s="307" t="s">
        <v>417</v>
      </c>
      <c r="F321" s="308">
        <v>44568</v>
      </c>
      <c r="G321" s="307" t="s">
        <v>348</v>
      </c>
      <c r="H321" s="305">
        <v>20526.05</v>
      </c>
      <c r="I321" s="307" t="s">
        <v>3133</v>
      </c>
      <c r="J321" s="307" t="s">
        <v>287</v>
      </c>
      <c r="K321" s="307" t="s">
        <v>287</v>
      </c>
      <c r="L321" s="307" t="s">
        <v>3691</v>
      </c>
      <c r="M321" s="308">
        <v>44568</v>
      </c>
      <c r="N321" s="307" t="s">
        <v>288</v>
      </c>
      <c r="O321" s="307" t="s">
        <v>370</v>
      </c>
      <c r="P321" s="307"/>
      <c r="Q321" s="307" t="s">
        <v>410</v>
      </c>
      <c r="R321" s="308">
        <v>44568</v>
      </c>
      <c r="S321" s="307" t="s">
        <v>287</v>
      </c>
    </row>
    <row r="322" spans="1:19">
      <c r="A322" s="306" t="s">
        <v>287</v>
      </c>
      <c r="B322" s="307" t="s">
        <v>3130</v>
      </c>
      <c r="C322" s="307" t="s">
        <v>3764</v>
      </c>
      <c r="D322" s="307" t="s">
        <v>3765</v>
      </c>
      <c r="E322" s="307" t="s">
        <v>417</v>
      </c>
      <c r="F322" s="308">
        <v>44568</v>
      </c>
      <c r="G322" s="307" t="s">
        <v>348</v>
      </c>
      <c r="H322" s="305">
        <v>20962.91</v>
      </c>
      <c r="I322" s="307" t="s">
        <v>3133</v>
      </c>
      <c r="J322" s="307" t="s">
        <v>287</v>
      </c>
      <c r="K322" s="307" t="s">
        <v>287</v>
      </c>
      <c r="L322" s="307" t="s">
        <v>3691</v>
      </c>
      <c r="M322" s="308">
        <v>44568</v>
      </c>
      <c r="N322" s="307" t="s">
        <v>288</v>
      </c>
      <c r="O322" s="307" t="s">
        <v>370</v>
      </c>
      <c r="P322" s="307"/>
      <c r="Q322" s="307" t="s">
        <v>410</v>
      </c>
      <c r="R322" s="308">
        <v>44568</v>
      </c>
      <c r="S322" s="307" t="s">
        <v>287</v>
      </c>
    </row>
    <row r="323" spans="1:19">
      <c r="A323" s="306" t="s">
        <v>287</v>
      </c>
      <c r="B323" s="307" t="s">
        <v>3130</v>
      </c>
      <c r="C323" s="307" t="s">
        <v>3766</v>
      </c>
      <c r="D323" s="307" t="s">
        <v>3767</v>
      </c>
      <c r="E323" s="307" t="s">
        <v>417</v>
      </c>
      <c r="F323" s="308">
        <v>44568</v>
      </c>
      <c r="G323" s="307" t="s">
        <v>348</v>
      </c>
      <c r="H323" s="305">
        <v>2929.3</v>
      </c>
      <c r="I323" s="307" t="s">
        <v>3133</v>
      </c>
      <c r="J323" s="307" t="s">
        <v>287</v>
      </c>
      <c r="K323" s="307" t="s">
        <v>287</v>
      </c>
      <c r="L323" s="307" t="s">
        <v>3691</v>
      </c>
      <c r="M323" s="308">
        <v>44568</v>
      </c>
      <c r="N323" s="307" t="s">
        <v>288</v>
      </c>
      <c r="O323" s="307" t="s">
        <v>370</v>
      </c>
      <c r="P323" s="307"/>
      <c r="Q323" s="307" t="s">
        <v>410</v>
      </c>
      <c r="R323" s="308">
        <v>44568</v>
      </c>
      <c r="S323" s="307" t="s">
        <v>287</v>
      </c>
    </row>
    <row r="324" spans="1:19">
      <c r="A324" s="306" t="s">
        <v>287</v>
      </c>
      <c r="B324" s="307" t="s">
        <v>3130</v>
      </c>
      <c r="C324" s="307" t="s">
        <v>3768</v>
      </c>
      <c r="D324" s="307" t="s">
        <v>3769</v>
      </c>
      <c r="E324" s="307" t="s">
        <v>417</v>
      </c>
      <c r="F324" s="308">
        <v>44568</v>
      </c>
      <c r="G324" s="307" t="s">
        <v>348</v>
      </c>
      <c r="H324" s="305">
        <v>5618.14</v>
      </c>
      <c r="I324" s="307" t="s">
        <v>3133</v>
      </c>
      <c r="J324" s="307" t="s">
        <v>287</v>
      </c>
      <c r="K324" s="307" t="s">
        <v>287</v>
      </c>
      <c r="L324" s="307" t="s">
        <v>3691</v>
      </c>
      <c r="M324" s="308">
        <v>44568</v>
      </c>
      <c r="N324" s="307" t="s">
        <v>288</v>
      </c>
      <c r="O324" s="307" t="s">
        <v>370</v>
      </c>
      <c r="P324" s="307"/>
      <c r="Q324" s="307" t="s">
        <v>410</v>
      </c>
      <c r="R324" s="308">
        <v>44568</v>
      </c>
      <c r="S324" s="307" t="s">
        <v>287</v>
      </c>
    </row>
    <row r="325" spans="1:19">
      <c r="A325" s="306" t="s">
        <v>287</v>
      </c>
      <c r="B325" s="307" t="s">
        <v>3130</v>
      </c>
      <c r="C325" s="307" t="s">
        <v>3770</v>
      </c>
      <c r="D325" s="307" t="s">
        <v>3771</v>
      </c>
      <c r="E325" s="307" t="s">
        <v>417</v>
      </c>
      <c r="F325" s="308">
        <v>44568</v>
      </c>
      <c r="G325" s="307" t="s">
        <v>348</v>
      </c>
      <c r="H325" s="305">
        <v>11058.65</v>
      </c>
      <c r="I325" s="307" t="s">
        <v>3133</v>
      </c>
      <c r="J325" s="307" t="s">
        <v>287</v>
      </c>
      <c r="K325" s="307" t="s">
        <v>287</v>
      </c>
      <c r="L325" s="307" t="s">
        <v>3691</v>
      </c>
      <c r="M325" s="308">
        <v>44568</v>
      </c>
      <c r="N325" s="307" t="s">
        <v>288</v>
      </c>
      <c r="O325" s="307" t="s">
        <v>370</v>
      </c>
      <c r="P325" s="307"/>
      <c r="Q325" s="307" t="s">
        <v>410</v>
      </c>
      <c r="R325" s="308">
        <v>44568</v>
      </c>
      <c r="S325" s="307" t="s">
        <v>287</v>
      </c>
    </row>
    <row r="326" spans="1:19">
      <c r="A326" s="306" t="s">
        <v>287</v>
      </c>
      <c r="B326" s="307" t="s">
        <v>3130</v>
      </c>
      <c r="C326" s="307" t="s">
        <v>3772</v>
      </c>
      <c r="D326" s="307" t="s">
        <v>3773</v>
      </c>
      <c r="E326" s="307" t="s">
        <v>417</v>
      </c>
      <c r="F326" s="308">
        <v>44568</v>
      </c>
      <c r="G326" s="307" t="s">
        <v>348</v>
      </c>
      <c r="H326" s="305">
        <v>2217.4699999999998</v>
      </c>
      <c r="I326" s="307" t="s">
        <v>3133</v>
      </c>
      <c r="J326" s="307" t="s">
        <v>287</v>
      </c>
      <c r="K326" s="307" t="s">
        <v>287</v>
      </c>
      <c r="L326" s="307" t="s">
        <v>3691</v>
      </c>
      <c r="M326" s="308">
        <v>44568</v>
      </c>
      <c r="N326" s="307" t="s">
        <v>288</v>
      </c>
      <c r="O326" s="307" t="s">
        <v>370</v>
      </c>
      <c r="P326" s="307"/>
      <c r="Q326" s="307" t="s">
        <v>410</v>
      </c>
      <c r="R326" s="308">
        <v>44568</v>
      </c>
      <c r="S326" s="307" t="s">
        <v>287</v>
      </c>
    </row>
    <row r="327" spans="1:19">
      <c r="A327" s="306" t="s">
        <v>287</v>
      </c>
      <c r="B327" s="307" t="s">
        <v>3130</v>
      </c>
      <c r="C327" s="307" t="s">
        <v>3774</v>
      </c>
      <c r="D327" s="307" t="s">
        <v>3775</v>
      </c>
      <c r="E327" s="307" t="s">
        <v>417</v>
      </c>
      <c r="F327" s="308">
        <v>44568</v>
      </c>
      <c r="G327" s="307" t="s">
        <v>348</v>
      </c>
      <c r="H327" s="305">
        <v>7033.13</v>
      </c>
      <c r="I327" s="307" t="s">
        <v>3133</v>
      </c>
      <c r="J327" s="307" t="s">
        <v>287</v>
      </c>
      <c r="K327" s="307" t="s">
        <v>287</v>
      </c>
      <c r="L327" s="307" t="s">
        <v>3691</v>
      </c>
      <c r="M327" s="308">
        <v>44568</v>
      </c>
      <c r="N327" s="307" t="s">
        <v>288</v>
      </c>
      <c r="O327" s="307" t="s">
        <v>370</v>
      </c>
      <c r="P327" s="307"/>
      <c r="Q327" s="307" t="s">
        <v>410</v>
      </c>
      <c r="R327" s="308">
        <v>44568</v>
      </c>
      <c r="S327" s="307" t="s">
        <v>287</v>
      </c>
    </row>
    <row r="328" spans="1:19">
      <c r="A328" s="306" t="s">
        <v>287</v>
      </c>
      <c r="B328" s="307" t="s">
        <v>3130</v>
      </c>
      <c r="C328" s="307" t="s">
        <v>3776</v>
      </c>
      <c r="D328" s="307" t="s">
        <v>3777</v>
      </c>
      <c r="E328" s="307" t="s">
        <v>417</v>
      </c>
      <c r="F328" s="308">
        <v>44568</v>
      </c>
      <c r="G328" s="307" t="s">
        <v>348</v>
      </c>
      <c r="H328" s="305">
        <v>5001.25</v>
      </c>
      <c r="I328" s="307" t="s">
        <v>3133</v>
      </c>
      <c r="J328" s="307" t="s">
        <v>287</v>
      </c>
      <c r="K328" s="307" t="s">
        <v>287</v>
      </c>
      <c r="L328" s="307" t="s">
        <v>3691</v>
      </c>
      <c r="M328" s="308">
        <v>44568</v>
      </c>
      <c r="N328" s="307" t="s">
        <v>288</v>
      </c>
      <c r="O328" s="307" t="s">
        <v>370</v>
      </c>
      <c r="P328" s="307"/>
      <c r="Q328" s="307" t="s">
        <v>410</v>
      </c>
      <c r="R328" s="308">
        <v>44568</v>
      </c>
      <c r="S328" s="307" t="s">
        <v>287</v>
      </c>
    </row>
    <row r="329" spans="1:19">
      <c r="A329" s="306" t="s">
        <v>287</v>
      </c>
      <c r="B329" s="307" t="s">
        <v>3130</v>
      </c>
      <c r="C329" s="307" t="s">
        <v>3778</v>
      </c>
      <c r="D329" s="307" t="s">
        <v>3779</v>
      </c>
      <c r="E329" s="307" t="s">
        <v>417</v>
      </c>
      <c r="F329" s="308">
        <v>44568</v>
      </c>
      <c r="G329" s="307" t="s">
        <v>348</v>
      </c>
      <c r="H329" s="305">
        <v>6943.86</v>
      </c>
      <c r="I329" s="307" t="s">
        <v>3133</v>
      </c>
      <c r="J329" s="307" t="s">
        <v>287</v>
      </c>
      <c r="K329" s="307" t="s">
        <v>287</v>
      </c>
      <c r="L329" s="307" t="s">
        <v>3691</v>
      </c>
      <c r="M329" s="308">
        <v>44568</v>
      </c>
      <c r="N329" s="307" t="s">
        <v>288</v>
      </c>
      <c r="O329" s="307" t="s">
        <v>370</v>
      </c>
      <c r="P329" s="307"/>
      <c r="Q329" s="307" t="s">
        <v>410</v>
      </c>
      <c r="R329" s="308">
        <v>44568</v>
      </c>
      <c r="S329" s="307" t="s">
        <v>287</v>
      </c>
    </row>
    <row r="330" spans="1:19">
      <c r="A330" s="306" t="s">
        <v>287</v>
      </c>
      <c r="B330" s="307" t="s">
        <v>3130</v>
      </c>
      <c r="C330" s="307" t="s">
        <v>3780</v>
      </c>
      <c r="D330" s="307" t="s">
        <v>3781</v>
      </c>
      <c r="E330" s="307" t="s">
        <v>417</v>
      </c>
      <c r="F330" s="308">
        <v>44568</v>
      </c>
      <c r="G330" s="307" t="s">
        <v>348</v>
      </c>
      <c r="H330" s="305">
        <v>7943.82</v>
      </c>
      <c r="I330" s="307" t="s">
        <v>3133</v>
      </c>
      <c r="J330" s="307" t="s">
        <v>287</v>
      </c>
      <c r="K330" s="307" t="s">
        <v>287</v>
      </c>
      <c r="L330" s="307" t="s">
        <v>3691</v>
      </c>
      <c r="M330" s="308">
        <v>44568</v>
      </c>
      <c r="N330" s="307" t="s">
        <v>288</v>
      </c>
      <c r="O330" s="307" t="s">
        <v>370</v>
      </c>
      <c r="P330" s="307"/>
      <c r="Q330" s="307" t="s">
        <v>410</v>
      </c>
      <c r="R330" s="308">
        <v>44568</v>
      </c>
      <c r="S330" s="307" t="s">
        <v>287</v>
      </c>
    </row>
    <row r="331" spans="1:19">
      <c r="A331" s="306" t="s">
        <v>287</v>
      </c>
      <c r="B331" s="307" t="s">
        <v>3130</v>
      </c>
      <c r="C331" s="307" t="s">
        <v>3782</v>
      </c>
      <c r="D331" s="307" t="s">
        <v>3783</v>
      </c>
      <c r="E331" s="307" t="s">
        <v>417</v>
      </c>
      <c r="F331" s="308">
        <v>44568</v>
      </c>
      <c r="G331" s="307" t="s">
        <v>348</v>
      </c>
      <c r="H331" s="305">
        <v>5426.88</v>
      </c>
      <c r="I331" s="307" t="s">
        <v>3133</v>
      </c>
      <c r="J331" s="307" t="s">
        <v>287</v>
      </c>
      <c r="K331" s="307" t="s">
        <v>287</v>
      </c>
      <c r="L331" s="307" t="s">
        <v>3691</v>
      </c>
      <c r="M331" s="308">
        <v>44568</v>
      </c>
      <c r="N331" s="307" t="s">
        <v>288</v>
      </c>
      <c r="O331" s="307" t="s">
        <v>370</v>
      </c>
      <c r="P331" s="307"/>
      <c r="Q331" s="307" t="s">
        <v>410</v>
      </c>
      <c r="R331" s="308">
        <v>44568</v>
      </c>
      <c r="S331" s="307" t="s">
        <v>287</v>
      </c>
    </row>
    <row r="332" spans="1:19">
      <c r="A332" s="306" t="s">
        <v>287</v>
      </c>
      <c r="B332" s="307" t="s">
        <v>3130</v>
      </c>
      <c r="C332" s="307" t="s">
        <v>3784</v>
      </c>
      <c r="D332" s="307" t="s">
        <v>3785</v>
      </c>
      <c r="E332" s="307" t="s">
        <v>417</v>
      </c>
      <c r="F332" s="308">
        <v>44568</v>
      </c>
      <c r="G332" s="307" t="s">
        <v>348</v>
      </c>
      <c r="H332" s="305">
        <v>7136.99</v>
      </c>
      <c r="I332" s="307" t="s">
        <v>3133</v>
      </c>
      <c r="J332" s="307" t="s">
        <v>287</v>
      </c>
      <c r="K332" s="307" t="s">
        <v>287</v>
      </c>
      <c r="L332" s="307" t="s">
        <v>3691</v>
      </c>
      <c r="M332" s="308">
        <v>44568</v>
      </c>
      <c r="N332" s="307" t="s">
        <v>288</v>
      </c>
      <c r="O332" s="307" t="s">
        <v>370</v>
      </c>
      <c r="P332" s="307"/>
      <c r="Q332" s="307" t="s">
        <v>410</v>
      </c>
      <c r="R332" s="308">
        <v>44568</v>
      </c>
      <c r="S332" s="307" t="s">
        <v>287</v>
      </c>
    </row>
    <row r="333" spans="1:19">
      <c r="A333" s="306" t="s">
        <v>287</v>
      </c>
      <c r="B333" s="307" t="s">
        <v>3130</v>
      </c>
      <c r="C333" s="307" t="s">
        <v>3786</v>
      </c>
      <c r="D333" s="307" t="s">
        <v>3787</v>
      </c>
      <c r="E333" s="307" t="s">
        <v>417</v>
      </c>
      <c r="F333" s="308">
        <v>44568</v>
      </c>
      <c r="G333" s="307" t="s">
        <v>348</v>
      </c>
      <c r="H333" s="305">
        <v>4208.67</v>
      </c>
      <c r="I333" s="307" t="s">
        <v>3133</v>
      </c>
      <c r="J333" s="307" t="s">
        <v>287</v>
      </c>
      <c r="K333" s="307" t="s">
        <v>287</v>
      </c>
      <c r="L333" s="307" t="s">
        <v>3691</v>
      </c>
      <c r="M333" s="308">
        <v>44568</v>
      </c>
      <c r="N333" s="307" t="s">
        <v>288</v>
      </c>
      <c r="O333" s="307" t="s">
        <v>370</v>
      </c>
      <c r="P333" s="307"/>
      <c r="Q333" s="307" t="s">
        <v>410</v>
      </c>
      <c r="R333" s="308">
        <v>44568</v>
      </c>
      <c r="S333" s="307" t="s">
        <v>287</v>
      </c>
    </row>
    <row r="334" spans="1:19">
      <c r="A334" s="306" t="s">
        <v>287</v>
      </c>
      <c r="B334" s="307" t="s">
        <v>3130</v>
      </c>
      <c r="C334" s="307" t="s">
        <v>3788</v>
      </c>
      <c r="D334" s="307" t="s">
        <v>3789</v>
      </c>
      <c r="E334" s="307" t="s">
        <v>417</v>
      </c>
      <c r="F334" s="308">
        <v>44568</v>
      </c>
      <c r="G334" s="307" t="s">
        <v>348</v>
      </c>
      <c r="H334" s="305">
        <v>139.88999999999999</v>
      </c>
      <c r="I334" s="307" t="s">
        <v>3133</v>
      </c>
      <c r="J334" s="307" t="s">
        <v>287</v>
      </c>
      <c r="K334" s="307" t="s">
        <v>287</v>
      </c>
      <c r="L334" s="307" t="s">
        <v>3691</v>
      </c>
      <c r="M334" s="308">
        <v>44568</v>
      </c>
      <c r="N334" s="307" t="s">
        <v>288</v>
      </c>
      <c r="O334" s="307" t="s">
        <v>370</v>
      </c>
      <c r="P334" s="307"/>
      <c r="Q334" s="307" t="s">
        <v>410</v>
      </c>
      <c r="R334" s="308">
        <v>44568</v>
      </c>
      <c r="S334" s="307" t="s">
        <v>287</v>
      </c>
    </row>
    <row r="335" spans="1:19">
      <c r="A335" s="306" t="s">
        <v>287</v>
      </c>
      <c r="B335" s="307" t="s">
        <v>3130</v>
      </c>
      <c r="C335" s="307" t="s">
        <v>3790</v>
      </c>
      <c r="D335" s="307" t="s">
        <v>3791</v>
      </c>
      <c r="E335" s="307" t="s">
        <v>417</v>
      </c>
      <c r="F335" s="308">
        <v>44568</v>
      </c>
      <c r="G335" s="307" t="s">
        <v>348</v>
      </c>
      <c r="H335" s="305">
        <v>4847.16</v>
      </c>
      <c r="I335" s="307" t="s">
        <v>3133</v>
      </c>
      <c r="J335" s="307" t="s">
        <v>287</v>
      </c>
      <c r="K335" s="307" t="s">
        <v>287</v>
      </c>
      <c r="L335" s="307" t="s">
        <v>3691</v>
      </c>
      <c r="M335" s="308">
        <v>44568</v>
      </c>
      <c r="N335" s="307" t="s">
        <v>288</v>
      </c>
      <c r="O335" s="307" t="s">
        <v>370</v>
      </c>
      <c r="P335" s="307"/>
      <c r="Q335" s="307" t="s">
        <v>410</v>
      </c>
      <c r="R335" s="308">
        <v>44568</v>
      </c>
      <c r="S335" s="307" t="s">
        <v>287</v>
      </c>
    </row>
    <row r="336" spans="1:19">
      <c r="A336" s="306" t="s">
        <v>287</v>
      </c>
      <c r="B336" s="307" t="s">
        <v>3130</v>
      </c>
      <c r="C336" s="307" t="s">
        <v>3792</v>
      </c>
      <c r="D336" s="307" t="s">
        <v>3793</v>
      </c>
      <c r="E336" s="307" t="s">
        <v>417</v>
      </c>
      <c r="F336" s="308">
        <v>44568</v>
      </c>
      <c r="G336" s="307" t="s">
        <v>348</v>
      </c>
      <c r="H336" s="305">
        <v>9636.42</v>
      </c>
      <c r="I336" s="307" t="s">
        <v>3133</v>
      </c>
      <c r="J336" s="307" t="s">
        <v>287</v>
      </c>
      <c r="K336" s="307" t="s">
        <v>287</v>
      </c>
      <c r="L336" s="307" t="s">
        <v>3691</v>
      </c>
      <c r="M336" s="308">
        <v>44568</v>
      </c>
      <c r="N336" s="307" t="s">
        <v>288</v>
      </c>
      <c r="O336" s="307" t="s">
        <v>370</v>
      </c>
      <c r="P336" s="307"/>
      <c r="Q336" s="307" t="s">
        <v>410</v>
      </c>
      <c r="R336" s="308">
        <v>44568</v>
      </c>
      <c r="S336" s="307" t="s">
        <v>287</v>
      </c>
    </row>
    <row r="337" spans="1:19">
      <c r="A337" s="306" t="s">
        <v>287</v>
      </c>
      <c r="B337" s="307" t="s">
        <v>3130</v>
      </c>
      <c r="C337" s="307" t="s">
        <v>3794</v>
      </c>
      <c r="D337" s="307" t="s">
        <v>3795</v>
      </c>
      <c r="E337" s="307" t="s">
        <v>417</v>
      </c>
      <c r="F337" s="308">
        <v>44568</v>
      </c>
      <c r="G337" s="307" t="s">
        <v>348</v>
      </c>
      <c r="H337" s="305">
        <v>9799.2999999999993</v>
      </c>
      <c r="I337" s="307" t="s">
        <v>3133</v>
      </c>
      <c r="J337" s="307" t="s">
        <v>287</v>
      </c>
      <c r="K337" s="307" t="s">
        <v>287</v>
      </c>
      <c r="L337" s="307" t="s">
        <v>3691</v>
      </c>
      <c r="M337" s="308">
        <v>44568</v>
      </c>
      <c r="N337" s="307" t="s">
        <v>288</v>
      </c>
      <c r="O337" s="307" t="s">
        <v>370</v>
      </c>
      <c r="P337" s="307"/>
      <c r="Q337" s="307" t="s">
        <v>410</v>
      </c>
      <c r="R337" s="308">
        <v>44568</v>
      </c>
      <c r="S337" s="307" t="s">
        <v>287</v>
      </c>
    </row>
    <row r="338" spans="1:19">
      <c r="A338" s="306" t="s">
        <v>287</v>
      </c>
      <c r="B338" s="307" t="s">
        <v>3130</v>
      </c>
      <c r="C338" s="307" t="s">
        <v>3796</v>
      </c>
      <c r="D338" s="307" t="s">
        <v>3797</v>
      </c>
      <c r="E338" s="307" t="s">
        <v>417</v>
      </c>
      <c r="F338" s="308">
        <v>44568</v>
      </c>
      <c r="G338" s="307" t="s">
        <v>348</v>
      </c>
      <c r="H338" s="305">
        <v>5737.46</v>
      </c>
      <c r="I338" s="307" t="s">
        <v>3133</v>
      </c>
      <c r="J338" s="307" t="s">
        <v>287</v>
      </c>
      <c r="K338" s="307" t="s">
        <v>287</v>
      </c>
      <c r="L338" s="307" t="s">
        <v>3691</v>
      </c>
      <c r="M338" s="308">
        <v>44568</v>
      </c>
      <c r="N338" s="307" t="s">
        <v>288</v>
      </c>
      <c r="O338" s="307" t="s">
        <v>370</v>
      </c>
      <c r="P338" s="307"/>
      <c r="Q338" s="307" t="s">
        <v>410</v>
      </c>
      <c r="R338" s="308">
        <v>44568</v>
      </c>
      <c r="S338" s="307" t="s">
        <v>287</v>
      </c>
    </row>
    <row r="339" spans="1:19">
      <c r="A339" s="306" t="s">
        <v>287</v>
      </c>
      <c r="B339" s="307" t="s">
        <v>3130</v>
      </c>
      <c r="C339" s="307" t="s">
        <v>3798</v>
      </c>
      <c r="D339" s="307" t="s">
        <v>3799</v>
      </c>
      <c r="E339" s="307" t="s">
        <v>417</v>
      </c>
      <c r="F339" s="308">
        <v>44568</v>
      </c>
      <c r="G339" s="307" t="s">
        <v>348</v>
      </c>
      <c r="H339" s="305">
        <v>7265.85</v>
      </c>
      <c r="I339" s="307" t="s">
        <v>3133</v>
      </c>
      <c r="J339" s="307" t="s">
        <v>287</v>
      </c>
      <c r="K339" s="307" t="s">
        <v>287</v>
      </c>
      <c r="L339" s="307" t="s">
        <v>3691</v>
      </c>
      <c r="M339" s="308">
        <v>44568</v>
      </c>
      <c r="N339" s="307" t="s">
        <v>288</v>
      </c>
      <c r="O339" s="307" t="s">
        <v>370</v>
      </c>
      <c r="P339" s="307"/>
      <c r="Q339" s="307" t="s">
        <v>410</v>
      </c>
      <c r="R339" s="308">
        <v>44568</v>
      </c>
      <c r="S339" s="307" t="s">
        <v>287</v>
      </c>
    </row>
    <row r="340" spans="1:19">
      <c r="A340" s="306" t="s">
        <v>287</v>
      </c>
      <c r="B340" s="307" t="s">
        <v>3130</v>
      </c>
      <c r="C340" s="307" t="s">
        <v>3800</v>
      </c>
      <c r="D340" s="307" t="s">
        <v>3801</v>
      </c>
      <c r="E340" s="307" t="s">
        <v>417</v>
      </c>
      <c r="F340" s="308">
        <v>44568</v>
      </c>
      <c r="G340" s="307" t="s">
        <v>348</v>
      </c>
      <c r="H340" s="305">
        <v>1949.19</v>
      </c>
      <c r="I340" s="307" t="s">
        <v>3133</v>
      </c>
      <c r="J340" s="307" t="s">
        <v>287</v>
      </c>
      <c r="K340" s="307" t="s">
        <v>287</v>
      </c>
      <c r="L340" s="307" t="s">
        <v>3691</v>
      </c>
      <c r="M340" s="308">
        <v>44568</v>
      </c>
      <c r="N340" s="307" t="s">
        <v>288</v>
      </c>
      <c r="O340" s="307" t="s">
        <v>370</v>
      </c>
      <c r="P340" s="307"/>
      <c r="Q340" s="307" t="s">
        <v>410</v>
      </c>
      <c r="R340" s="308">
        <v>44568</v>
      </c>
      <c r="S340" s="307" t="s">
        <v>287</v>
      </c>
    </row>
    <row r="341" spans="1:19">
      <c r="A341" s="306" t="s">
        <v>287</v>
      </c>
      <c r="B341" s="307" t="s">
        <v>3130</v>
      </c>
      <c r="C341" s="307" t="s">
        <v>3802</v>
      </c>
      <c r="D341" s="307" t="s">
        <v>3803</v>
      </c>
      <c r="E341" s="307" t="s">
        <v>417</v>
      </c>
      <c r="F341" s="308">
        <v>44568</v>
      </c>
      <c r="G341" s="307" t="s">
        <v>348</v>
      </c>
      <c r="H341" s="305">
        <v>872.37</v>
      </c>
      <c r="I341" s="307" t="s">
        <v>3133</v>
      </c>
      <c r="J341" s="307" t="s">
        <v>287</v>
      </c>
      <c r="K341" s="307" t="s">
        <v>287</v>
      </c>
      <c r="L341" s="307" t="s">
        <v>3691</v>
      </c>
      <c r="M341" s="308">
        <v>44568</v>
      </c>
      <c r="N341" s="307" t="s">
        <v>288</v>
      </c>
      <c r="O341" s="307" t="s">
        <v>370</v>
      </c>
      <c r="P341" s="307"/>
      <c r="Q341" s="307" t="s">
        <v>410</v>
      </c>
      <c r="R341" s="308">
        <v>44568</v>
      </c>
      <c r="S341" s="307" t="s">
        <v>287</v>
      </c>
    </row>
    <row r="342" spans="1:19">
      <c r="A342" s="306" t="s">
        <v>287</v>
      </c>
      <c r="B342" s="307" t="s">
        <v>3130</v>
      </c>
      <c r="C342" s="307" t="s">
        <v>3804</v>
      </c>
      <c r="D342" s="307" t="s">
        <v>3805</v>
      </c>
      <c r="E342" s="307" t="s">
        <v>417</v>
      </c>
      <c r="F342" s="308">
        <v>44568</v>
      </c>
      <c r="G342" s="307" t="s">
        <v>348</v>
      </c>
      <c r="H342" s="305">
        <v>1935.24</v>
      </c>
      <c r="I342" s="307" t="s">
        <v>3133</v>
      </c>
      <c r="J342" s="307" t="s">
        <v>287</v>
      </c>
      <c r="K342" s="307" t="s">
        <v>287</v>
      </c>
      <c r="L342" s="307" t="s">
        <v>3691</v>
      </c>
      <c r="M342" s="308">
        <v>44568</v>
      </c>
      <c r="N342" s="307" t="s">
        <v>288</v>
      </c>
      <c r="O342" s="307" t="s">
        <v>370</v>
      </c>
      <c r="P342" s="307"/>
      <c r="Q342" s="307" t="s">
        <v>410</v>
      </c>
      <c r="R342" s="308">
        <v>44568</v>
      </c>
      <c r="S342" s="307" t="s">
        <v>287</v>
      </c>
    </row>
    <row r="343" spans="1:19">
      <c r="A343" s="306" t="s">
        <v>287</v>
      </c>
      <c r="B343" s="307" t="s">
        <v>3130</v>
      </c>
      <c r="C343" s="307" t="s">
        <v>3806</v>
      </c>
      <c r="D343" s="307" t="s">
        <v>3807</v>
      </c>
      <c r="E343" s="307" t="s">
        <v>417</v>
      </c>
      <c r="F343" s="308">
        <v>44568</v>
      </c>
      <c r="G343" s="307" t="s">
        <v>348</v>
      </c>
      <c r="H343" s="305">
        <v>33225.230000000003</v>
      </c>
      <c r="I343" s="307" t="s">
        <v>3133</v>
      </c>
      <c r="J343" s="307" t="s">
        <v>287</v>
      </c>
      <c r="K343" s="307" t="s">
        <v>287</v>
      </c>
      <c r="L343" s="307" t="s">
        <v>3691</v>
      </c>
      <c r="M343" s="308">
        <v>44568</v>
      </c>
      <c r="N343" s="307" t="s">
        <v>288</v>
      </c>
      <c r="O343" s="307" t="s">
        <v>370</v>
      </c>
      <c r="P343" s="307"/>
      <c r="Q343" s="307" t="s">
        <v>410</v>
      </c>
      <c r="R343" s="308">
        <v>44568</v>
      </c>
      <c r="S343" s="307" t="s">
        <v>287</v>
      </c>
    </row>
    <row r="344" spans="1:19">
      <c r="A344" s="306" t="s">
        <v>287</v>
      </c>
      <c r="B344" s="307" t="s">
        <v>3130</v>
      </c>
      <c r="C344" s="307" t="s">
        <v>3808</v>
      </c>
      <c r="D344" s="307" t="s">
        <v>3809</v>
      </c>
      <c r="E344" s="307" t="s">
        <v>417</v>
      </c>
      <c r="F344" s="308">
        <v>44568</v>
      </c>
      <c r="G344" s="307" t="s">
        <v>348</v>
      </c>
      <c r="H344" s="305">
        <v>1565.13</v>
      </c>
      <c r="I344" s="307" t="s">
        <v>3133</v>
      </c>
      <c r="J344" s="307" t="s">
        <v>287</v>
      </c>
      <c r="K344" s="307" t="s">
        <v>287</v>
      </c>
      <c r="L344" s="307" t="s">
        <v>3691</v>
      </c>
      <c r="M344" s="308">
        <v>44568</v>
      </c>
      <c r="N344" s="307" t="s">
        <v>288</v>
      </c>
      <c r="O344" s="307" t="s">
        <v>370</v>
      </c>
      <c r="P344" s="307"/>
      <c r="Q344" s="307" t="s">
        <v>410</v>
      </c>
      <c r="R344" s="308">
        <v>44568</v>
      </c>
      <c r="S344" s="307" t="s">
        <v>287</v>
      </c>
    </row>
    <row r="345" spans="1:19">
      <c r="A345" s="306" t="s">
        <v>287</v>
      </c>
      <c r="B345" s="307" t="s">
        <v>3130</v>
      </c>
      <c r="C345" s="307" t="s">
        <v>3810</v>
      </c>
      <c r="D345" s="307" t="s">
        <v>3811</v>
      </c>
      <c r="E345" s="307" t="s">
        <v>417</v>
      </c>
      <c r="F345" s="308">
        <v>44568</v>
      </c>
      <c r="G345" s="307" t="s">
        <v>348</v>
      </c>
      <c r="H345" s="305">
        <v>28165.22</v>
      </c>
      <c r="I345" s="307" t="s">
        <v>3133</v>
      </c>
      <c r="J345" s="307" t="s">
        <v>287</v>
      </c>
      <c r="K345" s="307" t="s">
        <v>287</v>
      </c>
      <c r="L345" s="307" t="s">
        <v>3691</v>
      </c>
      <c r="M345" s="308">
        <v>44568</v>
      </c>
      <c r="N345" s="307" t="s">
        <v>288</v>
      </c>
      <c r="O345" s="307" t="s">
        <v>370</v>
      </c>
      <c r="P345" s="307"/>
      <c r="Q345" s="307" t="s">
        <v>410</v>
      </c>
      <c r="R345" s="308">
        <v>44568</v>
      </c>
      <c r="S345" s="307" t="s">
        <v>287</v>
      </c>
    </row>
    <row r="346" spans="1:19">
      <c r="A346" s="306" t="s">
        <v>287</v>
      </c>
      <c r="B346" s="307" t="s">
        <v>3130</v>
      </c>
      <c r="C346" s="307" t="s">
        <v>3812</v>
      </c>
      <c r="D346" s="307" t="s">
        <v>3813</v>
      </c>
      <c r="E346" s="307" t="s">
        <v>417</v>
      </c>
      <c r="F346" s="308">
        <v>44568</v>
      </c>
      <c r="G346" s="307" t="s">
        <v>348</v>
      </c>
      <c r="H346" s="305">
        <v>11220.23</v>
      </c>
      <c r="I346" s="307" t="s">
        <v>3133</v>
      </c>
      <c r="J346" s="307" t="s">
        <v>287</v>
      </c>
      <c r="K346" s="307" t="s">
        <v>287</v>
      </c>
      <c r="L346" s="307" t="s">
        <v>3691</v>
      </c>
      <c r="M346" s="308">
        <v>44568</v>
      </c>
      <c r="N346" s="307" t="s">
        <v>288</v>
      </c>
      <c r="O346" s="307" t="s">
        <v>370</v>
      </c>
      <c r="P346" s="307"/>
      <c r="Q346" s="307" t="s">
        <v>410</v>
      </c>
      <c r="R346" s="308">
        <v>44568</v>
      </c>
      <c r="S346" s="307" t="s">
        <v>287</v>
      </c>
    </row>
    <row r="347" spans="1:19">
      <c r="A347" s="306" t="s">
        <v>287</v>
      </c>
      <c r="B347" s="307" t="s">
        <v>3130</v>
      </c>
      <c r="C347" s="307" t="s">
        <v>3814</v>
      </c>
      <c r="D347" s="307" t="s">
        <v>3815</v>
      </c>
      <c r="E347" s="307" t="s">
        <v>417</v>
      </c>
      <c r="F347" s="308">
        <v>44568</v>
      </c>
      <c r="G347" s="307" t="s">
        <v>348</v>
      </c>
      <c r="H347" s="305">
        <v>1124.6300000000001</v>
      </c>
      <c r="I347" s="307" t="s">
        <v>3133</v>
      </c>
      <c r="J347" s="307" t="s">
        <v>287</v>
      </c>
      <c r="K347" s="307" t="s">
        <v>287</v>
      </c>
      <c r="L347" s="307" t="s">
        <v>3691</v>
      </c>
      <c r="M347" s="308">
        <v>44568</v>
      </c>
      <c r="N347" s="307" t="s">
        <v>288</v>
      </c>
      <c r="O347" s="307" t="s">
        <v>370</v>
      </c>
      <c r="P347" s="307"/>
      <c r="Q347" s="307" t="s">
        <v>410</v>
      </c>
      <c r="R347" s="308">
        <v>44568</v>
      </c>
      <c r="S347" s="307" t="s">
        <v>287</v>
      </c>
    </row>
    <row r="348" spans="1:19">
      <c r="A348" s="306" t="s">
        <v>287</v>
      </c>
      <c r="B348" s="307" t="s">
        <v>3130</v>
      </c>
      <c r="C348" s="307" t="s">
        <v>3816</v>
      </c>
      <c r="D348" s="307" t="s">
        <v>3817</v>
      </c>
      <c r="E348" s="307" t="s">
        <v>417</v>
      </c>
      <c r="F348" s="308">
        <v>44568</v>
      </c>
      <c r="G348" s="307" t="s">
        <v>348</v>
      </c>
      <c r="H348" s="305">
        <v>12001.42</v>
      </c>
      <c r="I348" s="307" t="s">
        <v>3133</v>
      </c>
      <c r="J348" s="307" t="s">
        <v>287</v>
      </c>
      <c r="K348" s="307" t="s">
        <v>287</v>
      </c>
      <c r="L348" s="307" t="s">
        <v>3691</v>
      </c>
      <c r="M348" s="308">
        <v>44568</v>
      </c>
      <c r="N348" s="307" t="s">
        <v>288</v>
      </c>
      <c r="O348" s="307" t="s">
        <v>370</v>
      </c>
      <c r="P348" s="307"/>
      <c r="Q348" s="307" t="s">
        <v>410</v>
      </c>
      <c r="R348" s="308">
        <v>44568</v>
      </c>
      <c r="S348" s="307" t="s">
        <v>287</v>
      </c>
    </row>
    <row r="349" spans="1:19">
      <c r="A349" s="306" t="s">
        <v>287</v>
      </c>
      <c r="B349" s="307" t="s">
        <v>3130</v>
      </c>
      <c r="C349" s="307" t="s">
        <v>3818</v>
      </c>
      <c r="D349" s="307" t="s">
        <v>3819</v>
      </c>
      <c r="E349" s="307" t="s">
        <v>417</v>
      </c>
      <c r="F349" s="308">
        <v>44568</v>
      </c>
      <c r="G349" s="307" t="s">
        <v>348</v>
      </c>
      <c r="H349" s="305">
        <v>15817.13</v>
      </c>
      <c r="I349" s="307" t="s">
        <v>3133</v>
      </c>
      <c r="J349" s="307" t="s">
        <v>287</v>
      </c>
      <c r="K349" s="307" t="s">
        <v>287</v>
      </c>
      <c r="L349" s="307" t="s">
        <v>3691</v>
      </c>
      <c r="M349" s="308">
        <v>44568</v>
      </c>
      <c r="N349" s="307" t="s">
        <v>288</v>
      </c>
      <c r="O349" s="307" t="s">
        <v>370</v>
      </c>
      <c r="P349" s="307"/>
      <c r="Q349" s="307" t="s">
        <v>410</v>
      </c>
      <c r="R349" s="308">
        <v>44568</v>
      </c>
      <c r="S349" s="307" t="s">
        <v>287</v>
      </c>
    </row>
    <row r="350" spans="1:19">
      <c r="A350" s="306" t="s">
        <v>287</v>
      </c>
      <c r="B350" s="307" t="s">
        <v>3130</v>
      </c>
      <c r="C350" s="307" t="s">
        <v>3820</v>
      </c>
      <c r="D350" s="307" t="s">
        <v>3821</v>
      </c>
      <c r="E350" s="307" t="s">
        <v>417</v>
      </c>
      <c r="F350" s="308">
        <v>44568</v>
      </c>
      <c r="G350" s="307" t="s">
        <v>348</v>
      </c>
      <c r="H350" s="305">
        <v>616.94000000000005</v>
      </c>
      <c r="I350" s="307" t="s">
        <v>3133</v>
      </c>
      <c r="J350" s="307" t="s">
        <v>287</v>
      </c>
      <c r="K350" s="307" t="s">
        <v>287</v>
      </c>
      <c r="L350" s="307" t="s">
        <v>3691</v>
      </c>
      <c r="M350" s="308">
        <v>44568</v>
      </c>
      <c r="N350" s="307" t="s">
        <v>288</v>
      </c>
      <c r="O350" s="307" t="s">
        <v>370</v>
      </c>
      <c r="P350" s="307"/>
      <c r="Q350" s="307" t="s">
        <v>410</v>
      </c>
      <c r="R350" s="308">
        <v>44568</v>
      </c>
      <c r="S350" s="307" t="s">
        <v>287</v>
      </c>
    </row>
    <row r="351" spans="1:19">
      <c r="A351" s="306" t="s">
        <v>287</v>
      </c>
      <c r="B351" s="307" t="s">
        <v>3130</v>
      </c>
      <c r="C351" s="307" t="s">
        <v>3822</v>
      </c>
      <c r="D351" s="307" t="s">
        <v>3823</v>
      </c>
      <c r="E351" s="307" t="s">
        <v>417</v>
      </c>
      <c r="F351" s="308">
        <v>44568</v>
      </c>
      <c r="G351" s="307" t="s">
        <v>348</v>
      </c>
      <c r="H351" s="305">
        <v>5729.26</v>
      </c>
      <c r="I351" s="307" t="s">
        <v>3133</v>
      </c>
      <c r="J351" s="307" t="s">
        <v>287</v>
      </c>
      <c r="K351" s="307" t="s">
        <v>287</v>
      </c>
      <c r="L351" s="307" t="s">
        <v>3691</v>
      </c>
      <c r="M351" s="308">
        <v>44568</v>
      </c>
      <c r="N351" s="307" t="s">
        <v>288</v>
      </c>
      <c r="O351" s="307" t="s">
        <v>370</v>
      </c>
      <c r="P351" s="307"/>
      <c r="Q351" s="307" t="s">
        <v>410</v>
      </c>
      <c r="R351" s="308">
        <v>44568</v>
      </c>
      <c r="S351" s="307" t="s">
        <v>287</v>
      </c>
    </row>
    <row r="352" spans="1:19">
      <c r="A352" s="306" t="s">
        <v>287</v>
      </c>
      <c r="B352" s="307" t="s">
        <v>3130</v>
      </c>
      <c r="C352" s="307" t="s">
        <v>3824</v>
      </c>
      <c r="D352" s="307" t="s">
        <v>3825</v>
      </c>
      <c r="E352" s="307" t="s">
        <v>417</v>
      </c>
      <c r="F352" s="308">
        <v>44568</v>
      </c>
      <c r="G352" s="307" t="s">
        <v>348</v>
      </c>
      <c r="H352" s="305">
        <v>779.51</v>
      </c>
      <c r="I352" s="307" t="s">
        <v>3133</v>
      </c>
      <c r="J352" s="307" t="s">
        <v>287</v>
      </c>
      <c r="K352" s="307" t="s">
        <v>287</v>
      </c>
      <c r="L352" s="307" t="s">
        <v>3691</v>
      </c>
      <c r="M352" s="308">
        <v>44568</v>
      </c>
      <c r="N352" s="307" t="s">
        <v>288</v>
      </c>
      <c r="O352" s="307" t="s">
        <v>370</v>
      </c>
      <c r="P352" s="307"/>
      <c r="Q352" s="307" t="s">
        <v>410</v>
      </c>
      <c r="R352" s="308">
        <v>44568</v>
      </c>
      <c r="S352" s="307" t="s">
        <v>287</v>
      </c>
    </row>
    <row r="353" spans="1:19">
      <c r="A353" s="306" t="s">
        <v>287</v>
      </c>
      <c r="B353" s="307" t="s">
        <v>3130</v>
      </c>
      <c r="C353" s="307" t="s">
        <v>3826</v>
      </c>
      <c r="D353" s="307" t="s">
        <v>3827</v>
      </c>
      <c r="E353" s="307" t="s">
        <v>417</v>
      </c>
      <c r="F353" s="308">
        <v>44568</v>
      </c>
      <c r="G353" s="307" t="s">
        <v>348</v>
      </c>
      <c r="H353" s="305">
        <v>8819.2000000000007</v>
      </c>
      <c r="I353" s="307" t="s">
        <v>3133</v>
      </c>
      <c r="J353" s="307" t="s">
        <v>287</v>
      </c>
      <c r="K353" s="307" t="s">
        <v>287</v>
      </c>
      <c r="L353" s="307" t="s">
        <v>3691</v>
      </c>
      <c r="M353" s="308">
        <v>44568</v>
      </c>
      <c r="N353" s="307" t="s">
        <v>288</v>
      </c>
      <c r="O353" s="307" t="s">
        <v>370</v>
      </c>
      <c r="P353" s="307"/>
      <c r="Q353" s="307" t="s">
        <v>410</v>
      </c>
      <c r="R353" s="308">
        <v>44568</v>
      </c>
      <c r="S353" s="307" t="s">
        <v>287</v>
      </c>
    </row>
    <row r="354" spans="1:19">
      <c r="A354" s="306" t="s">
        <v>287</v>
      </c>
      <c r="B354" s="307" t="s">
        <v>3130</v>
      </c>
      <c r="C354" s="307" t="s">
        <v>3828</v>
      </c>
      <c r="D354" s="307" t="s">
        <v>3829</v>
      </c>
      <c r="E354" s="307" t="s">
        <v>417</v>
      </c>
      <c r="F354" s="308">
        <v>44568</v>
      </c>
      <c r="G354" s="307" t="s">
        <v>348</v>
      </c>
      <c r="H354" s="305">
        <v>16094.12</v>
      </c>
      <c r="I354" s="307" t="s">
        <v>3133</v>
      </c>
      <c r="J354" s="307" t="s">
        <v>287</v>
      </c>
      <c r="K354" s="307" t="s">
        <v>287</v>
      </c>
      <c r="L354" s="307" t="s">
        <v>3691</v>
      </c>
      <c r="M354" s="308">
        <v>44568</v>
      </c>
      <c r="N354" s="307" t="s">
        <v>288</v>
      </c>
      <c r="O354" s="307" t="s">
        <v>370</v>
      </c>
      <c r="P354" s="307"/>
      <c r="Q354" s="307" t="s">
        <v>410</v>
      </c>
      <c r="R354" s="308">
        <v>44568</v>
      </c>
      <c r="S354" s="307" t="s">
        <v>287</v>
      </c>
    </row>
    <row r="355" spans="1:19">
      <c r="A355" s="306" t="s">
        <v>287</v>
      </c>
      <c r="B355" s="307" t="s">
        <v>3130</v>
      </c>
      <c r="C355" s="307" t="s">
        <v>3830</v>
      </c>
      <c r="D355" s="307" t="s">
        <v>3831</v>
      </c>
      <c r="E355" s="307" t="s">
        <v>417</v>
      </c>
      <c r="F355" s="308">
        <v>44568</v>
      </c>
      <c r="G355" s="307" t="s">
        <v>348</v>
      </c>
      <c r="H355" s="305">
        <v>4685.41</v>
      </c>
      <c r="I355" s="307" t="s">
        <v>3133</v>
      </c>
      <c r="J355" s="307" t="s">
        <v>287</v>
      </c>
      <c r="K355" s="307" t="s">
        <v>287</v>
      </c>
      <c r="L355" s="307" t="s">
        <v>3691</v>
      </c>
      <c r="M355" s="308">
        <v>44568</v>
      </c>
      <c r="N355" s="307" t="s">
        <v>288</v>
      </c>
      <c r="O355" s="307" t="s">
        <v>370</v>
      </c>
      <c r="P355" s="307"/>
      <c r="Q355" s="307" t="s">
        <v>410</v>
      </c>
      <c r="R355" s="308">
        <v>44568</v>
      </c>
      <c r="S355" s="307" t="s">
        <v>287</v>
      </c>
    </row>
    <row r="356" spans="1:19">
      <c r="A356" s="306" t="s">
        <v>287</v>
      </c>
      <c r="B356" s="307" t="s">
        <v>3130</v>
      </c>
      <c r="C356" s="307" t="s">
        <v>3832</v>
      </c>
      <c r="D356" s="307" t="s">
        <v>3833</v>
      </c>
      <c r="E356" s="307" t="s">
        <v>417</v>
      </c>
      <c r="F356" s="308">
        <v>44568</v>
      </c>
      <c r="G356" s="307" t="s">
        <v>348</v>
      </c>
      <c r="H356" s="305">
        <v>10966</v>
      </c>
      <c r="I356" s="307" t="s">
        <v>3133</v>
      </c>
      <c r="J356" s="307" t="s">
        <v>287</v>
      </c>
      <c r="K356" s="307" t="s">
        <v>287</v>
      </c>
      <c r="L356" s="307" t="s">
        <v>3691</v>
      </c>
      <c r="M356" s="308">
        <v>44568</v>
      </c>
      <c r="N356" s="307" t="s">
        <v>288</v>
      </c>
      <c r="O356" s="307" t="s">
        <v>370</v>
      </c>
      <c r="P356" s="307"/>
      <c r="Q356" s="307" t="s">
        <v>410</v>
      </c>
      <c r="R356" s="308">
        <v>44568</v>
      </c>
      <c r="S356" s="307" t="s">
        <v>287</v>
      </c>
    </row>
    <row r="357" spans="1:19">
      <c r="A357" s="306" t="s">
        <v>287</v>
      </c>
      <c r="B357" s="307" t="s">
        <v>3130</v>
      </c>
      <c r="C357" s="307" t="s">
        <v>3834</v>
      </c>
      <c r="D357" s="307" t="s">
        <v>3835</v>
      </c>
      <c r="E357" s="307" t="s">
        <v>417</v>
      </c>
      <c r="F357" s="308">
        <v>44568</v>
      </c>
      <c r="G357" s="307" t="s">
        <v>348</v>
      </c>
      <c r="H357" s="305">
        <v>5619.67</v>
      </c>
      <c r="I357" s="307" t="s">
        <v>3133</v>
      </c>
      <c r="J357" s="307" t="s">
        <v>287</v>
      </c>
      <c r="K357" s="307" t="s">
        <v>287</v>
      </c>
      <c r="L357" s="307" t="s">
        <v>3691</v>
      </c>
      <c r="M357" s="308">
        <v>44568</v>
      </c>
      <c r="N357" s="307" t="s">
        <v>288</v>
      </c>
      <c r="O357" s="307" t="s">
        <v>370</v>
      </c>
      <c r="P357" s="307"/>
      <c r="Q357" s="307" t="s">
        <v>410</v>
      </c>
      <c r="R357" s="308">
        <v>44568</v>
      </c>
      <c r="S357" s="307" t="s">
        <v>287</v>
      </c>
    </row>
    <row r="358" spans="1:19">
      <c r="A358" s="306" t="s">
        <v>287</v>
      </c>
      <c r="B358" s="307" t="s">
        <v>3130</v>
      </c>
      <c r="C358" s="307" t="s">
        <v>3836</v>
      </c>
      <c r="D358" s="307" t="s">
        <v>3837</v>
      </c>
      <c r="E358" s="307" t="s">
        <v>417</v>
      </c>
      <c r="F358" s="308">
        <v>44568</v>
      </c>
      <c r="G358" s="307" t="s">
        <v>348</v>
      </c>
      <c r="H358" s="305">
        <v>3204.43</v>
      </c>
      <c r="I358" s="307" t="s">
        <v>3133</v>
      </c>
      <c r="J358" s="307" t="s">
        <v>287</v>
      </c>
      <c r="K358" s="307" t="s">
        <v>287</v>
      </c>
      <c r="L358" s="307" t="s">
        <v>3691</v>
      </c>
      <c r="M358" s="308">
        <v>44568</v>
      </c>
      <c r="N358" s="307" t="s">
        <v>288</v>
      </c>
      <c r="O358" s="307" t="s">
        <v>370</v>
      </c>
      <c r="P358" s="307"/>
      <c r="Q358" s="307" t="s">
        <v>410</v>
      </c>
      <c r="R358" s="308">
        <v>44568</v>
      </c>
      <c r="S358" s="307" t="s">
        <v>287</v>
      </c>
    </row>
    <row r="359" spans="1:19">
      <c r="A359" s="306" t="s">
        <v>287</v>
      </c>
      <c r="B359" s="307" t="s">
        <v>3130</v>
      </c>
      <c r="C359" s="307" t="s">
        <v>3838</v>
      </c>
      <c r="D359" s="307" t="s">
        <v>3839</v>
      </c>
      <c r="E359" s="307" t="s">
        <v>417</v>
      </c>
      <c r="F359" s="308">
        <v>44568</v>
      </c>
      <c r="G359" s="307" t="s">
        <v>348</v>
      </c>
      <c r="H359" s="305">
        <v>4255.54</v>
      </c>
      <c r="I359" s="307" t="s">
        <v>3133</v>
      </c>
      <c r="J359" s="307" t="s">
        <v>287</v>
      </c>
      <c r="K359" s="307" t="s">
        <v>287</v>
      </c>
      <c r="L359" s="307" t="s">
        <v>3691</v>
      </c>
      <c r="M359" s="308">
        <v>44568</v>
      </c>
      <c r="N359" s="307" t="s">
        <v>288</v>
      </c>
      <c r="O359" s="307" t="s">
        <v>370</v>
      </c>
      <c r="P359" s="307"/>
      <c r="Q359" s="307" t="s">
        <v>410</v>
      </c>
      <c r="R359" s="308">
        <v>44568</v>
      </c>
      <c r="S359" s="307" t="s">
        <v>287</v>
      </c>
    </row>
    <row r="360" spans="1:19">
      <c r="A360" s="306" t="s">
        <v>287</v>
      </c>
      <c r="B360" s="307" t="s">
        <v>3130</v>
      </c>
      <c r="C360" s="307" t="s">
        <v>3840</v>
      </c>
      <c r="D360" s="307" t="s">
        <v>3841</v>
      </c>
      <c r="E360" s="307" t="s">
        <v>417</v>
      </c>
      <c r="F360" s="308">
        <v>44568</v>
      </c>
      <c r="G360" s="307" t="s">
        <v>348</v>
      </c>
      <c r="H360" s="305">
        <v>3828.72</v>
      </c>
      <c r="I360" s="307" t="s">
        <v>3133</v>
      </c>
      <c r="J360" s="307" t="s">
        <v>287</v>
      </c>
      <c r="K360" s="307" t="s">
        <v>287</v>
      </c>
      <c r="L360" s="307" t="s">
        <v>3691</v>
      </c>
      <c r="M360" s="308">
        <v>44568</v>
      </c>
      <c r="N360" s="307" t="s">
        <v>288</v>
      </c>
      <c r="O360" s="307" t="s">
        <v>370</v>
      </c>
      <c r="P360" s="307"/>
      <c r="Q360" s="307" t="s">
        <v>410</v>
      </c>
      <c r="R360" s="308">
        <v>44568</v>
      </c>
      <c r="S360" s="307" t="s">
        <v>287</v>
      </c>
    </row>
    <row r="361" spans="1:19">
      <c r="A361" s="306" t="s">
        <v>287</v>
      </c>
      <c r="B361" s="307" t="s">
        <v>3130</v>
      </c>
      <c r="C361" s="307" t="s">
        <v>3842</v>
      </c>
      <c r="D361" s="307" t="s">
        <v>3843</v>
      </c>
      <c r="E361" s="307" t="s">
        <v>417</v>
      </c>
      <c r="F361" s="308">
        <v>44568</v>
      </c>
      <c r="G361" s="307" t="s">
        <v>348</v>
      </c>
      <c r="H361" s="305">
        <v>15382.85</v>
      </c>
      <c r="I361" s="307" t="s">
        <v>3133</v>
      </c>
      <c r="J361" s="307" t="s">
        <v>287</v>
      </c>
      <c r="K361" s="307" t="s">
        <v>287</v>
      </c>
      <c r="L361" s="307" t="s">
        <v>3691</v>
      </c>
      <c r="M361" s="308">
        <v>44568</v>
      </c>
      <c r="N361" s="307" t="s">
        <v>288</v>
      </c>
      <c r="O361" s="307" t="s">
        <v>370</v>
      </c>
      <c r="P361" s="307"/>
      <c r="Q361" s="307" t="s">
        <v>410</v>
      </c>
      <c r="R361" s="308">
        <v>44568</v>
      </c>
      <c r="S361" s="307" t="s">
        <v>287</v>
      </c>
    </row>
    <row r="362" spans="1:19">
      <c r="A362" s="306" t="s">
        <v>287</v>
      </c>
      <c r="B362" s="307" t="s">
        <v>3130</v>
      </c>
      <c r="C362" s="307" t="s">
        <v>3844</v>
      </c>
      <c r="D362" s="307" t="s">
        <v>3845</v>
      </c>
      <c r="E362" s="307" t="s">
        <v>417</v>
      </c>
      <c r="F362" s="308">
        <v>44568</v>
      </c>
      <c r="G362" s="307" t="s">
        <v>348</v>
      </c>
      <c r="H362" s="305">
        <v>13001.67</v>
      </c>
      <c r="I362" s="307" t="s">
        <v>3133</v>
      </c>
      <c r="J362" s="307" t="s">
        <v>287</v>
      </c>
      <c r="K362" s="307" t="s">
        <v>287</v>
      </c>
      <c r="L362" s="307" t="s">
        <v>3691</v>
      </c>
      <c r="M362" s="308">
        <v>44568</v>
      </c>
      <c r="N362" s="307" t="s">
        <v>288</v>
      </c>
      <c r="O362" s="307" t="s">
        <v>370</v>
      </c>
      <c r="P362" s="307"/>
      <c r="Q362" s="307" t="s">
        <v>410</v>
      </c>
      <c r="R362" s="308">
        <v>44568</v>
      </c>
      <c r="S362" s="307" t="s">
        <v>287</v>
      </c>
    </row>
    <row r="363" spans="1:19">
      <c r="A363" s="306" t="s">
        <v>287</v>
      </c>
      <c r="B363" s="307" t="s">
        <v>3130</v>
      </c>
      <c r="C363" s="307" t="s">
        <v>3846</v>
      </c>
      <c r="D363" s="307" t="s">
        <v>3847</v>
      </c>
      <c r="E363" s="307" t="s">
        <v>417</v>
      </c>
      <c r="F363" s="308">
        <v>44568</v>
      </c>
      <c r="G363" s="307" t="s">
        <v>348</v>
      </c>
      <c r="H363" s="305">
        <v>9149.08</v>
      </c>
      <c r="I363" s="307" t="s">
        <v>3133</v>
      </c>
      <c r="J363" s="307" t="s">
        <v>287</v>
      </c>
      <c r="K363" s="307" t="s">
        <v>287</v>
      </c>
      <c r="L363" s="307" t="s">
        <v>3691</v>
      </c>
      <c r="M363" s="308">
        <v>44568</v>
      </c>
      <c r="N363" s="307" t="s">
        <v>288</v>
      </c>
      <c r="O363" s="307" t="s">
        <v>370</v>
      </c>
      <c r="P363" s="307"/>
      <c r="Q363" s="307" t="s">
        <v>410</v>
      </c>
      <c r="R363" s="308">
        <v>44568</v>
      </c>
      <c r="S363" s="307" t="s">
        <v>287</v>
      </c>
    </row>
    <row r="364" spans="1:19">
      <c r="A364" s="306" t="s">
        <v>287</v>
      </c>
      <c r="B364" s="307" t="s">
        <v>3130</v>
      </c>
      <c r="C364" s="307" t="s">
        <v>3848</v>
      </c>
      <c r="D364" s="307" t="s">
        <v>3849</v>
      </c>
      <c r="E364" s="307" t="s">
        <v>417</v>
      </c>
      <c r="F364" s="308">
        <v>44568</v>
      </c>
      <c r="G364" s="307" t="s">
        <v>348</v>
      </c>
      <c r="H364" s="305">
        <v>12129.3</v>
      </c>
      <c r="I364" s="307" t="s">
        <v>3133</v>
      </c>
      <c r="J364" s="307" t="s">
        <v>287</v>
      </c>
      <c r="K364" s="307" t="s">
        <v>287</v>
      </c>
      <c r="L364" s="307" t="s">
        <v>3691</v>
      </c>
      <c r="M364" s="308">
        <v>44568</v>
      </c>
      <c r="N364" s="307" t="s">
        <v>288</v>
      </c>
      <c r="O364" s="307" t="s">
        <v>370</v>
      </c>
      <c r="P364" s="307"/>
      <c r="Q364" s="307" t="s">
        <v>410</v>
      </c>
      <c r="R364" s="308">
        <v>44568</v>
      </c>
      <c r="S364" s="307" t="s">
        <v>287</v>
      </c>
    </row>
    <row r="365" spans="1:19">
      <c r="A365" s="306" t="s">
        <v>287</v>
      </c>
      <c r="B365" s="307" t="s">
        <v>3130</v>
      </c>
      <c r="C365" s="307" t="s">
        <v>3850</v>
      </c>
      <c r="D365" s="307" t="s">
        <v>3851</v>
      </c>
      <c r="E365" s="307" t="s">
        <v>417</v>
      </c>
      <c r="F365" s="308">
        <v>44568</v>
      </c>
      <c r="G365" s="307" t="s">
        <v>348</v>
      </c>
      <c r="H365" s="305">
        <v>11104.36</v>
      </c>
      <c r="I365" s="307" t="s">
        <v>3133</v>
      </c>
      <c r="J365" s="307" t="s">
        <v>287</v>
      </c>
      <c r="K365" s="307" t="s">
        <v>287</v>
      </c>
      <c r="L365" s="307" t="s">
        <v>3691</v>
      </c>
      <c r="M365" s="308">
        <v>44568</v>
      </c>
      <c r="N365" s="307" t="s">
        <v>288</v>
      </c>
      <c r="O365" s="307" t="s">
        <v>370</v>
      </c>
      <c r="P365" s="307"/>
      <c r="Q365" s="307" t="s">
        <v>410</v>
      </c>
      <c r="R365" s="308">
        <v>44568</v>
      </c>
      <c r="S365" s="307" t="s">
        <v>287</v>
      </c>
    </row>
    <row r="366" spans="1:19">
      <c r="A366" s="306" t="s">
        <v>287</v>
      </c>
      <c r="B366" s="307" t="s">
        <v>3130</v>
      </c>
      <c r="C366" s="307" t="s">
        <v>3852</v>
      </c>
      <c r="D366" s="307" t="s">
        <v>3853</v>
      </c>
      <c r="E366" s="307" t="s">
        <v>417</v>
      </c>
      <c r="F366" s="308">
        <v>44568</v>
      </c>
      <c r="G366" s="307" t="s">
        <v>348</v>
      </c>
      <c r="H366" s="305">
        <v>9931.4500000000007</v>
      </c>
      <c r="I366" s="307" t="s">
        <v>3133</v>
      </c>
      <c r="J366" s="307" t="s">
        <v>287</v>
      </c>
      <c r="K366" s="307" t="s">
        <v>287</v>
      </c>
      <c r="L366" s="307" t="s">
        <v>3691</v>
      </c>
      <c r="M366" s="308">
        <v>44568</v>
      </c>
      <c r="N366" s="307" t="s">
        <v>288</v>
      </c>
      <c r="O366" s="307" t="s">
        <v>370</v>
      </c>
      <c r="P366" s="307"/>
      <c r="Q366" s="307" t="s">
        <v>410</v>
      </c>
      <c r="R366" s="308">
        <v>44568</v>
      </c>
      <c r="S366" s="307" t="s">
        <v>287</v>
      </c>
    </row>
    <row r="367" spans="1:19">
      <c r="A367" s="306" t="s">
        <v>287</v>
      </c>
      <c r="B367" s="307" t="s">
        <v>3130</v>
      </c>
      <c r="C367" s="307" t="s">
        <v>3854</v>
      </c>
      <c r="D367" s="307" t="s">
        <v>3855</v>
      </c>
      <c r="E367" s="307" t="s">
        <v>417</v>
      </c>
      <c r="F367" s="308">
        <v>44568</v>
      </c>
      <c r="G367" s="307" t="s">
        <v>348</v>
      </c>
      <c r="H367" s="305">
        <v>8679.48</v>
      </c>
      <c r="I367" s="307" t="s">
        <v>3133</v>
      </c>
      <c r="J367" s="307" t="s">
        <v>287</v>
      </c>
      <c r="K367" s="307" t="s">
        <v>287</v>
      </c>
      <c r="L367" s="307" t="s">
        <v>3691</v>
      </c>
      <c r="M367" s="308">
        <v>44568</v>
      </c>
      <c r="N367" s="307" t="s">
        <v>288</v>
      </c>
      <c r="O367" s="307" t="s">
        <v>370</v>
      </c>
      <c r="P367" s="307"/>
      <c r="Q367" s="307" t="s">
        <v>410</v>
      </c>
      <c r="R367" s="308">
        <v>44568</v>
      </c>
      <c r="S367" s="307" t="s">
        <v>287</v>
      </c>
    </row>
    <row r="368" spans="1:19">
      <c r="A368" s="306" t="s">
        <v>287</v>
      </c>
      <c r="B368" s="307" t="s">
        <v>3130</v>
      </c>
      <c r="C368" s="307" t="s">
        <v>3856</v>
      </c>
      <c r="D368" s="307" t="s">
        <v>3857</v>
      </c>
      <c r="E368" s="307" t="s">
        <v>417</v>
      </c>
      <c r="F368" s="308">
        <v>44568</v>
      </c>
      <c r="G368" s="307" t="s">
        <v>348</v>
      </c>
      <c r="H368" s="305">
        <v>3672.42</v>
      </c>
      <c r="I368" s="307" t="s">
        <v>3133</v>
      </c>
      <c r="J368" s="307" t="s">
        <v>287</v>
      </c>
      <c r="K368" s="307" t="s">
        <v>287</v>
      </c>
      <c r="L368" s="307" t="s">
        <v>3691</v>
      </c>
      <c r="M368" s="308">
        <v>44568</v>
      </c>
      <c r="N368" s="307" t="s">
        <v>288</v>
      </c>
      <c r="O368" s="307" t="s">
        <v>370</v>
      </c>
      <c r="P368" s="307"/>
      <c r="Q368" s="307" t="s">
        <v>410</v>
      </c>
      <c r="R368" s="308">
        <v>44568</v>
      </c>
      <c r="S368" s="307" t="s">
        <v>287</v>
      </c>
    </row>
    <row r="369" spans="1:19">
      <c r="A369" s="306" t="s">
        <v>287</v>
      </c>
      <c r="B369" s="307" t="s">
        <v>3130</v>
      </c>
      <c r="C369" s="307" t="s">
        <v>3858</v>
      </c>
      <c r="D369" s="307" t="s">
        <v>3859</v>
      </c>
      <c r="E369" s="307" t="s">
        <v>417</v>
      </c>
      <c r="F369" s="308">
        <v>44568</v>
      </c>
      <c r="G369" s="307" t="s">
        <v>348</v>
      </c>
      <c r="H369" s="305">
        <v>2235.79</v>
      </c>
      <c r="I369" s="307" t="s">
        <v>3133</v>
      </c>
      <c r="J369" s="307" t="s">
        <v>287</v>
      </c>
      <c r="K369" s="307" t="s">
        <v>287</v>
      </c>
      <c r="L369" s="307" t="s">
        <v>3691</v>
      </c>
      <c r="M369" s="308">
        <v>44568</v>
      </c>
      <c r="N369" s="307" t="s">
        <v>288</v>
      </c>
      <c r="O369" s="307" t="s">
        <v>370</v>
      </c>
      <c r="P369" s="307"/>
      <c r="Q369" s="307" t="s">
        <v>410</v>
      </c>
      <c r="R369" s="308">
        <v>44568</v>
      </c>
      <c r="S369" s="307" t="s">
        <v>287</v>
      </c>
    </row>
    <row r="370" spans="1:19">
      <c r="A370" s="306" t="s">
        <v>287</v>
      </c>
      <c r="B370" s="307" t="s">
        <v>3130</v>
      </c>
      <c r="C370" s="307" t="s">
        <v>3860</v>
      </c>
      <c r="D370" s="307" t="s">
        <v>3861</v>
      </c>
      <c r="E370" s="307" t="s">
        <v>417</v>
      </c>
      <c r="F370" s="308">
        <v>44568</v>
      </c>
      <c r="G370" s="307" t="s">
        <v>348</v>
      </c>
      <c r="H370" s="305">
        <v>16421.27</v>
      </c>
      <c r="I370" s="307" t="s">
        <v>3133</v>
      </c>
      <c r="J370" s="307" t="s">
        <v>287</v>
      </c>
      <c r="K370" s="307" t="s">
        <v>287</v>
      </c>
      <c r="L370" s="307" t="s">
        <v>3691</v>
      </c>
      <c r="M370" s="308">
        <v>44568</v>
      </c>
      <c r="N370" s="307" t="s">
        <v>288</v>
      </c>
      <c r="O370" s="307" t="s">
        <v>370</v>
      </c>
      <c r="P370" s="307"/>
      <c r="Q370" s="307" t="s">
        <v>410</v>
      </c>
      <c r="R370" s="308">
        <v>44568</v>
      </c>
      <c r="S370" s="307" t="s">
        <v>287</v>
      </c>
    </row>
    <row r="371" spans="1:19">
      <c r="A371" s="306" t="s">
        <v>287</v>
      </c>
      <c r="B371" s="307" t="s">
        <v>3130</v>
      </c>
      <c r="C371" s="307" t="s">
        <v>3862</v>
      </c>
      <c r="D371" s="307" t="s">
        <v>3863</v>
      </c>
      <c r="E371" s="307" t="s">
        <v>417</v>
      </c>
      <c r="F371" s="308">
        <v>44568</v>
      </c>
      <c r="G371" s="307" t="s">
        <v>348</v>
      </c>
      <c r="H371" s="305">
        <v>8077.09</v>
      </c>
      <c r="I371" s="307" t="s">
        <v>3133</v>
      </c>
      <c r="J371" s="307" t="s">
        <v>287</v>
      </c>
      <c r="K371" s="307" t="s">
        <v>287</v>
      </c>
      <c r="L371" s="307" t="s">
        <v>3691</v>
      </c>
      <c r="M371" s="308">
        <v>44568</v>
      </c>
      <c r="N371" s="307" t="s">
        <v>288</v>
      </c>
      <c r="O371" s="307" t="s">
        <v>370</v>
      </c>
      <c r="P371" s="307"/>
      <c r="Q371" s="307" t="s">
        <v>410</v>
      </c>
      <c r="R371" s="308">
        <v>44568</v>
      </c>
      <c r="S371" s="307" t="s">
        <v>287</v>
      </c>
    </row>
    <row r="372" spans="1:19">
      <c r="A372" s="306" t="s">
        <v>287</v>
      </c>
      <c r="B372" s="307" t="s">
        <v>3130</v>
      </c>
      <c r="C372" s="307" t="s">
        <v>3864</v>
      </c>
      <c r="D372" s="307" t="s">
        <v>3865</v>
      </c>
      <c r="E372" s="307" t="s">
        <v>417</v>
      </c>
      <c r="F372" s="308">
        <v>44568</v>
      </c>
      <c r="G372" s="307" t="s">
        <v>348</v>
      </c>
      <c r="H372" s="305">
        <v>27582.77</v>
      </c>
      <c r="I372" s="307" t="s">
        <v>3133</v>
      </c>
      <c r="J372" s="307" t="s">
        <v>287</v>
      </c>
      <c r="K372" s="307" t="s">
        <v>287</v>
      </c>
      <c r="L372" s="307" t="s">
        <v>3691</v>
      </c>
      <c r="M372" s="308">
        <v>44568</v>
      </c>
      <c r="N372" s="307" t="s">
        <v>288</v>
      </c>
      <c r="O372" s="307" t="s">
        <v>370</v>
      </c>
      <c r="P372" s="307"/>
      <c r="Q372" s="307" t="s">
        <v>410</v>
      </c>
      <c r="R372" s="308">
        <v>44568</v>
      </c>
      <c r="S372" s="307" t="s">
        <v>287</v>
      </c>
    </row>
    <row r="373" spans="1:19">
      <c r="A373" s="306" t="s">
        <v>287</v>
      </c>
      <c r="B373" s="307" t="s">
        <v>3130</v>
      </c>
      <c r="C373" s="307" t="s">
        <v>3866</v>
      </c>
      <c r="D373" s="307" t="s">
        <v>3867</v>
      </c>
      <c r="E373" s="307" t="s">
        <v>417</v>
      </c>
      <c r="F373" s="308">
        <v>44568</v>
      </c>
      <c r="G373" s="307" t="s">
        <v>348</v>
      </c>
      <c r="H373" s="305">
        <v>5071.4399999999996</v>
      </c>
      <c r="I373" s="307" t="s">
        <v>3133</v>
      </c>
      <c r="J373" s="307" t="s">
        <v>287</v>
      </c>
      <c r="K373" s="307" t="s">
        <v>287</v>
      </c>
      <c r="L373" s="307" t="s">
        <v>3691</v>
      </c>
      <c r="M373" s="308">
        <v>44568</v>
      </c>
      <c r="N373" s="307" t="s">
        <v>288</v>
      </c>
      <c r="O373" s="307" t="s">
        <v>370</v>
      </c>
      <c r="P373" s="307"/>
      <c r="Q373" s="307" t="s">
        <v>410</v>
      </c>
      <c r="R373" s="308">
        <v>44568</v>
      </c>
      <c r="S373" s="307" t="s">
        <v>287</v>
      </c>
    </row>
    <row r="374" spans="1:19">
      <c r="A374" s="306" t="s">
        <v>287</v>
      </c>
      <c r="B374" s="307" t="s">
        <v>3130</v>
      </c>
      <c r="C374" s="307" t="s">
        <v>3868</v>
      </c>
      <c r="D374" s="307" t="s">
        <v>3869</v>
      </c>
      <c r="E374" s="307" t="s">
        <v>417</v>
      </c>
      <c r="F374" s="308">
        <v>44568</v>
      </c>
      <c r="G374" s="307" t="s">
        <v>348</v>
      </c>
      <c r="H374" s="305">
        <v>933.87</v>
      </c>
      <c r="I374" s="307" t="s">
        <v>3133</v>
      </c>
      <c r="J374" s="307" t="s">
        <v>287</v>
      </c>
      <c r="K374" s="307" t="s">
        <v>287</v>
      </c>
      <c r="L374" s="307" t="s">
        <v>3691</v>
      </c>
      <c r="M374" s="308">
        <v>44568</v>
      </c>
      <c r="N374" s="307" t="s">
        <v>288</v>
      </c>
      <c r="O374" s="307" t="s">
        <v>370</v>
      </c>
      <c r="P374" s="307"/>
      <c r="Q374" s="307" t="s">
        <v>410</v>
      </c>
      <c r="R374" s="308">
        <v>44568</v>
      </c>
      <c r="S374" s="307" t="s">
        <v>287</v>
      </c>
    </row>
    <row r="375" spans="1:19">
      <c r="A375" s="306" t="s">
        <v>287</v>
      </c>
      <c r="B375" s="307" t="s">
        <v>3130</v>
      </c>
      <c r="C375" s="307" t="s">
        <v>3870</v>
      </c>
      <c r="D375" s="307" t="s">
        <v>3871</v>
      </c>
      <c r="E375" s="307" t="s">
        <v>417</v>
      </c>
      <c r="F375" s="308">
        <v>44568</v>
      </c>
      <c r="G375" s="307" t="s">
        <v>348</v>
      </c>
      <c r="H375" s="305">
        <v>5751.35</v>
      </c>
      <c r="I375" s="307" t="s">
        <v>3133</v>
      </c>
      <c r="J375" s="307" t="s">
        <v>287</v>
      </c>
      <c r="K375" s="307" t="s">
        <v>287</v>
      </c>
      <c r="L375" s="307" t="s">
        <v>3691</v>
      </c>
      <c r="M375" s="308">
        <v>44568</v>
      </c>
      <c r="N375" s="307" t="s">
        <v>288</v>
      </c>
      <c r="O375" s="307" t="s">
        <v>370</v>
      </c>
      <c r="P375" s="307"/>
      <c r="Q375" s="307" t="s">
        <v>410</v>
      </c>
      <c r="R375" s="308">
        <v>44568</v>
      </c>
      <c r="S375" s="307" t="s">
        <v>287</v>
      </c>
    </row>
    <row r="376" spans="1:19">
      <c r="A376" s="306" t="s">
        <v>287</v>
      </c>
      <c r="B376" s="307" t="s">
        <v>3130</v>
      </c>
      <c r="C376" s="307" t="s">
        <v>3872</v>
      </c>
      <c r="D376" s="307" t="s">
        <v>3873</v>
      </c>
      <c r="E376" s="307" t="s">
        <v>417</v>
      </c>
      <c r="F376" s="308">
        <v>44568</v>
      </c>
      <c r="G376" s="307" t="s">
        <v>348</v>
      </c>
      <c r="H376" s="305">
        <v>6261.03</v>
      </c>
      <c r="I376" s="307" t="s">
        <v>3133</v>
      </c>
      <c r="J376" s="307" t="s">
        <v>287</v>
      </c>
      <c r="K376" s="307" t="s">
        <v>287</v>
      </c>
      <c r="L376" s="307" t="s">
        <v>3691</v>
      </c>
      <c r="M376" s="308">
        <v>44568</v>
      </c>
      <c r="N376" s="307" t="s">
        <v>288</v>
      </c>
      <c r="O376" s="307" t="s">
        <v>370</v>
      </c>
      <c r="P376" s="307"/>
      <c r="Q376" s="307" t="s">
        <v>410</v>
      </c>
      <c r="R376" s="308">
        <v>44568</v>
      </c>
      <c r="S376" s="307" t="s">
        <v>287</v>
      </c>
    </row>
    <row r="377" spans="1:19">
      <c r="A377" s="306" t="s">
        <v>287</v>
      </c>
      <c r="B377" s="307" t="s">
        <v>3130</v>
      </c>
      <c r="C377" s="307" t="s">
        <v>3874</v>
      </c>
      <c r="D377" s="307" t="s">
        <v>3875</v>
      </c>
      <c r="E377" s="307" t="s">
        <v>417</v>
      </c>
      <c r="F377" s="308">
        <v>44568</v>
      </c>
      <c r="G377" s="307" t="s">
        <v>348</v>
      </c>
      <c r="H377" s="305">
        <v>2004.24</v>
      </c>
      <c r="I377" s="307" t="s">
        <v>3133</v>
      </c>
      <c r="J377" s="307" t="s">
        <v>287</v>
      </c>
      <c r="K377" s="307" t="s">
        <v>287</v>
      </c>
      <c r="L377" s="307" t="s">
        <v>3691</v>
      </c>
      <c r="M377" s="308">
        <v>44568</v>
      </c>
      <c r="N377" s="307" t="s">
        <v>288</v>
      </c>
      <c r="O377" s="307" t="s">
        <v>370</v>
      </c>
      <c r="P377" s="307"/>
      <c r="Q377" s="307" t="s">
        <v>410</v>
      </c>
      <c r="R377" s="308">
        <v>44568</v>
      </c>
      <c r="S377" s="307" t="s">
        <v>287</v>
      </c>
    </row>
    <row r="378" spans="1:19">
      <c r="A378" s="306" t="s">
        <v>287</v>
      </c>
      <c r="B378" s="307" t="s">
        <v>3130</v>
      </c>
      <c r="C378" s="307" t="s">
        <v>3876</v>
      </c>
      <c r="D378" s="307" t="s">
        <v>3877</v>
      </c>
      <c r="E378" s="307" t="s">
        <v>417</v>
      </c>
      <c r="F378" s="308">
        <v>44568</v>
      </c>
      <c r="G378" s="307" t="s">
        <v>348</v>
      </c>
      <c r="H378" s="305">
        <v>18786.55</v>
      </c>
      <c r="I378" s="307" t="s">
        <v>3133</v>
      </c>
      <c r="J378" s="307" t="s">
        <v>287</v>
      </c>
      <c r="K378" s="307" t="s">
        <v>287</v>
      </c>
      <c r="L378" s="307" t="s">
        <v>3691</v>
      </c>
      <c r="M378" s="308">
        <v>44568</v>
      </c>
      <c r="N378" s="307" t="s">
        <v>288</v>
      </c>
      <c r="O378" s="307" t="s">
        <v>370</v>
      </c>
      <c r="P378" s="307"/>
      <c r="Q378" s="307" t="s">
        <v>410</v>
      </c>
      <c r="R378" s="308">
        <v>44568</v>
      </c>
      <c r="S378" s="307" t="s">
        <v>287</v>
      </c>
    </row>
    <row r="379" spans="1:19">
      <c r="A379" s="306" t="s">
        <v>287</v>
      </c>
      <c r="B379" s="307" t="s">
        <v>3130</v>
      </c>
      <c r="C379" s="307" t="s">
        <v>3878</v>
      </c>
      <c r="D379" s="307" t="s">
        <v>3879</v>
      </c>
      <c r="E379" s="307" t="s">
        <v>417</v>
      </c>
      <c r="F379" s="308">
        <v>44568</v>
      </c>
      <c r="G379" s="307" t="s">
        <v>348</v>
      </c>
      <c r="H379" s="305">
        <v>3033.99</v>
      </c>
      <c r="I379" s="307" t="s">
        <v>3133</v>
      </c>
      <c r="J379" s="307" t="s">
        <v>287</v>
      </c>
      <c r="K379" s="307" t="s">
        <v>287</v>
      </c>
      <c r="L379" s="307" t="s">
        <v>3691</v>
      </c>
      <c r="M379" s="308">
        <v>44568</v>
      </c>
      <c r="N379" s="307" t="s">
        <v>288</v>
      </c>
      <c r="O379" s="307" t="s">
        <v>370</v>
      </c>
      <c r="P379" s="307"/>
      <c r="Q379" s="307" t="s">
        <v>410</v>
      </c>
      <c r="R379" s="308">
        <v>44568</v>
      </c>
      <c r="S379" s="307" t="s">
        <v>287</v>
      </c>
    </row>
    <row r="380" spans="1:19">
      <c r="A380" s="306" t="s">
        <v>287</v>
      </c>
      <c r="B380" s="307" t="s">
        <v>3130</v>
      </c>
      <c r="C380" s="307" t="s">
        <v>3880</v>
      </c>
      <c r="D380" s="307" t="s">
        <v>3881</v>
      </c>
      <c r="E380" s="307" t="s">
        <v>417</v>
      </c>
      <c r="F380" s="308">
        <v>44568</v>
      </c>
      <c r="G380" s="307" t="s">
        <v>348</v>
      </c>
      <c r="H380" s="305">
        <v>23485.59</v>
      </c>
      <c r="I380" s="307" t="s">
        <v>3133</v>
      </c>
      <c r="J380" s="307" t="s">
        <v>287</v>
      </c>
      <c r="K380" s="307" t="s">
        <v>287</v>
      </c>
      <c r="L380" s="307" t="s">
        <v>3691</v>
      </c>
      <c r="M380" s="308">
        <v>44568</v>
      </c>
      <c r="N380" s="307" t="s">
        <v>288</v>
      </c>
      <c r="O380" s="307" t="s">
        <v>370</v>
      </c>
      <c r="P380" s="307"/>
      <c r="Q380" s="307" t="s">
        <v>410</v>
      </c>
      <c r="R380" s="308">
        <v>44568</v>
      </c>
      <c r="S380" s="307" t="s">
        <v>287</v>
      </c>
    </row>
    <row r="381" spans="1:19">
      <c r="A381" s="306" t="s">
        <v>287</v>
      </c>
      <c r="B381" s="307" t="s">
        <v>3130</v>
      </c>
      <c r="C381" s="307" t="s">
        <v>3882</v>
      </c>
      <c r="D381" s="307" t="s">
        <v>3883</v>
      </c>
      <c r="E381" s="307" t="s">
        <v>417</v>
      </c>
      <c r="F381" s="308">
        <v>44568</v>
      </c>
      <c r="G381" s="307" t="s">
        <v>348</v>
      </c>
      <c r="H381" s="305">
        <v>13837.26</v>
      </c>
      <c r="I381" s="307" t="s">
        <v>3133</v>
      </c>
      <c r="J381" s="307" t="s">
        <v>287</v>
      </c>
      <c r="K381" s="307" t="s">
        <v>287</v>
      </c>
      <c r="L381" s="307" t="s">
        <v>3691</v>
      </c>
      <c r="M381" s="308">
        <v>44568</v>
      </c>
      <c r="N381" s="307" t="s">
        <v>288</v>
      </c>
      <c r="O381" s="307" t="s">
        <v>370</v>
      </c>
      <c r="P381" s="307"/>
      <c r="Q381" s="307" t="s">
        <v>410</v>
      </c>
      <c r="R381" s="308">
        <v>44568</v>
      </c>
      <c r="S381" s="307" t="s">
        <v>287</v>
      </c>
    </row>
    <row r="382" spans="1:19">
      <c r="A382" s="306" t="s">
        <v>287</v>
      </c>
      <c r="B382" s="307" t="s">
        <v>3130</v>
      </c>
      <c r="C382" s="307" t="s">
        <v>3884</v>
      </c>
      <c r="D382" s="307" t="s">
        <v>3885</v>
      </c>
      <c r="E382" s="307" t="s">
        <v>417</v>
      </c>
      <c r="F382" s="308">
        <v>44568</v>
      </c>
      <c r="G382" s="307" t="s">
        <v>348</v>
      </c>
      <c r="H382" s="305">
        <v>7572.37</v>
      </c>
      <c r="I382" s="307" t="s">
        <v>3133</v>
      </c>
      <c r="J382" s="307" t="s">
        <v>287</v>
      </c>
      <c r="K382" s="307" t="s">
        <v>287</v>
      </c>
      <c r="L382" s="307" t="s">
        <v>3691</v>
      </c>
      <c r="M382" s="308">
        <v>44568</v>
      </c>
      <c r="N382" s="307" t="s">
        <v>288</v>
      </c>
      <c r="O382" s="307" t="s">
        <v>370</v>
      </c>
      <c r="P382" s="307"/>
      <c r="Q382" s="307" t="s">
        <v>410</v>
      </c>
      <c r="R382" s="308">
        <v>44568</v>
      </c>
      <c r="S382" s="307" t="s">
        <v>287</v>
      </c>
    </row>
    <row r="383" spans="1:19">
      <c r="A383" s="306" t="s">
        <v>287</v>
      </c>
      <c r="B383" s="307" t="s">
        <v>3130</v>
      </c>
      <c r="C383" s="307" t="s">
        <v>3886</v>
      </c>
      <c r="D383" s="307" t="s">
        <v>3887</v>
      </c>
      <c r="E383" s="307" t="s">
        <v>417</v>
      </c>
      <c r="F383" s="308">
        <v>44568</v>
      </c>
      <c r="G383" s="307" t="s">
        <v>348</v>
      </c>
      <c r="H383" s="305">
        <v>3363.08</v>
      </c>
      <c r="I383" s="307" t="s">
        <v>3133</v>
      </c>
      <c r="J383" s="307" t="s">
        <v>287</v>
      </c>
      <c r="K383" s="307" t="s">
        <v>287</v>
      </c>
      <c r="L383" s="307" t="s">
        <v>3691</v>
      </c>
      <c r="M383" s="308">
        <v>44568</v>
      </c>
      <c r="N383" s="307" t="s">
        <v>288</v>
      </c>
      <c r="O383" s="307" t="s">
        <v>370</v>
      </c>
      <c r="P383" s="307"/>
      <c r="Q383" s="307" t="s">
        <v>410</v>
      </c>
      <c r="R383" s="308">
        <v>44568</v>
      </c>
      <c r="S383" s="307" t="s">
        <v>287</v>
      </c>
    </row>
    <row r="384" spans="1:19">
      <c r="A384" s="306" t="s">
        <v>287</v>
      </c>
      <c r="B384" s="307" t="s">
        <v>3130</v>
      </c>
      <c r="C384" s="307" t="s">
        <v>3888</v>
      </c>
      <c r="D384" s="307" t="s">
        <v>3889</v>
      </c>
      <c r="E384" s="307" t="s">
        <v>417</v>
      </c>
      <c r="F384" s="308">
        <v>44568</v>
      </c>
      <c r="G384" s="307" t="s">
        <v>348</v>
      </c>
      <c r="H384" s="305">
        <v>6148.74</v>
      </c>
      <c r="I384" s="307" t="s">
        <v>3133</v>
      </c>
      <c r="J384" s="307" t="s">
        <v>287</v>
      </c>
      <c r="K384" s="307" t="s">
        <v>287</v>
      </c>
      <c r="L384" s="307" t="s">
        <v>3691</v>
      </c>
      <c r="M384" s="308">
        <v>44568</v>
      </c>
      <c r="N384" s="307" t="s">
        <v>288</v>
      </c>
      <c r="O384" s="307" t="s">
        <v>370</v>
      </c>
      <c r="P384" s="307"/>
      <c r="Q384" s="307" t="s">
        <v>410</v>
      </c>
      <c r="R384" s="308">
        <v>44568</v>
      </c>
      <c r="S384" s="307" t="s">
        <v>287</v>
      </c>
    </row>
    <row r="385" spans="1:19">
      <c r="A385" s="306" t="s">
        <v>287</v>
      </c>
      <c r="B385" s="307" t="s">
        <v>3130</v>
      </c>
      <c r="C385" s="307" t="s">
        <v>3890</v>
      </c>
      <c r="D385" s="307" t="s">
        <v>3891</v>
      </c>
      <c r="E385" s="307" t="s">
        <v>417</v>
      </c>
      <c r="F385" s="308">
        <v>44568</v>
      </c>
      <c r="G385" s="307" t="s">
        <v>348</v>
      </c>
      <c r="H385" s="305">
        <v>3737.86</v>
      </c>
      <c r="I385" s="307" t="s">
        <v>3133</v>
      </c>
      <c r="J385" s="307" t="s">
        <v>287</v>
      </c>
      <c r="K385" s="307" t="s">
        <v>287</v>
      </c>
      <c r="L385" s="307" t="s">
        <v>3691</v>
      </c>
      <c r="M385" s="308">
        <v>44568</v>
      </c>
      <c r="N385" s="307" t="s">
        <v>288</v>
      </c>
      <c r="O385" s="307" t="s">
        <v>370</v>
      </c>
      <c r="P385" s="307"/>
      <c r="Q385" s="307" t="s">
        <v>410</v>
      </c>
      <c r="R385" s="308">
        <v>44568</v>
      </c>
      <c r="S385" s="307" t="s">
        <v>287</v>
      </c>
    </row>
    <row r="386" spans="1:19">
      <c r="A386" s="306" t="s">
        <v>287</v>
      </c>
      <c r="B386" s="307" t="s">
        <v>3130</v>
      </c>
      <c r="C386" s="307" t="s">
        <v>3892</v>
      </c>
      <c r="D386" s="307" t="s">
        <v>3893</v>
      </c>
      <c r="E386" s="307" t="s">
        <v>417</v>
      </c>
      <c r="F386" s="308">
        <v>44568</v>
      </c>
      <c r="G386" s="307" t="s">
        <v>348</v>
      </c>
      <c r="H386" s="305">
        <v>57645.69</v>
      </c>
      <c r="I386" s="307" t="s">
        <v>3133</v>
      </c>
      <c r="J386" s="307" t="s">
        <v>287</v>
      </c>
      <c r="K386" s="307" t="s">
        <v>287</v>
      </c>
      <c r="L386" s="307" t="s">
        <v>3691</v>
      </c>
      <c r="M386" s="308">
        <v>44568</v>
      </c>
      <c r="N386" s="307" t="s">
        <v>288</v>
      </c>
      <c r="O386" s="307" t="s">
        <v>370</v>
      </c>
      <c r="P386" s="307"/>
      <c r="Q386" s="307" t="s">
        <v>410</v>
      </c>
      <c r="R386" s="308">
        <v>44568</v>
      </c>
      <c r="S386" s="307" t="s">
        <v>287</v>
      </c>
    </row>
    <row r="387" spans="1:19">
      <c r="A387" s="306" t="s">
        <v>287</v>
      </c>
      <c r="B387" s="307" t="s">
        <v>3130</v>
      </c>
      <c r="C387" s="307" t="s">
        <v>3894</v>
      </c>
      <c r="D387" s="307" t="s">
        <v>3895</v>
      </c>
      <c r="E387" s="307" t="s">
        <v>417</v>
      </c>
      <c r="F387" s="308">
        <v>44568</v>
      </c>
      <c r="G387" s="307" t="s">
        <v>348</v>
      </c>
      <c r="H387" s="305">
        <v>17243.62</v>
      </c>
      <c r="I387" s="307" t="s">
        <v>3133</v>
      </c>
      <c r="J387" s="307" t="s">
        <v>287</v>
      </c>
      <c r="K387" s="307" t="s">
        <v>287</v>
      </c>
      <c r="L387" s="307" t="s">
        <v>3691</v>
      </c>
      <c r="M387" s="308">
        <v>44568</v>
      </c>
      <c r="N387" s="307" t="s">
        <v>288</v>
      </c>
      <c r="O387" s="307" t="s">
        <v>370</v>
      </c>
      <c r="P387" s="307"/>
      <c r="Q387" s="307" t="s">
        <v>410</v>
      </c>
      <c r="R387" s="308">
        <v>44568</v>
      </c>
      <c r="S387" s="307" t="s">
        <v>287</v>
      </c>
    </row>
    <row r="388" spans="1:19">
      <c r="A388" s="306" t="s">
        <v>287</v>
      </c>
      <c r="B388" s="307" t="s">
        <v>3130</v>
      </c>
      <c r="C388" s="307" t="s">
        <v>3896</v>
      </c>
      <c r="D388" s="307" t="s">
        <v>3897</v>
      </c>
      <c r="E388" s="307" t="s">
        <v>417</v>
      </c>
      <c r="F388" s="308">
        <v>44568</v>
      </c>
      <c r="G388" s="307" t="s">
        <v>348</v>
      </c>
      <c r="H388" s="305">
        <v>22653.19</v>
      </c>
      <c r="I388" s="307" t="s">
        <v>3133</v>
      </c>
      <c r="J388" s="307" t="s">
        <v>287</v>
      </c>
      <c r="K388" s="307" t="s">
        <v>287</v>
      </c>
      <c r="L388" s="307" t="s">
        <v>3691</v>
      </c>
      <c r="M388" s="308">
        <v>44568</v>
      </c>
      <c r="N388" s="307" t="s">
        <v>288</v>
      </c>
      <c r="O388" s="307" t="s">
        <v>370</v>
      </c>
      <c r="P388" s="307"/>
      <c r="Q388" s="307" t="s">
        <v>410</v>
      </c>
      <c r="R388" s="308">
        <v>44568</v>
      </c>
      <c r="S388" s="307" t="s">
        <v>287</v>
      </c>
    </row>
    <row r="389" spans="1:19">
      <c r="A389" s="306" t="s">
        <v>287</v>
      </c>
      <c r="B389" s="307" t="s">
        <v>3130</v>
      </c>
      <c r="C389" s="307" t="s">
        <v>3898</v>
      </c>
      <c r="D389" s="307" t="s">
        <v>3899</v>
      </c>
      <c r="E389" s="307" t="s">
        <v>417</v>
      </c>
      <c r="F389" s="308">
        <v>44568</v>
      </c>
      <c r="G389" s="307" t="s">
        <v>348</v>
      </c>
      <c r="H389" s="305">
        <v>9340.2800000000007</v>
      </c>
      <c r="I389" s="307" t="s">
        <v>3133</v>
      </c>
      <c r="J389" s="307" t="s">
        <v>287</v>
      </c>
      <c r="K389" s="307" t="s">
        <v>287</v>
      </c>
      <c r="L389" s="307" t="s">
        <v>3691</v>
      </c>
      <c r="M389" s="308">
        <v>44568</v>
      </c>
      <c r="N389" s="307" t="s">
        <v>288</v>
      </c>
      <c r="O389" s="307" t="s">
        <v>370</v>
      </c>
      <c r="P389" s="307"/>
      <c r="Q389" s="307" t="s">
        <v>410</v>
      </c>
      <c r="R389" s="308">
        <v>44568</v>
      </c>
      <c r="S389" s="307" t="s">
        <v>287</v>
      </c>
    </row>
    <row r="390" spans="1:19">
      <c r="A390" s="306" t="s">
        <v>287</v>
      </c>
      <c r="B390" s="307" t="s">
        <v>3130</v>
      </c>
      <c r="C390" s="307" t="s">
        <v>3900</v>
      </c>
      <c r="D390" s="307" t="s">
        <v>3901</v>
      </c>
      <c r="E390" s="307" t="s">
        <v>417</v>
      </c>
      <c r="F390" s="308">
        <v>44568</v>
      </c>
      <c r="G390" s="307" t="s">
        <v>348</v>
      </c>
      <c r="H390" s="305">
        <v>10328.67</v>
      </c>
      <c r="I390" s="307" t="s">
        <v>3133</v>
      </c>
      <c r="J390" s="307" t="s">
        <v>287</v>
      </c>
      <c r="K390" s="307" t="s">
        <v>287</v>
      </c>
      <c r="L390" s="307" t="s">
        <v>3691</v>
      </c>
      <c r="M390" s="308">
        <v>44568</v>
      </c>
      <c r="N390" s="307" t="s">
        <v>288</v>
      </c>
      <c r="O390" s="307" t="s">
        <v>370</v>
      </c>
      <c r="P390" s="307"/>
      <c r="Q390" s="307" t="s">
        <v>410</v>
      </c>
      <c r="R390" s="308">
        <v>44568</v>
      </c>
      <c r="S390" s="307" t="s">
        <v>287</v>
      </c>
    </row>
    <row r="391" spans="1:19">
      <c r="A391" s="306" t="s">
        <v>287</v>
      </c>
      <c r="B391" s="307" t="s">
        <v>3130</v>
      </c>
      <c r="C391" s="307" t="s">
        <v>3902</v>
      </c>
      <c r="D391" s="307" t="s">
        <v>3903</v>
      </c>
      <c r="E391" s="307" t="s">
        <v>417</v>
      </c>
      <c r="F391" s="308">
        <v>44568</v>
      </c>
      <c r="G391" s="307" t="s">
        <v>348</v>
      </c>
      <c r="H391" s="305">
        <v>5403.27</v>
      </c>
      <c r="I391" s="307" t="s">
        <v>3133</v>
      </c>
      <c r="J391" s="307" t="s">
        <v>287</v>
      </c>
      <c r="K391" s="307" t="s">
        <v>287</v>
      </c>
      <c r="L391" s="307" t="s">
        <v>3691</v>
      </c>
      <c r="M391" s="308">
        <v>44568</v>
      </c>
      <c r="N391" s="307" t="s">
        <v>288</v>
      </c>
      <c r="O391" s="307" t="s">
        <v>370</v>
      </c>
      <c r="P391" s="307"/>
      <c r="Q391" s="307" t="s">
        <v>410</v>
      </c>
      <c r="R391" s="308">
        <v>44568</v>
      </c>
      <c r="S391" s="307" t="s">
        <v>287</v>
      </c>
    </row>
    <row r="392" spans="1:19">
      <c r="A392" s="306" t="s">
        <v>287</v>
      </c>
      <c r="B392" s="307" t="s">
        <v>3130</v>
      </c>
      <c r="C392" s="307" t="s">
        <v>3904</v>
      </c>
      <c r="D392" s="307" t="s">
        <v>3905</v>
      </c>
      <c r="E392" s="307" t="s">
        <v>417</v>
      </c>
      <c r="F392" s="308">
        <v>44568</v>
      </c>
      <c r="G392" s="307" t="s">
        <v>348</v>
      </c>
      <c r="H392" s="305">
        <v>4883.97</v>
      </c>
      <c r="I392" s="307" t="s">
        <v>3133</v>
      </c>
      <c r="J392" s="307" t="s">
        <v>287</v>
      </c>
      <c r="K392" s="307" t="s">
        <v>287</v>
      </c>
      <c r="L392" s="307" t="s">
        <v>3691</v>
      </c>
      <c r="M392" s="308">
        <v>44568</v>
      </c>
      <c r="N392" s="307" t="s">
        <v>288</v>
      </c>
      <c r="O392" s="307" t="s">
        <v>370</v>
      </c>
      <c r="P392" s="307"/>
      <c r="Q392" s="307" t="s">
        <v>410</v>
      </c>
      <c r="R392" s="308">
        <v>44568</v>
      </c>
      <c r="S392" s="307" t="s">
        <v>287</v>
      </c>
    </row>
    <row r="393" spans="1:19">
      <c r="A393" s="306" t="s">
        <v>287</v>
      </c>
      <c r="B393" s="307" t="s">
        <v>3130</v>
      </c>
      <c r="C393" s="307" t="s">
        <v>3906</v>
      </c>
      <c r="D393" s="307" t="s">
        <v>3907</v>
      </c>
      <c r="E393" s="307" t="s">
        <v>417</v>
      </c>
      <c r="F393" s="308">
        <v>44568</v>
      </c>
      <c r="G393" s="307" t="s">
        <v>348</v>
      </c>
      <c r="H393" s="305">
        <v>3909.52</v>
      </c>
      <c r="I393" s="307" t="s">
        <v>3133</v>
      </c>
      <c r="J393" s="307" t="s">
        <v>287</v>
      </c>
      <c r="K393" s="307" t="s">
        <v>287</v>
      </c>
      <c r="L393" s="307" t="s">
        <v>3691</v>
      </c>
      <c r="M393" s="308">
        <v>44568</v>
      </c>
      <c r="N393" s="307" t="s">
        <v>288</v>
      </c>
      <c r="O393" s="307" t="s">
        <v>370</v>
      </c>
      <c r="P393" s="307"/>
      <c r="Q393" s="307" t="s">
        <v>410</v>
      </c>
      <c r="R393" s="308">
        <v>44568</v>
      </c>
      <c r="S393" s="307" t="s">
        <v>287</v>
      </c>
    </row>
    <row r="394" spans="1:19">
      <c r="A394" s="306" t="s">
        <v>287</v>
      </c>
      <c r="B394" s="307" t="s">
        <v>3130</v>
      </c>
      <c r="C394" s="307" t="s">
        <v>3908</v>
      </c>
      <c r="D394" s="307" t="s">
        <v>3909</v>
      </c>
      <c r="E394" s="307" t="s">
        <v>417</v>
      </c>
      <c r="F394" s="308">
        <v>44568</v>
      </c>
      <c r="G394" s="307" t="s">
        <v>348</v>
      </c>
      <c r="H394" s="305">
        <v>14836.92</v>
      </c>
      <c r="I394" s="307" t="s">
        <v>3133</v>
      </c>
      <c r="J394" s="307" t="s">
        <v>287</v>
      </c>
      <c r="K394" s="307" t="s">
        <v>287</v>
      </c>
      <c r="L394" s="307" t="s">
        <v>3691</v>
      </c>
      <c r="M394" s="308">
        <v>44568</v>
      </c>
      <c r="N394" s="307" t="s">
        <v>288</v>
      </c>
      <c r="O394" s="307" t="s">
        <v>370</v>
      </c>
      <c r="P394" s="307"/>
      <c r="Q394" s="307" t="s">
        <v>410</v>
      </c>
      <c r="R394" s="308">
        <v>44568</v>
      </c>
      <c r="S394" s="307" t="s">
        <v>287</v>
      </c>
    </row>
    <row r="395" spans="1:19">
      <c r="A395" s="306" t="s">
        <v>287</v>
      </c>
      <c r="B395" s="307" t="s">
        <v>3130</v>
      </c>
      <c r="C395" s="307" t="s">
        <v>3910</v>
      </c>
      <c r="D395" s="307" t="s">
        <v>3911</v>
      </c>
      <c r="E395" s="307" t="s">
        <v>417</v>
      </c>
      <c r="F395" s="308">
        <v>44568</v>
      </c>
      <c r="G395" s="307" t="s">
        <v>348</v>
      </c>
      <c r="H395" s="305">
        <v>7507.28</v>
      </c>
      <c r="I395" s="307" t="s">
        <v>3133</v>
      </c>
      <c r="J395" s="307" t="s">
        <v>287</v>
      </c>
      <c r="K395" s="307" t="s">
        <v>287</v>
      </c>
      <c r="L395" s="307" t="s">
        <v>3691</v>
      </c>
      <c r="M395" s="308">
        <v>44568</v>
      </c>
      <c r="N395" s="307" t="s">
        <v>288</v>
      </c>
      <c r="O395" s="307" t="s">
        <v>370</v>
      </c>
      <c r="P395" s="307"/>
      <c r="Q395" s="307" t="s">
        <v>410</v>
      </c>
      <c r="R395" s="308">
        <v>44568</v>
      </c>
      <c r="S395" s="307" t="s">
        <v>287</v>
      </c>
    </row>
    <row r="396" spans="1:19">
      <c r="A396" s="306" t="s">
        <v>287</v>
      </c>
      <c r="B396" s="307" t="s">
        <v>3130</v>
      </c>
      <c r="C396" s="307" t="s">
        <v>3912</v>
      </c>
      <c r="D396" s="307" t="s">
        <v>3913</v>
      </c>
      <c r="E396" s="307" t="s">
        <v>417</v>
      </c>
      <c r="F396" s="308">
        <v>44568</v>
      </c>
      <c r="G396" s="307" t="s">
        <v>348</v>
      </c>
      <c r="H396" s="305">
        <v>8443.59</v>
      </c>
      <c r="I396" s="307" t="s">
        <v>3133</v>
      </c>
      <c r="J396" s="307" t="s">
        <v>287</v>
      </c>
      <c r="K396" s="307" t="s">
        <v>287</v>
      </c>
      <c r="L396" s="307" t="s">
        <v>3691</v>
      </c>
      <c r="M396" s="308">
        <v>44568</v>
      </c>
      <c r="N396" s="307" t="s">
        <v>288</v>
      </c>
      <c r="O396" s="307" t="s">
        <v>370</v>
      </c>
      <c r="P396" s="307"/>
      <c r="Q396" s="307" t="s">
        <v>410</v>
      </c>
      <c r="R396" s="308">
        <v>44568</v>
      </c>
      <c r="S396" s="307" t="s">
        <v>287</v>
      </c>
    </row>
    <row r="397" spans="1:19">
      <c r="A397" s="306" t="s">
        <v>287</v>
      </c>
      <c r="B397" s="307" t="s">
        <v>3130</v>
      </c>
      <c r="C397" s="307" t="s">
        <v>3914</v>
      </c>
      <c r="D397" s="307" t="s">
        <v>3915</v>
      </c>
      <c r="E397" s="307" t="s">
        <v>417</v>
      </c>
      <c r="F397" s="308">
        <v>44568</v>
      </c>
      <c r="G397" s="307" t="s">
        <v>348</v>
      </c>
      <c r="H397" s="305">
        <v>7560.62</v>
      </c>
      <c r="I397" s="307" t="s">
        <v>3133</v>
      </c>
      <c r="J397" s="307" t="s">
        <v>287</v>
      </c>
      <c r="K397" s="307" t="s">
        <v>287</v>
      </c>
      <c r="L397" s="307" t="s">
        <v>3691</v>
      </c>
      <c r="M397" s="308">
        <v>44568</v>
      </c>
      <c r="N397" s="307" t="s">
        <v>288</v>
      </c>
      <c r="O397" s="307" t="s">
        <v>370</v>
      </c>
      <c r="P397" s="307"/>
      <c r="Q397" s="307" t="s">
        <v>410</v>
      </c>
      <c r="R397" s="308">
        <v>44568</v>
      </c>
      <c r="S397" s="307" t="s">
        <v>287</v>
      </c>
    </row>
    <row r="398" spans="1:19">
      <c r="A398" s="306" t="s">
        <v>287</v>
      </c>
      <c r="B398" s="307" t="s">
        <v>3130</v>
      </c>
      <c r="C398" s="307" t="s">
        <v>3916</v>
      </c>
      <c r="D398" s="307" t="s">
        <v>3917</v>
      </c>
      <c r="E398" s="307" t="s">
        <v>417</v>
      </c>
      <c r="F398" s="308">
        <v>44568</v>
      </c>
      <c r="G398" s="307" t="s">
        <v>348</v>
      </c>
      <c r="H398" s="305">
        <v>23152.43</v>
      </c>
      <c r="I398" s="307" t="s">
        <v>3133</v>
      </c>
      <c r="J398" s="307" t="s">
        <v>287</v>
      </c>
      <c r="K398" s="307" t="s">
        <v>287</v>
      </c>
      <c r="L398" s="307" t="s">
        <v>3691</v>
      </c>
      <c r="M398" s="308">
        <v>44568</v>
      </c>
      <c r="N398" s="307" t="s">
        <v>288</v>
      </c>
      <c r="O398" s="307" t="s">
        <v>370</v>
      </c>
      <c r="P398" s="307"/>
      <c r="Q398" s="307" t="s">
        <v>410</v>
      </c>
      <c r="R398" s="308">
        <v>44568</v>
      </c>
      <c r="S398" s="307" t="s">
        <v>287</v>
      </c>
    </row>
    <row r="399" spans="1:19">
      <c r="A399" s="306" t="s">
        <v>287</v>
      </c>
      <c r="B399" s="307" t="s">
        <v>3130</v>
      </c>
      <c r="C399" s="307" t="s">
        <v>3918</v>
      </c>
      <c r="D399" s="307" t="s">
        <v>3919</v>
      </c>
      <c r="E399" s="307" t="s">
        <v>417</v>
      </c>
      <c r="F399" s="308">
        <v>44568</v>
      </c>
      <c r="G399" s="307" t="s">
        <v>348</v>
      </c>
      <c r="H399" s="305">
        <v>4617.6499999999996</v>
      </c>
      <c r="I399" s="307" t="s">
        <v>3133</v>
      </c>
      <c r="J399" s="307" t="s">
        <v>287</v>
      </c>
      <c r="K399" s="307" t="s">
        <v>287</v>
      </c>
      <c r="L399" s="307" t="s">
        <v>3691</v>
      </c>
      <c r="M399" s="308">
        <v>44568</v>
      </c>
      <c r="N399" s="307" t="s">
        <v>288</v>
      </c>
      <c r="O399" s="307" t="s">
        <v>370</v>
      </c>
      <c r="P399" s="307"/>
      <c r="Q399" s="307" t="s">
        <v>410</v>
      </c>
      <c r="R399" s="308">
        <v>44568</v>
      </c>
      <c r="S399" s="307" t="s">
        <v>287</v>
      </c>
    </row>
    <row r="400" spans="1:19">
      <c r="A400" s="306" t="s">
        <v>287</v>
      </c>
      <c r="B400" s="307" t="s">
        <v>3130</v>
      </c>
      <c r="C400" s="307" t="s">
        <v>3920</v>
      </c>
      <c r="D400" s="307" t="s">
        <v>3921</v>
      </c>
      <c r="E400" s="307" t="s">
        <v>417</v>
      </c>
      <c r="F400" s="308">
        <v>44568</v>
      </c>
      <c r="G400" s="307" t="s">
        <v>348</v>
      </c>
      <c r="H400" s="305">
        <v>5699.57</v>
      </c>
      <c r="I400" s="307" t="s">
        <v>3133</v>
      </c>
      <c r="J400" s="307" t="s">
        <v>287</v>
      </c>
      <c r="K400" s="307" t="s">
        <v>287</v>
      </c>
      <c r="L400" s="307" t="s">
        <v>3691</v>
      </c>
      <c r="M400" s="308">
        <v>44568</v>
      </c>
      <c r="N400" s="307" t="s">
        <v>288</v>
      </c>
      <c r="O400" s="307" t="s">
        <v>370</v>
      </c>
      <c r="P400" s="307"/>
      <c r="Q400" s="307" t="s">
        <v>410</v>
      </c>
      <c r="R400" s="308">
        <v>44568</v>
      </c>
      <c r="S400" s="307" t="s">
        <v>287</v>
      </c>
    </row>
    <row r="401" spans="1:19">
      <c r="A401" s="306" t="s">
        <v>287</v>
      </c>
      <c r="B401" s="307" t="s">
        <v>3130</v>
      </c>
      <c r="C401" s="307" t="s">
        <v>3922</v>
      </c>
      <c r="D401" s="307" t="s">
        <v>3923</v>
      </c>
      <c r="E401" s="307" t="s">
        <v>417</v>
      </c>
      <c r="F401" s="308">
        <v>44568</v>
      </c>
      <c r="G401" s="307" t="s">
        <v>348</v>
      </c>
      <c r="H401" s="305">
        <v>12318.06</v>
      </c>
      <c r="I401" s="307" t="s">
        <v>3133</v>
      </c>
      <c r="J401" s="307" t="s">
        <v>287</v>
      </c>
      <c r="K401" s="307" t="s">
        <v>287</v>
      </c>
      <c r="L401" s="307" t="s">
        <v>3691</v>
      </c>
      <c r="M401" s="308">
        <v>44568</v>
      </c>
      <c r="N401" s="307" t="s">
        <v>288</v>
      </c>
      <c r="O401" s="307" t="s">
        <v>370</v>
      </c>
      <c r="P401" s="307"/>
      <c r="Q401" s="307" t="s">
        <v>410</v>
      </c>
      <c r="R401" s="308">
        <v>44568</v>
      </c>
      <c r="S401" s="307" t="s">
        <v>287</v>
      </c>
    </row>
    <row r="402" spans="1:19">
      <c r="A402" s="306" t="s">
        <v>287</v>
      </c>
      <c r="B402" s="307" t="s">
        <v>3130</v>
      </c>
      <c r="C402" s="307" t="s">
        <v>3924</v>
      </c>
      <c r="D402" s="307" t="s">
        <v>3925</v>
      </c>
      <c r="E402" s="307" t="s">
        <v>417</v>
      </c>
      <c r="F402" s="308">
        <v>44568</v>
      </c>
      <c r="G402" s="307" t="s">
        <v>348</v>
      </c>
      <c r="H402" s="305">
        <v>7118.12</v>
      </c>
      <c r="I402" s="307" t="s">
        <v>3133</v>
      </c>
      <c r="J402" s="307" t="s">
        <v>287</v>
      </c>
      <c r="K402" s="307" t="s">
        <v>287</v>
      </c>
      <c r="L402" s="307" t="s">
        <v>3691</v>
      </c>
      <c r="M402" s="308">
        <v>44568</v>
      </c>
      <c r="N402" s="307" t="s">
        <v>288</v>
      </c>
      <c r="O402" s="307" t="s">
        <v>370</v>
      </c>
      <c r="P402" s="307"/>
      <c r="Q402" s="307" t="s">
        <v>410</v>
      </c>
      <c r="R402" s="308">
        <v>44568</v>
      </c>
      <c r="S402" s="307" t="s">
        <v>287</v>
      </c>
    </row>
    <row r="403" spans="1:19">
      <c r="A403" s="306" t="s">
        <v>287</v>
      </c>
      <c r="B403" s="307" t="s">
        <v>3130</v>
      </c>
      <c r="C403" s="307" t="s">
        <v>3926</v>
      </c>
      <c r="D403" s="307" t="s">
        <v>3927</v>
      </c>
      <c r="E403" s="307" t="s">
        <v>417</v>
      </c>
      <c r="F403" s="308">
        <v>44568</v>
      </c>
      <c r="G403" s="307" t="s">
        <v>348</v>
      </c>
      <c r="H403" s="305">
        <v>4029.17</v>
      </c>
      <c r="I403" s="307" t="s">
        <v>3133</v>
      </c>
      <c r="J403" s="307" t="s">
        <v>287</v>
      </c>
      <c r="K403" s="307" t="s">
        <v>287</v>
      </c>
      <c r="L403" s="307" t="s">
        <v>3691</v>
      </c>
      <c r="M403" s="308">
        <v>44568</v>
      </c>
      <c r="N403" s="307" t="s">
        <v>288</v>
      </c>
      <c r="O403" s="307" t="s">
        <v>370</v>
      </c>
      <c r="P403" s="307"/>
      <c r="Q403" s="307" t="s">
        <v>410</v>
      </c>
      <c r="R403" s="308">
        <v>44568</v>
      </c>
      <c r="S403" s="307" t="s">
        <v>287</v>
      </c>
    </row>
    <row r="404" spans="1:19">
      <c r="A404" s="306" t="s">
        <v>287</v>
      </c>
      <c r="B404" s="307" t="s">
        <v>3130</v>
      </c>
      <c r="C404" s="307" t="s">
        <v>3928</v>
      </c>
      <c r="D404" s="307" t="s">
        <v>3929</v>
      </c>
      <c r="E404" s="307" t="s">
        <v>417</v>
      </c>
      <c r="F404" s="308">
        <v>44568</v>
      </c>
      <c r="G404" s="307" t="s">
        <v>348</v>
      </c>
      <c r="H404" s="305">
        <v>4872.79</v>
      </c>
      <c r="I404" s="307" t="s">
        <v>3133</v>
      </c>
      <c r="J404" s="307" t="s">
        <v>287</v>
      </c>
      <c r="K404" s="307" t="s">
        <v>287</v>
      </c>
      <c r="L404" s="307" t="s">
        <v>3691</v>
      </c>
      <c r="M404" s="308">
        <v>44568</v>
      </c>
      <c r="N404" s="307" t="s">
        <v>288</v>
      </c>
      <c r="O404" s="307" t="s">
        <v>370</v>
      </c>
      <c r="P404" s="307"/>
      <c r="Q404" s="307" t="s">
        <v>410</v>
      </c>
      <c r="R404" s="308">
        <v>44568</v>
      </c>
      <c r="S404" s="307" t="s">
        <v>287</v>
      </c>
    </row>
    <row r="405" spans="1:19">
      <c r="A405" s="306" t="s">
        <v>287</v>
      </c>
      <c r="B405" s="307" t="s">
        <v>3130</v>
      </c>
      <c r="C405" s="307" t="s">
        <v>3930</v>
      </c>
      <c r="D405" s="307" t="s">
        <v>3931</v>
      </c>
      <c r="E405" s="307" t="s">
        <v>417</v>
      </c>
      <c r="F405" s="308">
        <v>44568</v>
      </c>
      <c r="G405" s="307" t="s">
        <v>348</v>
      </c>
      <c r="H405" s="305">
        <v>8792.42</v>
      </c>
      <c r="I405" s="307" t="s">
        <v>3133</v>
      </c>
      <c r="J405" s="307" t="s">
        <v>287</v>
      </c>
      <c r="K405" s="307" t="s">
        <v>287</v>
      </c>
      <c r="L405" s="307" t="s">
        <v>3691</v>
      </c>
      <c r="M405" s="308">
        <v>44568</v>
      </c>
      <c r="N405" s="307" t="s">
        <v>288</v>
      </c>
      <c r="O405" s="307" t="s">
        <v>370</v>
      </c>
      <c r="P405" s="307"/>
      <c r="Q405" s="307" t="s">
        <v>410</v>
      </c>
      <c r="R405" s="308">
        <v>44568</v>
      </c>
      <c r="S405" s="307" t="s">
        <v>287</v>
      </c>
    </row>
    <row r="406" spans="1:19">
      <c r="A406" s="306" t="s">
        <v>287</v>
      </c>
      <c r="B406" s="307" t="s">
        <v>3130</v>
      </c>
      <c r="C406" s="307" t="s">
        <v>3932</v>
      </c>
      <c r="D406" s="307" t="s">
        <v>3933</v>
      </c>
      <c r="E406" s="307" t="s">
        <v>417</v>
      </c>
      <c r="F406" s="308">
        <v>44568</v>
      </c>
      <c r="G406" s="307" t="s">
        <v>348</v>
      </c>
      <c r="H406" s="305">
        <v>5995.13</v>
      </c>
      <c r="I406" s="307" t="s">
        <v>3133</v>
      </c>
      <c r="J406" s="307" t="s">
        <v>287</v>
      </c>
      <c r="K406" s="307" t="s">
        <v>287</v>
      </c>
      <c r="L406" s="307" t="s">
        <v>3691</v>
      </c>
      <c r="M406" s="308">
        <v>44568</v>
      </c>
      <c r="N406" s="307" t="s">
        <v>288</v>
      </c>
      <c r="O406" s="307" t="s">
        <v>370</v>
      </c>
      <c r="P406" s="307"/>
      <c r="Q406" s="307" t="s">
        <v>410</v>
      </c>
      <c r="R406" s="308">
        <v>44568</v>
      </c>
      <c r="S406" s="307" t="s">
        <v>287</v>
      </c>
    </row>
    <row r="407" spans="1:19">
      <c r="A407" s="306" t="s">
        <v>287</v>
      </c>
      <c r="B407" s="307" t="s">
        <v>3130</v>
      </c>
      <c r="C407" s="307" t="s">
        <v>3934</v>
      </c>
      <c r="D407" s="307" t="s">
        <v>3935</v>
      </c>
      <c r="E407" s="307" t="s">
        <v>417</v>
      </c>
      <c r="F407" s="308">
        <v>44568</v>
      </c>
      <c r="G407" s="307" t="s">
        <v>348</v>
      </c>
      <c r="H407" s="305">
        <v>12130.4</v>
      </c>
      <c r="I407" s="307" t="s">
        <v>3133</v>
      </c>
      <c r="J407" s="307" t="s">
        <v>287</v>
      </c>
      <c r="K407" s="307" t="s">
        <v>287</v>
      </c>
      <c r="L407" s="307" t="s">
        <v>3691</v>
      </c>
      <c r="M407" s="308">
        <v>44568</v>
      </c>
      <c r="N407" s="307" t="s">
        <v>288</v>
      </c>
      <c r="O407" s="307" t="s">
        <v>370</v>
      </c>
      <c r="P407" s="307"/>
      <c r="Q407" s="307" t="s">
        <v>410</v>
      </c>
      <c r="R407" s="308">
        <v>44568</v>
      </c>
      <c r="S407" s="307" t="s">
        <v>287</v>
      </c>
    </row>
    <row r="408" spans="1:19">
      <c r="A408" s="306" t="s">
        <v>287</v>
      </c>
      <c r="B408" s="307" t="s">
        <v>3130</v>
      </c>
      <c r="C408" s="307" t="s">
        <v>3936</v>
      </c>
      <c r="D408" s="307" t="s">
        <v>3937</v>
      </c>
      <c r="E408" s="307" t="s">
        <v>417</v>
      </c>
      <c r="F408" s="308">
        <v>44568</v>
      </c>
      <c r="G408" s="307" t="s">
        <v>348</v>
      </c>
      <c r="H408" s="305">
        <v>3912.54</v>
      </c>
      <c r="I408" s="307" t="s">
        <v>3133</v>
      </c>
      <c r="J408" s="307" t="s">
        <v>287</v>
      </c>
      <c r="K408" s="307" t="s">
        <v>287</v>
      </c>
      <c r="L408" s="307" t="s">
        <v>3691</v>
      </c>
      <c r="M408" s="308">
        <v>44568</v>
      </c>
      <c r="N408" s="307" t="s">
        <v>288</v>
      </c>
      <c r="O408" s="307" t="s">
        <v>370</v>
      </c>
      <c r="P408" s="307"/>
      <c r="Q408" s="307" t="s">
        <v>410</v>
      </c>
      <c r="R408" s="308">
        <v>44568</v>
      </c>
      <c r="S408" s="307" t="s">
        <v>287</v>
      </c>
    </row>
    <row r="409" spans="1:19">
      <c r="A409" s="306" t="s">
        <v>287</v>
      </c>
      <c r="B409" s="307" t="s">
        <v>3130</v>
      </c>
      <c r="C409" s="307" t="s">
        <v>3938</v>
      </c>
      <c r="D409" s="307" t="s">
        <v>3939</v>
      </c>
      <c r="E409" s="307" t="s">
        <v>417</v>
      </c>
      <c r="F409" s="308">
        <v>44568</v>
      </c>
      <c r="G409" s="307" t="s">
        <v>348</v>
      </c>
      <c r="H409" s="305">
        <v>5304.31</v>
      </c>
      <c r="I409" s="307" t="s">
        <v>3133</v>
      </c>
      <c r="J409" s="307" t="s">
        <v>287</v>
      </c>
      <c r="K409" s="307" t="s">
        <v>287</v>
      </c>
      <c r="L409" s="307" t="s">
        <v>3691</v>
      </c>
      <c r="M409" s="308">
        <v>44568</v>
      </c>
      <c r="N409" s="307" t="s">
        <v>288</v>
      </c>
      <c r="O409" s="307" t="s">
        <v>370</v>
      </c>
      <c r="P409" s="307"/>
      <c r="Q409" s="307" t="s">
        <v>410</v>
      </c>
      <c r="R409" s="308">
        <v>44568</v>
      </c>
      <c r="S409" s="307" t="s">
        <v>287</v>
      </c>
    </row>
    <row r="410" spans="1:19">
      <c r="A410" s="306" t="s">
        <v>287</v>
      </c>
      <c r="B410" s="307" t="s">
        <v>3130</v>
      </c>
      <c r="C410" s="307" t="s">
        <v>3940</v>
      </c>
      <c r="D410" s="307" t="s">
        <v>3941</v>
      </c>
      <c r="E410" s="307" t="s">
        <v>417</v>
      </c>
      <c r="F410" s="308">
        <v>44568</v>
      </c>
      <c r="G410" s="307" t="s">
        <v>348</v>
      </c>
      <c r="H410" s="305">
        <v>7280.09</v>
      </c>
      <c r="I410" s="307" t="s">
        <v>3133</v>
      </c>
      <c r="J410" s="307" t="s">
        <v>287</v>
      </c>
      <c r="K410" s="307" t="s">
        <v>287</v>
      </c>
      <c r="L410" s="307" t="s">
        <v>3691</v>
      </c>
      <c r="M410" s="308">
        <v>44568</v>
      </c>
      <c r="N410" s="307" t="s">
        <v>288</v>
      </c>
      <c r="O410" s="307" t="s">
        <v>370</v>
      </c>
      <c r="P410" s="307"/>
      <c r="Q410" s="307" t="s">
        <v>410</v>
      </c>
      <c r="R410" s="308">
        <v>44568</v>
      </c>
      <c r="S410" s="307" t="s">
        <v>287</v>
      </c>
    </row>
    <row r="411" spans="1:19">
      <c r="A411" s="306" t="s">
        <v>287</v>
      </c>
      <c r="B411" s="307" t="s">
        <v>3130</v>
      </c>
      <c r="C411" s="307" t="s">
        <v>3942</v>
      </c>
      <c r="D411" s="307" t="s">
        <v>3943</v>
      </c>
      <c r="E411" s="307" t="s">
        <v>417</v>
      </c>
      <c r="F411" s="308">
        <v>44568</v>
      </c>
      <c r="G411" s="307" t="s">
        <v>348</v>
      </c>
      <c r="H411" s="305">
        <v>4447.3</v>
      </c>
      <c r="I411" s="307" t="s">
        <v>3133</v>
      </c>
      <c r="J411" s="307" t="s">
        <v>287</v>
      </c>
      <c r="K411" s="307" t="s">
        <v>287</v>
      </c>
      <c r="L411" s="307" t="s">
        <v>3691</v>
      </c>
      <c r="M411" s="308">
        <v>44568</v>
      </c>
      <c r="N411" s="307" t="s">
        <v>288</v>
      </c>
      <c r="O411" s="307" t="s">
        <v>370</v>
      </c>
      <c r="P411" s="307"/>
      <c r="Q411" s="307" t="s">
        <v>410</v>
      </c>
      <c r="R411" s="308">
        <v>44568</v>
      </c>
      <c r="S411" s="307" t="s">
        <v>287</v>
      </c>
    </row>
    <row r="412" spans="1:19">
      <c r="A412" s="306" t="s">
        <v>287</v>
      </c>
      <c r="B412" s="307" t="s">
        <v>3130</v>
      </c>
      <c r="C412" s="307" t="s">
        <v>3944</v>
      </c>
      <c r="D412" s="307" t="s">
        <v>3945</v>
      </c>
      <c r="E412" s="307" t="s">
        <v>417</v>
      </c>
      <c r="F412" s="308">
        <v>44568</v>
      </c>
      <c r="G412" s="307" t="s">
        <v>348</v>
      </c>
      <c r="H412" s="305">
        <v>10731.35</v>
      </c>
      <c r="I412" s="307" t="s">
        <v>3133</v>
      </c>
      <c r="J412" s="307" t="s">
        <v>287</v>
      </c>
      <c r="K412" s="307" t="s">
        <v>287</v>
      </c>
      <c r="L412" s="307" t="s">
        <v>3691</v>
      </c>
      <c r="M412" s="308">
        <v>44568</v>
      </c>
      <c r="N412" s="307" t="s">
        <v>288</v>
      </c>
      <c r="O412" s="307" t="s">
        <v>370</v>
      </c>
      <c r="P412" s="307"/>
      <c r="Q412" s="307" t="s">
        <v>410</v>
      </c>
      <c r="R412" s="308">
        <v>44568</v>
      </c>
      <c r="S412" s="307" t="s">
        <v>287</v>
      </c>
    </row>
    <row r="413" spans="1:19">
      <c r="A413" s="306" t="s">
        <v>287</v>
      </c>
      <c r="B413" s="307" t="s">
        <v>3130</v>
      </c>
      <c r="C413" s="307" t="s">
        <v>3946</v>
      </c>
      <c r="D413" s="307" t="s">
        <v>3947</v>
      </c>
      <c r="E413" s="307" t="s">
        <v>417</v>
      </c>
      <c r="F413" s="308">
        <v>44568</v>
      </c>
      <c r="G413" s="307" t="s">
        <v>348</v>
      </c>
      <c r="H413" s="305">
        <v>8464.14</v>
      </c>
      <c r="I413" s="307" t="s">
        <v>3133</v>
      </c>
      <c r="J413" s="307" t="s">
        <v>287</v>
      </c>
      <c r="K413" s="307" t="s">
        <v>287</v>
      </c>
      <c r="L413" s="307" t="s">
        <v>3691</v>
      </c>
      <c r="M413" s="308">
        <v>44568</v>
      </c>
      <c r="N413" s="307" t="s">
        <v>288</v>
      </c>
      <c r="O413" s="307" t="s">
        <v>370</v>
      </c>
      <c r="P413" s="307"/>
      <c r="Q413" s="307" t="s">
        <v>410</v>
      </c>
      <c r="R413" s="308">
        <v>44568</v>
      </c>
      <c r="S413" s="307" t="s">
        <v>287</v>
      </c>
    </row>
    <row r="414" spans="1:19">
      <c r="A414" s="306" t="s">
        <v>287</v>
      </c>
      <c r="B414" s="307" t="s">
        <v>3130</v>
      </c>
      <c r="C414" s="307" t="s">
        <v>3948</v>
      </c>
      <c r="D414" s="307" t="s">
        <v>3949</v>
      </c>
      <c r="E414" s="307" t="s">
        <v>417</v>
      </c>
      <c r="F414" s="308">
        <v>44568</v>
      </c>
      <c r="G414" s="307" t="s">
        <v>348</v>
      </c>
      <c r="H414" s="305">
        <v>89.18</v>
      </c>
      <c r="I414" s="307" t="s">
        <v>3133</v>
      </c>
      <c r="J414" s="307" t="s">
        <v>287</v>
      </c>
      <c r="K414" s="307" t="s">
        <v>287</v>
      </c>
      <c r="L414" s="307" t="s">
        <v>3691</v>
      </c>
      <c r="M414" s="308">
        <v>44568</v>
      </c>
      <c r="N414" s="307" t="s">
        <v>288</v>
      </c>
      <c r="O414" s="307" t="s">
        <v>370</v>
      </c>
      <c r="P414" s="307"/>
      <c r="Q414" s="307" t="s">
        <v>410</v>
      </c>
      <c r="R414" s="308">
        <v>44568</v>
      </c>
      <c r="S414" s="307" t="s">
        <v>287</v>
      </c>
    </row>
    <row r="415" spans="1:19">
      <c r="A415" s="306" t="s">
        <v>287</v>
      </c>
      <c r="B415" s="307" t="s">
        <v>3130</v>
      </c>
      <c r="C415" s="307" t="s">
        <v>3950</v>
      </c>
      <c r="D415" s="307" t="s">
        <v>3951</v>
      </c>
      <c r="E415" s="307" t="s">
        <v>417</v>
      </c>
      <c r="F415" s="308">
        <v>44568</v>
      </c>
      <c r="G415" s="307" t="s">
        <v>348</v>
      </c>
      <c r="H415" s="305">
        <v>1584.6</v>
      </c>
      <c r="I415" s="307" t="s">
        <v>3133</v>
      </c>
      <c r="J415" s="307" t="s">
        <v>287</v>
      </c>
      <c r="K415" s="307" t="s">
        <v>287</v>
      </c>
      <c r="L415" s="307" t="s">
        <v>3691</v>
      </c>
      <c r="M415" s="308">
        <v>44568</v>
      </c>
      <c r="N415" s="307" t="s">
        <v>288</v>
      </c>
      <c r="O415" s="307" t="s">
        <v>370</v>
      </c>
      <c r="P415" s="307"/>
      <c r="Q415" s="307" t="s">
        <v>410</v>
      </c>
      <c r="R415" s="308">
        <v>44568</v>
      </c>
      <c r="S415" s="307" t="s">
        <v>287</v>
      </c>
    </row>
    <row r="416" spans="1:19">
      <c r="A416" s="306" t="s">
        <v>287</v>
      </c>
      <c r="B416" s="307" t="s">
        <v>3130</v>
      </c>
      <c r="C416" s="307" t="s">
        <v>3952</v>
      </c>
      <c r="D416" s="307" t="s">
        <v>3953</v>
      </c>
      <c r="E416" s="307" t="s">
        <v>417</v>
      </c>
      <c r="F416" s="308">
        <v>44568</v>
      </c>
      <c r="G416" s="307" t="s">
        <v>348</v>
      </c>
      <c r="H416" s="305">
        <v>10969.31</v>
      </c>
      <c r="I416" s="307" t="s">
        <v>3133</v>
      </c>
      <c r="J416" s="307" t="s">
        <v>287</v>
      </c>
      <c r="K416" s="307" t="s">
        <v>287</v>
      </c>
      <c r="L416" s="307" t="s">
        <v>3691</v>
      </c>
      <c r="M416" s="308">
        <v>44568</v>
      </c>
      <c r="N416" s="307" t="s">
        <v>288</v>
      </c>
      <c r="O416" s="307" t="s">
        <v>370</v>
      </c>
      <c r="P416" s="307"/>
      <c r="Q416" s="307" t="s">
        <v>410</v>
      </c>
      <c r="R416" s="308">
        <v>44568</v>
      </c>
      <c r="S416" s="307" t="s">
        <v>287</v>
      </c>
    </row>
    <row r="417" spans="1:19">
      <c r="A417" s="306" t="s">
        <v>287</v>
      </c>
      <c r="B417" s="307" t="s">
        <v>3130</v>
      </c>
      <c r="C417" s="307" t="s">
        <v>3954</v>
      </c>
      <c r="D417" s="307" t="s">
        <v>3955</v>
      </c>
      <c r="E417" s="307" t="s">
        <v>417</v>
      </c>
      <c r="F417" s="308">
        <v>44568</v>
      </c>
      <c r="G417" s="307" t="s">
        <v>348</v>
      </c>
      <c r="H417" s="305">
        <v>10875.9</v>
      </c>
      <c r="I417" s="307" t="s">
        <v>3133</v>
      </c>
      <c r="J417" s="307" t="s">
        <v>287</v>
      </c>
      <c r="K417" s="307" t="s">
        <v>287</v>
      </c>
      <c r="L417" s="307" t="s">
        <v>3691</v>
      </c>
      <c r="M417" s="308">
        <v>44568</v>
      </c>
      <c r="N417" s="307" t="s">
        <v>288</v>
      </c>
      <c r="O417" s="307" t="s">
        <v>370</v>
      </c>
      <c r="P417" s="307"/>
      <c r="Q417" s="307" t="s">
        <v>410</v>
      </c>
      <c r="R417" s="308">
        <v>44568</v>
      </c>
      <c r="S417" s="307" t="s">
        <v>287</v>
      </c>
    </row>
    <row r="418" spans="1:19">
      <c r="A418" s="306" t="s">
        <v>287</v>
      </c>
      <c r="B418" s="307" t="s">
        <v>3130</v>
      </c>
      <c r="C418" s="307" t="s">
        <v>3956</v>
      </c>
      <c r="D418" s="307" t="s">
        <v>3957</v>
      </c>
      <c r="E418" s="307" t="s">
        <v>417</v>
      </c>
      <c r="F418" s="308">
        <v>44568</v>
      </c>
      <c r="G418" s="307" t="s">
        <v>348</v>
      </c>
      <c r="H418" s="305">
        <v>8930.39</v>
      </c>
      <c r="I418" s="307" t="s">
        <v>3133</v>
      </c>
      <c r="J418" s="307" t="s">
        <v>287</v>
      </c>
      <c r="K418" s="307" t="s">
        <v>287</v>
      </c>
      <c r="L418" s="307" t="s">
        <v>3691</v>
      </c>
      <c r="M418" s="308">
        <v>44568</v>
      </c>
      <c r="N418" s="307" t="s">
        <v>288</v>
      </c>
      <c r="O418" s="307" t="s">
        <v>370</v>
      </c>
      <c r="P418" s="307"/>
      <c r="Q418" s="307" t="s">
        <v>410</v>
      </c>
      <c r="R418" s="308">
        <v>44568</v>
      </c>
      <c r="S418" s="307" t="s">
        <v>287</v>
      </c>
    </row>
    <row r="419" spans="1:19">
      <c r="A419" s="306" t="s">
        <v>287</v>
      </c>
      <c r="B419" s="307" t="s">
        <v>3130</v>
      </c>
      <c r="C419" s="307" t="s">
        <v>3958</v>
      </c>
      <c r="D419" s="307" t="s">
        <v>3959</v>
      </c>
      <c r="E419" s="307" t="s">
        <v>417</v>
      </c>
      <c r="F419" s="308">
        <v>44568</v>
      </c>
      <c r="G419" s="307" t="s">
        <v>348</v>
      </c>
      <c r="H419" s="305">
        <v>10132.23</v>
      </c>
      <c r="I419" s="307" t="s">
        <v>3133</v>
      </c>
      <c r="J419" s="307" t="s">
        <v>287</v>
      </c>
      <c r="K419" s="307" t="s">
        <v>287</v>
      </c>
      <c r="L419" s="307" t="s">
        <v>3691</v>
      </c>
      <c r="M419" s="308">
        <v>44568</v>
      </c>
      <c r="N419" s="307" t="s">
        <v>288</v>
      </c>
      <c r="O419" s="307" t="s">
        <v>370</v>
      </c>
      <c r="P419" s="307"/>
      <c r="Q419" s="307" t="s">
        <v>410</v>
      </c>
      <c r="R419" s="308">
        <v>44568</v>
      </c>
      <c r="S419" s="307" t="s">
        <v>287</v>
      </c>
    </row>
    <row r="420" spans="1:19">
      <c r="A420" s="306" t="s">
        <v>287</v>
      </c>
      <c r="B420" s="307" t="s">
        <v>3130</v>
      </c>
      <c r="C420" s="307" t="s">
        <v>3960</v>
      </c>
      <c r="D420" s="307" t="s">
        <v>3961</v>
      </c>
      <c r="E420" s="307" t="s">
        <v>417</v>
      </c>
      <c r="F420" s="308">
        <v>44568</v>
      </c>
      <c r="G420" s="307" t="s">
        <v>348</v>
      </c>
      <c r="H420" s="305">
        <v>440.28</v>
      </c>
      <c r="I420" s="307" t="s">
        <v>3133</v>
      </c>
      <c r="J420" s="307" t="s">
        <v>287</v>
      </c>
      <c r="K420" s="307" t="s">
        <v>287</v>
      </c>
      <c r="L420" s="307" t="s">
        <v>3691</v>
      </c>
      <c r="M420" s="308">
        <v>44568</v>
      </c>
      <c r="N420" s="307" t="s">
        <v>288</v>
      </c>
      <c r="O420" s="307" t="s">
        <v>370</v>
      </c>
      <c r="P420" s="307"/>
      <c r="Q420" s="307" t="s">
        <v>410</v>
      </c>
      <c r="R420" s="308">
        <v>44568</v>
      </c>
      <c r="S420" s="307" t="s">
        <v>287</v>
      </c>
    </row>
    <row r="421" spans="1:19">
      <c r="A421" s="306" t="s">
        <v>287</v>
      </c>
      <c r="B421" s="307" t="s">
        <v>3130</v>
      </c>
      <c r="C421" s="307" t="s">
        <v>3962</v>
      </c>
      <c r="D421" s="307" t="s">
        <v>3963</v>
      </c>
      <c r="E421" s="307" t="s">
        <v>417</v>
      </c>
      <c r="F421" s="308">
        <v>44568</v>
      </c>
      <c r="G421" s="307" t="s">
        <v>348</v>
      </c>
      <c r="H421" s="305">
        <v>8001.98</v>
      </c>
      <c r="I421" s="307" t="s">
        <v>3133</v>
      </c>
      <c r="J421" s="307" t="s">
        <v>287</v>
      </c>
      <c r="K421" s="307" t="s">
        <v>287</v>
      </c>
      <c r="L421" s="307" t="s">
        <v>3691</v>
      </c>
      <c r="M421" s="308">
        <v>44568</v>
      </c>
      <c r="N421" s="307" t="s">
        <v>288</v>
      </c>
      <c r="O421" s="307" t="s">
        <v>370</v>
      </c>
      <c r="P421" s="307"/>
      <c r="Q421" s="307" t="s">
        <v>410</v>
      </c>
      <c r="R421" s="308">
        <v>44568</v>
      </c>
      <c r="S421" s="307" t="s">
        <v>287</v>
      </c>
    </row>
    <row r="422" spans="1:19">
      <c r="A422" s="306" t="s">
        <v>287</v>
      </c>
      <c r="B422" s="307" t="s">
        <v>3130</v>
      </c>
      <c r="C422" s="307" t="s">
        <v>3964</v>
      </c>
      <c r="D422" s="307" t="s">
        <v>3965</v>
      </c>
      <c r="E422" s="307" t="s">
        <v>417</v>
      </c>
      <c r="F422" s="308">
        <v>44568</v>
      </c>
      <c r="G422" s="307" t="s">
        <v>348</v>
      </c>
      <c r="H422" s="305">
        <v>12615.88</v>
      </c>
      <c r="I422" s="307" t="s">
        <v>3133</v>
      </c>
      <c r="J422" s="307" t="s">
        <v>287</v>
      </c>
      <c r="K422" s="307" t="s">
        <v>287</v>
      </c>
      <c r="L422" s="307" t="s">
        <v>3691</v>
      </c>
      <c r="M422" s="308">
        <v>44568</v>
      </c>
      <c r="N422" s="307" t="s">
        <v>288</v>
      </c>
      <c r="O422" s="307" t="s">
        <v>370</v>
      </c>
      <c r="P422" s="307"/>
      <c r="Q422" s="307" t="s">
        <v>410</v>
      </c>
      <c r="R422" s="308">
        <v>44568</v>
      </c>
      <c r="S422" s="307" t="s">
        <v>287</v>
      </c>
    </row>
    <row r="423" spans="1:19">
      <c r="A423" s="306" t="s">
        <v>287</v>
      </c>
      <c r="B423" s="307" t="s">
        <v>3130</v>
      </c>
      <c r="C423" s="307" t="s">
        <v>3966</v>
      </c>
      <c r="D423" s="307" t="s">
        <v>3967</v>
      </c>
      <c r="E423" s="307" t="s">
        <v>417</v>
      </c>
      <c r="F423" s="308">
        <v>44568</v>
      </c>
      <c r="G423" s="307" t="s">
        <v>348</v>
      </c>
      <c r="H423" s="305">
        <v>14635.6</v>
      </c>
      <c r="I423" s="307" t="s">
        <v>3133</v>
      </c>
      <c r="J423" s="307" t="s">
        <v>287</v>
      </c>
      <c r="K423" s="307" t="s">
        <v>287</v>
      </c>
      <c r="L423" s="307" t="s">
        <v>3691</v>
      </c>
      <c r="M423" s="308">
        <v>44568</v>
      </c>
      <c r="N423" s="307" t="s">
        <v>288</v>
      </c>
      <c r="O423" s="307" t="s">
        <v>370</v>
      </c>
      <c r="P423" s="307"/>
      <c r="Q423" s="307" t="s">
        <v>410</v>
      </c>
      <c r="R423" s="308">
        <v>44568</v>
      </c>
      <c r="S423" s="307" t="s">
        <v>287</v>
      </c>
    </row>
    <row r="424" spans="1:19">
      <c r="A424" s="306" t="s">
        <v>287</v>
      </c>
      <c r="B424" s="307" t="s">
        <v>3130</v>
      </c>
      <c r="C424" s="307" t="s">
        <v>3968</v>
      </c>
      <c r="D424" s="307" t="s">
        <v>3969</v>
      </c>
      <c r="E424" s="307" t="s">
        <v>417</v>
      </c>
      <c r="F424" s="308">
        <v>44568</v>
      </c>
      <c r="G424" s="307" t="s">
        <v>348</v>
      </c>
      <c r="H424" s="305">
        <v>940.11</v>
      </c>
      <c r="I424" s="307" t="s">
        <v>3133</v>
      </c>
      <c r="J424" s="307" t="s">
        <v>287</v>
      </c>
      <c r="K424" s="307" t="s">
        <v>287</v>
      </c>
      <c r="L424" s="307" t="s">
        <v>3691</v>
      </c>
      <c r="M424" s="308">
        <v>44568</v>
      </c>
      <c r="N424" s="307" t="s">
        <v>288</v>
      </c>
      <c r="O424" s="307" t="s">
        <v>370</v>
      </c>
      <c r="P424" s="307"/>
      <c r="Q424" s="307" t="s">
        <v>410</v>
      </c>
      <c r="R424" s="308">
        <v>44568</v>
      </c>
      <c r="S424" s="307" t="s">
        <v>287</v>
      </c>
    </row>
    <row r="425" spans="1:19">
      <c r="A425" s="306" t="s">
        <v>287</v>
      </c>
      <c r="B425" s="307" t="s">
        <v>3130</v>
      </c>
      <c r="C425" s="307" t="s">
        <v>3970</v>
      </c>
      <c r="D425" s="307" t="s">
        <v>3971</v>
      </c>
      <c r="E425" s="307" t="s">
        <v>417</v>
      </c>
      <c r="F425" s="308">
        <v>44568</v>
      </c>
      <c r="G425" s="307" t="s">
        <v>348</v>
      </c>
      <c r="H425" s="305">
        <v>9726.85</v>
      </c>
      <c r="I425" s="307" t="s">
        <v>3133</v>
      </c>
      <c r="J425" s="307" t="s">
        <v>287</v>
      </c>
      <c r="K425" s="307" t="s">
        <v>287</v>
      </c>
      <c r="L425" s="307" t="s">
        <v>3691</v>
      </c>
      <c r="M425" s="308">
        <v>44568</v>
      </c>
      <c r="N425" s="307" t="s">
        <v>288</v>
      </c>
      <c r="O425" s="307" t="s">
        <v>370</v>
      </c>
      <c r="P425" s="307"/>
      <c r="Q425" s="307" t="s">
        <v>410</v>
      </c>
      <c r="R425" s="308">
        <v>44568</v>
      </c>
      <c r="S425" s="307" t="s">
        <v>287</v>
      </c>
    </row>
    <row r="426" spans="1:19">
      <c r="A426" s="306" t="s">
        <v>287</v>
      </c>
      <c r="B426" s="307" t="s">
        <v>3130</v>
      </c>
      <c r="C426" s="307" t="s">
        <v>3972</v>
      </c>
      <c r="D426" s="307" t="s">
        <v>3973</v>
      </c>
      <c r="E426" s="307" t="s">
        <v>417</v>
      </c>
      <c r="F426" s="308">
        <v>44568</v>
      </c>
      <c r="G426" s="307" t="s">
        <v>348</v>
      </c>
      <c r="H426" s="305">
        <v>16843.810000000001</v>
      </c>
      <c r="I426" s="307" t="s">
        <v>3133</v>
      </c>
      <c r="J426" s="307" t="s">
        <v>287</v>
      </c>
      <c r="K426" s="307" t="s">
        <v>287</v>
      </c>
      <c r="L426" s="307" t="s">
        <v>3691</v>
      </c>
      <c r="M426" s="308">
        <v>44568</v>
      </c>
      <c r="N426" s="307" t="s">
        <v>288</v>
      </c>
      <c r="O426" s="307" t="s">
        <v>370</v>
      </c>
      <c r="P426" s="307"/>
      <c r="Q426" s="307" t="s">
        <v>410</v>
      </c>
      <c r="R426" s="308">
        <v>44568</v>
      </c>
      <c r="S426" s="307" t="s">
        <v>287</v>
      </c>
    </row>
    <row r="427" spans="1:19">
      <c r="A427" s="306" t="s">
        <v>287</v>
      </c>
      <c r="B427" s="307" t="s">
        <v>3130</v>
      </c>
      <c r="C427" s="307" t="s">
        <v>3974</v>
      </c>
      <c r="D427" s="307" t="s">
        <v>3975</v>
      </c>
      <c r="E427" s="307" t="s">
        <v>417</v>
      </c>
      <c r="F427" s="308">
        <v>44568</v>
      </c>
      <c r="G427" s="307" t="s">
        <v>348</v>
      </c>
      <c r="H427" s="305">
        <v>4369.75</v>
      </c>
      <c r="I427" s="307" t="s">
        <v>3133</v>
      </c>
      <c r="J427" s="307" t="s">
        <v>287</v>
      </c>
      <c r="K427" s="307" t="s">
        <v>287</v>
      </c>
      <c r="L427" s="307" t="s">
        <v>3691</v>
      </c>
      <c r="M427" s="308">
        <v>44568</v>
      </c>
      <c r="N427" s="307" t="s">
        <v>288</v>
      </c>
      <c r="O427" s="307" t="s">
        <v>370</v>
      </c>
      <c r="P427" s="307"/>
      <c r="Q427" s="307" t="s">
        <v>410</v>
      </c>
      <c r="R427" s="308">
        <v>44568</v>
      </c>
      <c r="S427" s="307" t="s">
        <v>287</v>
      </c>
    </row>
    <row r="428" spans="1:19">
      <c r="A428" s="306" t="s">
        <v>287</v>
      </c>
      <c r="B428" s="307" t="s">
        <v>3130</v>
      </c>
      <c r="C428" s="307" t="s">
        <v>3976</v>
      </c>
      <c r="D428" s="307" t="s">
        <v>3977</v>
      </c>
      <c r="E428" s="307" t="s">
        <v>417</v>
      </c>
      <c r="F428" s="308">
        <v>44568</v>
      </c>
      <c r="G428" s="307" t="s">
        <v>348</v>
      </c>
      <c r="H428" s="305">
        <v>11032.43</v>
      </c>
      <c r="I428" s="307" t="s">
        <v>3133</v>
      </c>
      <c r="J428" s="307" t="s">
        <v>287</v>
      </c>
      <c r="K428" s="307" t="s">
        <v>287</v>
      </c>
      <c r="L428" s="307" t="s">
        <v>3691</v>
      </c>
      <c r="M428" s="308">
        <v>44568</v>
      </c>
      <c r="N428" s="307" t="s">
        <v>288</v>
      </c>
      <c r="O428" s="307" t="s">
        <v>370</v>
      </c>
      <c r="P428" s="307"/>
      <c r="Q428" s="307" t="s">
        <v>410</v>
      </c>
      <c r="R428" s="308">
        <v>44568</v>
      </c>
      <c r="S428" s="307" t="s">
        <v>287</v>
      </c>
    </row>
    <row r="429" spans="1:19">
      <c r="A429" s="306" t="s">
        <v>287</v>
      </c>
      <c r="B429" s="307" t="s">
        <v>3130</v>
      </c>
      <c r="C429" s="307" t="s">
        <v>3978</v>
      </c>
      <c r="D429" s="307" t="s">
        <v>3979</v>
      </c>
      <c r="E429" s="307" t="s">
        <v>417</v>
      </c>
      <c r="F429" s="308">
        <v>44568</v>
      </c>
      <c r="G429" s="307" t="s">
        <v>348</v>
      </c>
      <c r="H429" s="305">
        <v>25653</v>
      </c>
      <c r="I429" s="307" t="s">
        <v>3133</v>
      </c>
      <c r="J429" s="307" t="s">
        <v>287</v>
      </c>
      <c r="K429" s="307" t="s">
        <v>287</v>
      </c>
      <c r="L429" s="307" t="s">
        <v>3691</v>
      </c>
      <c r="M429" s="308">
        <v>44568</v>
      </c>
      <c r="N429" s="307" t="s">
        <v>288</v>
      </c>
      <c r="O429" s="307" t="s">
        <v>370</v>
      </c>
      <c r="P429" s="307"/>
      <c r="Q429" s="307" t="s">
        <v>410</v>
      </c>
      <c r="R429" s="308">
        <v>44568</v>
      </c>
      <c r="S429" s="307" t="s">
        <v>287</v>
      </c>
    </row>
    <row r="430" spans="1:19">
      <c r="A430" s="306" t="s">
        <v>287</v>
      </c>
      <c r="B430" s="307" t="s">
        <v>3130</v>
      </c>
      <c r="C430" s="307" t="s">
        <v>3980</v>
      </c>
      <c r="D430" s="307" t="s">
        <v>3981</v>
      </c>
      <c r="E430" s="307" t="s">
        <v>417</v>
      </c>
      <c r="F430" s="308">
        <v>44568</v>
      </c>
      <c r="G430" s="307" t="s">
        <v>348</v>
      </c>
      <c r="H430" s="305">
        <v>7002.6</v>
      </c>
      <c r="I430" s="307" t="s">
        <v>3133</v>
      </c>
      <c r="J430" s="307" t="s">
        <v>287</v>
      </c>
      <c r="K430" s="307" t="s">
        <v>287</v>
      </c>
      <c r="L430" s="307" t="s">
        <v>3691</v>
      </c>
      <c r="M430" s="308">
        <v>44568</v>
      </c>
      <c r="N430" s="307" t="s">
        <v>288</v>
      </c>
      <c r="O430" s="307" t="s">
        <v>370</v>
      </c>
      <c r="P430" s="307"/>
      <c r="Q430" s="307" t="s">
        <v>410</v>
      </c>
      <c r="R430" s="308">
        <v>44568</v>
      </c>
      <c r="S430" s="307" t="s">
        <v>287</v>
      </c>
    </row>
    <row r="431" spans="1:19">
      <c r="A431" s="306" t="s">
        <v>287</v>
      </c>
      <c r="B431" s="307" t="s">
        <v>3130</v>
      </c>
      <c r="C431" s="307" t="s">
        <v>3982</v>
      </c>
      <c r="D431" s="307" t="s">
        <v>3983</v>
      </c>
      <c r="E431" s="307" t="s">
        <v>417</v>
      </c>
      <c r="F431" s="308">
        <v>44568</v>
      </c>
      <c r="G431" s="307" t="s">
        <v>348</v>
      </c>
      <c r="H431" s="305">
        <v>4693.33</v>
      </c>
      <c r="I431" s="307" t="s">
        <v>3133</v>
      </c>
      <c r="J431" s="307" t="s">
        <v>287</v>
      </c>
      <c r="K431" s="307" t="s">
        <v>287</v>
      </c>
      <c r="L431" s="307" t="s">
        <v>3691</v>
      </c>
      <c r="M431" s="308">
        <v>44568</v>
      </c>
      <c r="N431" s="307" t="s">
        <v>288</v>
      </c>
      <c r="O431" s="307" t="s">
        <v>370</v>
      </c>
      <c r="P431" s="307"/>
      <c r="Q431" s="307" t="s">
        <v>410</v>
      </c>
      <c r="R431" s="308">
        <v>44568</v>
      </c>
      <c r="S431" s="307" t="s">
        <v>287</v>
      </c>
    </row>
    <row r="432" spans="1:19">
      <c r="A432" s="306" t="s">
        <v>287</v>
      </c>
      <c r="B432" s="307" t="s">
        <v>3130</v>
      </c>
      <c r="C432" s="307" t="s">
        <v>3984</v>
      </c>
      <c r="D432" s="307" t="s">
        <v>3985</v>
      </c>
      <c r="E432" s="307" t="s">
        <v>417</v>
      </c>
      <c r="F432" s="308">
        <v>44568</v>
      </c>
      <c r="G432" s="307" t="s">
        <v>348</v>
      </c>
      <c r="H432" s="305">
        <v>6367.25</v>
      </c>
      <c r="I432" s="307" t="s">
        <v>3133</v>
      </c>
      <c r="J432" s="307" t="s">
        <v>287</v>
      </c>
      <c r="K432" s="307" t="s">
        <v>287</v>
      </c>
      <c r="L432" s="307" t="s">
        <v>3691</v>
      </c>
      <c r="M432" s="308">
        <v>44568</v>
      </c>
      <c r="N432" s="307" t="s">
        <v>288</v>
      </c>
      <c r="O432" s="307" t="s">
        <v>370</v>
      </c>
      <c r="P432" s="307"/>
      <c r="Q432" s="307" t="s">
        <v>410</v>
      </c>
      <c r="R432" s="308">
        <v>44568</v>
      </c>
      <c r="S432" s="307" t="s">
        <v>287</v>
      </c>
    </row>
    <row r="433" spans="1:19">
      <c r="A433" s="306" t="s">
        <v>287</v>
      </c>
      <c r="B433" s="307" t="s">
        <v>3130</v>
      </c>
      <c r="C433" s="307" t="s">
        <v>3986</v>
      </c>
      <c r="D433" s="307" t="s">
        <v>3987</v>
      </c>
      <c r="E433" s="307" t="s">
        <v>417</v>
      </c>
      <c r="F433" s="308">
        <v>44568</v>
      </c>
      <c r="G433" s="307" t="s">
        <v>348</v>
      </c>
      <c r="H433" s="305">
        <v>5004.54</v>
      </c>
      <c r="I433" s="307" t="s">
        <v>3133</v>
      </c>
      <c r="J433" s="307" t="s">
        <v>287</v>
      </c>
      <c r="K433" s="307" t="s">
        <v>287</v>
      </c>
      <c r="L433" s="307" t="s">
        <v>3691</v>
      </c>
      <c r="M433" s="308">
        <v>44568</v>
      </c>
      <c r="N433" s="307" t="s">
        <v>288</v>
      </c>
      <c r="O433" s="307" t="s">
        <v>370</v>
      </c>
      <c r="P433" s="307"/>
      <c r="Q433" s="307" t="s">
        <v>410</v>
      </c>
      <c r="R433" s="308">
        <v>44568</v>
      </c>
      <c r="S433" s="307" t="s">
        <v>287</v>
      </c>
    </row>
    <row r="434" spans="1:19">
      <c r="A434" s="306" t="s">
        <v>287</v>
      </c>
      <c r="B434" s="307" t="s">
        <v>3130</v>
      </c>
      <c r="C434" s="307" t="s">
        <v>3988</v>
      </c>
      <c r="D434" s="307" t="s">
        <v>3989</v>
      </c>
      <c r="E434" s="307" t="s">
        <v>417</v>
      </c>
      <c r="F434" s="308">
        <v>44568</v>
      </c>
      <c r="G434" s="307" t="s">
        <v>348</v>
      </c>
      <c r="H434" s="305">
        <v>23697.14</v>
      </c>
      <c r="I434" s="307" t="s">
        <v>3133</v>
      </c>
      <c r="J434" s="307" t="s">
        <v>287</v>
      </c>
      <c r="K434" s="307" t="s">
        <v>287</v>
      </c>
      <c r="L434" s="307" t="s">
        <v>3691</v>
      </c>
      <c r="M434" s="308">
        <v>44568</v>
      </c>
      <c r="N434" s="307" t="s">
        <v>288</v>
      </c>
      <c r="O434" s="307" t="s">
        <v>370</v>
      </c>
      <c r="P434" s="307"/>
      <c r="Q434" s="307" t="s">
        <v>410</v>
      </c>
      <c r="R434" s="308">
        <v>44568</v>
      </c>
      <c r="S434" s="307" t="s">
        <v>287</v>
      </c>
    </row>
    <row r="435" spans="1:19">
      <c r="A435" s="306" t="s">
        <v>287</v>
      </c>
      <c r="B435" s="307" t="s">
        <v>3130</v>
      </c>
      <c r="C435" s="307" t="s">
        <v>3990</v>
      </c>
      <c r="D435" s="307" t="s">
        <v>3991</v>
      </c>
      <c r="E435" s="307" t="s">
        <v>417</v>
      </c>
      <c r="F435" s="308">
        <v>44568</v>
      </c>
      <c r="G435" s="307" t="s">
        <v>348</v>
      </c>
      <c r="H435" s="305">
        <v>11836.29</v>
      </c>
      <c r="I435" s="307" t="s">
        <v>3133</v>
      </c>
      <c r="J435" s="307" t="s">
        <v>287</v>
      </c>
      <c r="K435" s="307" t="s">
        <v>287</v>
      </c>
      <c r="L435" s="307" t="s">
        <v>3691</v>
      </c>
      <c r="M435" s="308">
        <v>44568</v>
      </c>
      <c r="N435" s="307" t="s">
        <v>288</v>
      </c>
      <c r="O435" s="307" t="s">
        <v>370</v>
      </c>
      <c r="P435" s="307"/>
      <c r="Q435" s="307" t="s">
        <v>410</v>
      </c>
      <c r="R435" s="308">
        <v>44568</v>
      </c>
      <c r="S435" s="307" t="s">
        <v>287</v>
      </c>
    </row>
    <row r="436" spans="1:19">
      <c r="A436" s="306" t="s">
        <v>287</v>
      </c>
      <c r="B436" s="307" t="s">
        <v>3130</v>
      </c>
      <c r="C436" s="307" t="s">
        <v>3992</v>
      </c>
      <c r="D436" s="307" t="s">
        <v>3993</v>
      </c>
      <c r="E436" s="307" t="s">
        <v>417</v>
      </c>
      <c r="F436" s="308">
        <v>44568</v>
      </c>
      <c r="G436" s="307" t="s">
        <v>348</v>
      </c>
      <c r="H436" s="305">
        <v>30151.43</v>
      </c>
      <c r="I436" s="307" t="s">
        <v>3133</v>
      </c>
      <c r="J436" s="307" t="s">
        <v>287</v>
      </c>
      <c r="K436" s="307" t="s">
        <v>287</v>
      </c>
      <c r="L436" s="307" t="s">
        <v>3691</v>
      </c>
      <c r="M436" s="308">
        <v>44568</v>
      </c>
      <c r="N436" s="307" t="s">
        <v>288</v>
      </c>
      <c r="O436" s="307" t="s">
        <v>370</v>
      </c>
      <c r="P436" s="307"/>
      <c r="Q436" s="307" t="s">
        <v>410</v>
      </c>
      <c r="R436" s="308">
        <v>44568</v>
      </c>
      <c r="S436" s="307" t="s">
        <v>287</v>
      </c>
    </row>
    <row r="437" spans="1:19">
      <c r="A437" s="306" t="s">
        <v>287</v>
      </c>
      <c r="B437" s="307" t="s">
        <v>3130</v>
      </c>
      <c r="C437" s="307" t="s">
        <v>3994</v>
      </c>
      <c r="D437" s="307" t="s">
        <v>3995</v>
      </c>
      <c r="E437" s="307" t="s">
        <v>417</v>
      </c>
      <c r="F437" s="308">
        <v>44568</v>
      </c>
      <c r="G437" s="307" t="s">
        <v>348</v>
      </c>
      <c r="H437" s="305">
        <v>2222.2800000000002</v>
      </c>
      <c r="I437" s="307" t="s">
        <v>3133</v>
      </c>
      <c r="J437" s="307" t="s">
        <v>287</v>
      </c>
      <c r="K437" s="307" t="s">
        <v>287</v>
      </c>
      <c r="L437" s="307" t="s">
        <v>3691</v>
      </c>
      <c r="M437" s="308">
        <v>44568</v>
      </c>
      <c r="N437" s="307" t="s">
        <v>288</v>
      </c>
      <c r="O437" s="307" t="s">
        <v>370</v>
      </c>
      <c r="P437" s="307"/>
      <c r="Q437" s="307" t="s">
        <v>410</v>
      </c>
      <c r="R437" s="308">
        <v>44568</v>
      </c>
      <c r="S437" s="307" t="s">
        <v>287</v>
      </c>
    </row>
    <row r="438" spans="1:19">
      <c r="A438" s="306" t="s">
        <v>287</v>
      </c>
      <c r="B438" s="307" t="s">
        <v>3130</v>
      </c>
      <c r="C438" s="307" t="s">
        <v>3996</v>
      </c>
      <c r="D438" s="307" t="s">
        <v>3997</v>
      </c>
      <c r="E438" s="307" t="s">
        <v>417</v>
      </c>
      <c r="F438" s="308">
        <v>44568</v>
      </c>
      <c r="G438" s="307" t="s">
        <v>348</v>
      </c>
      <c r="H438" s="305">
        <v>2455.5300000000002</v>
      </c>
      <c r="I438" s="307" t="s">
        <v>3133</v>
      </c>
      <c r="J438" s="307" t="s">
        <v>287</v>
      </c>
      <c r="K438" s="307" t="s">
        <v>287</v>
      </c>
      <c r="L438" s="307" t="s">
        <v>3691</v>
      </c>
      <c r="M438" s="308">
        <v>44568</v>
      </c>
      <c r="N438" s="307" t="s">
        <v>288</v>
      </c>
      <c r="O438" s="307" t="s">
        <v>370</v>
      </c>
      <c r="P438" s="307"/>
      <c r="Q438" s="307" t="s">
        <v>410</v>
      </c>
      <c r="R438" s="308">
        <v>44568</v>
      </c>
      <c r="S438" s="307" t="s">
        <v>287</v>
      </c>
    </row>
    <row r="439" spans="1:19">
      <c r="A439" s="306" t="s">
        <v>287</v>
      </c>
      <c r="B439" s="307" t="s">
        <v>3130</v>
      </c>
      <c r="C439" s="307" t="s">
        <v>3998</v>
      </c>
      <c r="D439" s="307" t="s">
        <v>3999</v>
      </c>
      <c r="E439" s="307" t="s">
        <v>417</v>
      </c>
      <c r="F439" s="308">
        <v>44568</v>
      </c>
      <c r="G439" s="307" t="s">
        <v>348</v>
      </c>
      <c r="H439" s="305">
        <v>14794.73</v>
      </c>
      <c r="I439" s="307" t="s">
        <v>3133</v>
      </c>
      <c r="J439" s="307" t="s">
        <v>287</v>
      </c>
      <c r="K439" s="307" t="s">
        <v>287</v>
      </c>
      <c r="L439" s="307" t="s">
        <v>3691</v>
      </c>
      <c r="M439" s="308">
        <v>44568</v>
      </c>
      <c r="N439" s="307" t="s">
        <v>288</v>
      </c>
      <c r="O439" s="307" t="s">
        <v>370</v>
      </c>
      <c r="P439" s="307"/>
      <c r="Q439" s="307" t="s">
        <v>410</v>
      </c>
      <c r="R439" s="308">
        <v>44568</v>
      </c>
      <c r="S439" s="307" t="s">
        <v>287</v>
      </c>
    </row>
    <row r="440" spans="1:19">
      <c r="A440" s="306" t="s">
        <v>287</v>
      </c>
      <c r="B440" s="307" t="s">
        <v>3130</v>
      </c>
      <c r="C440" s="307" t="s">
        <v>4000</v>
      </c>
      <c r="D440" s="307" t="s">
        <v>4001</v>
      </c>
      <c r="E440" s="307" t="s">
        <v>417</v>
      </c>
      <c r="F440" s="308">
        <v>44568</v>
      </c>
      <c r="G440" s="307" t="s">
        <v>348</v>
      </c>
      <c r="H440" s="305">
        <v>1765.33</v>
      </c>
      <c r="I440" s="307" t="s">
        <v>3133</v>
      </c>
      <c r="J440" s="307" t="s">
        <v>287</v>
      </c>
      <c r="K440" s="307" t="s">
        <v>287</v>
      </c>
      <c r="L440" s="307" t="s">
        <v>3691</v>
      </c>
      <c r="M440" s="308">
        <v>44568</v>
      </c>
      <c r="N440" s="307" t="s">
        <v>288</v>
      </c>
      <c r="O440" s="307" t="s">
        <v>370</v>
      </c>
      <c r="P440" s="307"/>
      <c r="Q440" s="307" t="s">
        <v>410</v>
      </c>
      <c r="R440" s="308">
        <v>44568</v>
      </c>
      <c r="S440" s="307" t="s">
        <v>287</v>
      </c>
    </row>
    <row r="441" spans="1:19">
      <c r="A441" s="306" t="s">
        <v>287</v>
      </c>
      <c r="B441" s="307" t="s">
        <v>3130</v>
      </c>
      <c r="C441" s="307" t="s">
        <v>4002</v>
      </c>
      <c r="D441" s="307" t="s">
        <v>4003</v>
      </c>
      <c r="E441" s="307" t="s">
        <v>417</v>
      </c>
      <c r="F441" s="308">
        <v>44568</v>
      </c>
      <c r="G441" s="307" t="s">
        <v>348</v>
      </c>
      <c r="H441" s="305">
        <v>4505.57</v>
      </c>
      <c r="I441" s="307" t="s">
        <v>3133</v>
      </c>
      <c r="J441" s="307" t="s">
        <v>287</v>
      </c>
      <c r="K441" s="307" t="s">
        <v>287</v>
      </c>
      <c r="L441" s="307" t="s">
        <v>3691</v>
      </c>
      <c r="M441" s="308">
        <v>44568</v>
      </c>
      <c r="N441" s="307" t="s">
        <v>288</v>
      </c>
      <c r="O441" s="307" t="s">
        <v>370</v>
      </c>
      <c r="P441" s="307"/>
      <c r="Q441" s="307" t="s">
        <v>410</v>
      </c>
      <c r="R441" s="308">
        <v>44568</v>
      </c>
      <c r="S441" s="307" t="s">
        <v>287</v>
      </c>
    </row>
    <row r="442" spans="1:19">
      <c r="A442" s="306" t="s">
        <v>287</v>
      </c>
      <c r="B442" s="307" t="s">
        <v>3130</v>
      </c>
      <c r="C442" s="307" t="s">
        <v>4004</v>
      </c>
      <c r="D442" s="307" t="s">
        <v>4005</v>
      </c>
      <c r="E442" s="307" t="s">
        <v>417</v>
      </c>
      <c r="F442" s="308">
        <v>44568</v>
      </c>
      <c r="G442" s="307" t="s">
        <v>348</v>
      </c>
      <c r="H442" s="305">
        <v>15329.89</v>
      </c>
      <c r="I442" s="307" t="s">
        <v>3133</v>
      </c>
      <c r="J442" s="307" t="s">
        <v>287</v>
      </c>
      <c r="K442" s="307" t="s">
        <v>287</v>
      </c>
      <c r="L442" s="307" t="s">
        <v>3691</v>
      </c>
      <c r="M442" s="308">
        <v>44568</v>
      </c>
      <c r="N442" s="307" t="s">
        <v>288</v>
      </c>
      <c r="O442" s="307" t="s">
        <v>370</v>
      </c>
      <c r="P442" s="307"/>
      <c r="Q442" s="307" t="s">
        <v>410</v>
      </c>
      <c r="R442" s="308">
        <v>44568</v>
      </c>
      <c r="S442" s="307" t="s">
        <v>287</v>
      </c>
    </row>
    <row r="443" spans="1:19">
      <c r="A443" s="306" t="s">
        <v>287</v>
      </c>
      <c r="B443" s="307" t="s">
        <v>3130</v>
      </c>
      <c r="C443" s="307" t="s">
        <v>4006</v>
      </c>
      <c r="D443" s="307" t="s">
        <v>4007</v>
      </c>
      <c r="E443" s="307" t="s">
        <v>417</v>
      </c>
      <c r="F443" s="308">
        <v>44568</v>
      </c>
      <c r="G443" s="307" t="s">
        <v>348</v>
      </c>
      <c r="H443" s="305">
        <v>277.72000000000003</v>
      </c>
      <c r="I443" s="307" t="s">
        <v>3133</v>
      </c>
      <c r="J443" s="307" t="s">
        <v>287</v>
      </c>
      <c r="K443" s="307" t="s">
        <v>287</v>
      </c>
      <c r="L443" s="307" t="s">
        <v>3691</v>
      </c>
      <c r="M443" s="308">
        <v>44568</v>
      </c>
      <c r="N443" s="307" t="s">
        <v>288</v>
      </c>
      <c r="O443" s="307" t="s">
        <v>370</v>
      </c>
      <c r="P443" s="307"/>
      <c r="Q443" s="307" t="s">
        <v>410</v>
      </c>
      <c r="R443" s="308">
        <v>44568</v>
      </c>
      <c r="S443" s="307" t="s">
        <v>287</v>
      </c>
    </row>
    <row r="444" spans="1:19">
      <c r="A444" s="306" t="s">
        <v>287</v>
      </c>
      <c r="B444" s="307" t="s">
        <v>3130</v>
      </c>
      <c r="C444" s="307" t="s">
        <v>4008</v>
      </c>
      <c r="D444" s="307" t="s">
        <v>4009</v>
      </c>
      <c r="E444" s="307" t="s">
        <v>417</v>
      </c>
      <c r="F444" s="308">
        <v>44568</v>
      </c>
      <c r="G444" s="307" t="s">
        <v>348</v>
      </c>
      <c r="H444" s="305">
        <v>49929.440000000002</v>
      </c>
      <c r="I444" s="307" t="s">
        <v>3133</v>
      </c>
      <c r="J444" s="307" t="s">
        <v>287</v>
      </c>
      <c r="K444" s="307" t="s">
        <v>287</v>
      </c>
      <c r="L444" s="307" t="s">
        <v>3691</v>
      </c>
      <c r="M444" s="308">
        <v>44568</v>
      </c>
      <c r="N444" s="307" t="s">
        <v>288</v>
      </c>
      <c r="O444" s="307" t="s">
        <v>370</v>
      </c>
      <c r="P444" s="307"/>
      <c r="Q444" s="307" t="s">
        <v>410</v>
      </c>
      <c r="R444" s="308">
        <v>44568</v>
      </c>
      <c r="S444" s="307" t="s">
        <v>287</v>
      </c>
    </row>
    <row r="445" spans="1:19">
      <c r="A445" s="306" t="s">
        <v>287</v>
      </c>
      <c r="B445" s="307" t="s">
        <v>3130</v>
      </c>
      <c r="C445" s="307" t="s">
        <v>4010</v>
      </c>
      <c r="D445" s="307" t="s">
        <v>4011</v>
      </c>
      <c r="E445" s="307" t="s">
        <v>417</v>
      </c>
      <c r="F445" s="308">
        <v>44568</v>
      </c>
      <c r="G445" s="307" t="s">
        <v>348</v>
      </c>
      <c r="H445" s="305">
        <v>6850.32</v>
      </c>
      <c r="I445" s="307" t="s">
        <v>3133</v>
      </c>
      <c r="J445" s="307" t="s">
        <v>287</v>
      </c>
      <c r="K445" s="307" t="s">
        <v>287</v>
      </c>
      <c r="L445" s="307" t="s">
        <v>3691</v>
      </c>
      <c r="M445" s="308">
        <v>44568</v>
      </c>
      <c r="N445" s="307" t="s">
        <v>288</v>
      </c>
      <c r="O445" s="307" t="s">
        <v>370</v>
      </c>
      <c r="P445" s="307"/>
      <c r="Q445" s="307" t="s">
        <v>410</v>
      </c>
      <c r="R445" s="308">
        <v>44568</v>
      </c>
      <c r="S445" s="307" t="s">
        <v>287</v>
      </c>
    </row>
    <row r="446" spans="1:19">
      <c r="A446" s="306" t="s">
        <v>287</v>
      </c>
      <c r="B446" s="307" t="s">
        <v>3130</v>
      </c>
      <c r="C446" s="307" t="s">
        <v>4012</v>
      </c>
      <c r="D446" s="307" t="s">
        <v>4013</v>
      </c>
      <c r="E446" s="307" t="s">
        <v>417</v>
      </c>
      <c r="F446" s="308">
        <v>44568</v>
      </c>
      <c r="G446" s="307" t="s">
        <v>348</v>
      </c>
      <c r="H446" s="305">
        <v>6660.34</v>
      </c>
      <c r="I446" s="307" t="s">
        <v>3133</v>
      </c>
      <c r="J446" s="307" t="s">
        <v>287</v>
      </c>
      <c r="K446" s="307" t="s">
        <v>287</v>
      </c>
      <c r="L446" s="307" t="s">
        <v>3691</v>
      </c>
      <c r="M446" s="308">
        <v>44568</v>
      </c>
      <c r="N446" s="307" t="s">
        <v>288</v>
      </c>
      <c r="O446" s="307" t="s">
        <v>370</v>
      </c>
      <c r="P446" s="307"/>
      <c r="Q446" s="307" t="s">
        <v>410</v>
      </c>
      <c r="R446" s="308">
        <v>44568</v>
      </c>
      <c r="S446" s="307" t="s">
        <v>287</v>
      </c>
    </row>
    <row r="447" spans="1:19">
      <c r="A447" s="306" t="s">
        <v>287</v>
      </c>
      <c r="B447" s="307" t="s">
        <v>3130</v>
      </c>
      <c r="C447" s="307" t="s">
        <v>4014</v>
      </c>
      <c r="D447" s="307" t="s">
        <v>4015</v>
      </c>
      <c r="E447" s="307" t="s">
        <v>417</v>
      </c>
      <c r="F447" s="308">
        <v>44568</v>
      </c>
      <c r="G447" s="307" t="s">
        <v>348</v>
      </c>
      <c r="H447" s="305">
        <v>7766.56</v>
      </c>
      <c r="I447" s="307" t="s">
        <v>3133</v>
      </c>
      <c r="J447" s="307" t="s">
        <v>287</v>
      </c>
      <c r="K447" s="307" t="s">
        <v>287</v>
      </c>
      <c r="L447" s="307" t="s">
        <v>3691</v>
      </c>
      <c r="M447" s="308">
        <v>44568</v>
      </c>
      <c r="N447" s="307" t="s">
        <v>288</v>
      </c>
      <c r="O447" s="307" t="s">
        <v>370</v>
      </c>
      <c r="P447" s="307"/>
      <c r="Q447" s="307" t="s">
        <v>410</v>
      </c>
      <c r="R447" s="308">
        <v>44568</v>
      </c>
      <c r="S447" s="307" t="s">
        <v>287</v>
      </c>
    </row>
    <row r="448" spans="1:19">
      <c r="A448" s="306" t="s">
        <v>287</v>
      </c>
      <c r="B448" s="307" t="s">
        <v>3130</v>
      </c>
      <c r="C448" s="307" t="s">
        <v>4016</v>
      </c>
      <c r="D448" s="307" t="s">
        <v>4017</v>
      </c>
      <c r="E448" s="307" t="s">
        <v>417</v>
      </c>
      <c r="F448" s="308">
        <v>44568</v>
      </c>
      <c r="G448" s="307" t="s">
        <v>348</v>
      </c>
      <c r="H448" s="305">
        <v>6707.45</v>
      </c>
      <c r="I448" s="307" t="s">
        <v>3133</v>
      </c>
      <c r="J448" s="307" t="s">
        <v>287</v>
      </c>
      <c r="K448" s="307" t="s">
        <v>287</v>
      </c>
      <c r="L448" s="307" t="s">
        <v>3691</v>
      </c>
      <c r="M448" s="308">
        <v>44568</v>
      </c>
      <c r="N448" s="307" t="s">
        <v>288</v>
      </c>
      <c r="O448" s="307" t="s">
        <v>370</v>
      </c>
      <c r="P448" s="307"/>
      <c r="Q448" s="307" t="s">
        <v>410</v>
      </c>
      <c r="R448" s="308">
        <v>44568</v>
      </c>
      <c r="S448" s="307" t="s">
        <v>287</v>
      </c>
    </row>
    <row r="449" spans="1:19">
      <c r="A449" s="306" t="s">
        <v>287</v>
      </c>
      <c r="B449" s="307" t="s">
        <v>3130</v>
      </c>
      <c r="C449" s="307" t="s">
        <v>4018</v>
      </c>
      <c r="D449" s="307" t="s">
        <v>4019</v>
      </c>
      <c r="E449" s="307" t="s">
        <v>417</v>
      </c>
      <c r="F449" s="308">
        <v>44568</v>
      </c>
      <c r="G449" s="307" t="s">
        <v>348</v>
      </c>
      <c r="H449" s="305">
        <v>2471.5</v>
      </c>
      <c r="I449" s="307" t="s">
        <v>3133</v>
      </c>
      <c r="J449" s="307" t="s">
        <v>287</v>
      </c>
      <c r="K449" s="307" t="s">
        <v>287</v>
      </c>
      <c r="L449" s="307" t="s">
        <v>3691</v>
      </c>
      <c r="M449" s="308">
        <v>44568</v>
      </c>
      <c r="N449" s="307" t="s">
        <v>288</v>
      </c>
      <c r="O449" s="307" t="s">
        <v>370</v>
      </c>
      <c r="P449" s="307"/>
      <c r="Q449" s="307" t="s">
        <v>410</v>
      </c>
      <c r="R449" s="308">
        <v>44568</v>
      </c>
      <c r="S449" s="307" t="s">
        <v>287</v>
      </c>
    </row>
    <row r="450" spans="1:19">
      <c r="A450" s="306" t="s">
        <v>287</v>
      </c>
      <c r="B450" s="307" t="s">
        <v>3130</v>
      </c>
      <c r="C450" s="307" t="s">
        <v>4020</v>
      </c>
      <c r="D450" s="307" t="s">
        <v>4021</v>
      </c>
      <c r="E450" s="307" t="s">
        <v>417</v>
      </c>
      <c r="F450" s="308">
        <v>44568</v>
      </c>
      <c r="G450" s="307" t="s">
        <v>348</v>
      </c>
      <c r="H450" s="305">
        <v>1909.86</v>
      </c>
      <c r="I450" s="307" t="s">
        <v>3133</v>
      </c>
      <c r="J450" s="307" t="s">
        <v>287</v>
      </c>
      <c r="K450" s="307" t="s">
        <v>287</v>
      </c>
      <c r="L450" s="307" t="s">
        <v>3691</v>
      </c>
      <c r="M450" s="308">
        <v>44568</v>
      </c>
      <c r="N450" s="307" t="s">
        <v>288</v>
      </c>
      <c r="O450" s="307" t="s">
        <v>370</v>
      </c>
      <c r="P450" s="307"/>
      <c r="Q450" s="307" t="s">
        <v>410</v>
      </c>
      <c r="R450" s="308">
        <v>44568</v>
      </c>
      <c r="S450" s="307" t="s">
        <v>287</v>
      </c>
    </row>
    <row r="451" spans="1:19">
      <c r="A451" s="306" t="s">
        <v>287</v>
      </c>
      <c r="B451" s="307" t="s">
        <v>3130</v>
      </c>
      <c r="C451" s="307" t="s">
        <v>4022</v>
      </c>
      <c r="D451" s="307" t="s">
        <v>4023</v>
      </c>
      <c r="E451" s="307" t="s">
        <v>417</v>
      </c>
      <c r="F451" s="308">
        <v>44568</v>
      </c>
      <c r="G451" s="307" t="s">
        <v>348</v>
      </c>
      <c r="H451" s="305">
        <v>7681.72</v>
      </c>
      <c r="I451" s="307" t="s">
        <v>3133</v>
      </c>
      <c r="J451" s="307" t="s">
        <v>287</v>
      </c>
      <c r="K451" s="307" t="s">
        <v>287</v>
      </c>
      <c r="L451" s="307" t="s">
        <v>3691</v>
      </c>
      <c r="M451" s="308">
        <v>44568</v>
      </c>
      <c r="N451" s="307" t="s">
        <v>288</v>
      </c>
      <c r="O451" s="307" t="s">
        <v>370</v>
      </c>
      <c r="P451" s="307"/>
      <c r="Q451" s="307" t="s">
        <v>410</v>
      </c>
      <c r="R451" s="308">
        <v>44568</v>
      </c>
      <c r="S451" s="307" t="s">
        <v>287</v>
      </c>
    </row>
    <row r="452" spans="1:19">
      <c r="A452" s="306" t="s">
        <v>287</v>
      </c>
      <c r="B452" s="307" t="s">
        <v>3130</v>
      </c>
      <c r="C452" s="307" t="s">
        <v>4024</v>
      </c>
      <c r="D452" s="307" t="s">
        <v>4025</v>
      </c>
      <c r="E452" s="307" t="s">
        <v>417</v>
      </c>
      <c r="F452" s="308">
        <v>44568</v>
      </c>
      <c r="G452" s="307" t="s">
        <v>348</v>
      </c>
      <c r="H452" s="305">
        <v>4689.3599999999997</v>
      </c>
      <c r="I452" s="307" t="s">
        <v>3133</v>
      </c>
      <c r="J452" s="307" t="s">
        <v>287</v>
      </c>
      <c r="K452" s="307" t="s">
        <v>287</v>
      </c>
      <c r="L452" s="307" t="s">
        <v>3691</v>
      </c>
      <c r="M452" s="308">
        <v>44568</v>
      </c>
      <c r="N452" s="307" t="s">
        <v>288</v>
      </c>
      <c r="O452" s="307" t="s">
        <v>370</v>
      </c>
      <c r="P452" s="307"/>
      <c r="Q452" s="307" t="s">
        <v>410</v>
      </c>
      <c r="R452" s="308">
        <v>44568</v>
      </c>
      <c r="S452" s="307" t="s">
        <v>287</v>
      </c>
    </row>
    <row r="453" spans="1:19">
      <c r="A453" s="306" t="s">
        <v>287</v>
      </c>
      <c r="B453" s="307" t="s">
        <v>3130</v>
      </c>
      <c r="C453" s="307" t="s">
        <v>4026</v>
      </c>
      <c r="D453" s="307" t="s">
        <v>4027</v>
      </c>
      <c r="E453" s="307" t="s">
        <v>417</v>
      </c>
      <c r="F453" s="308">
        <v>44568</v>
      </c>
      <c r="G453" s="307" t="s">
        <v>348</v>
      </c>
      <c r="H453" s="305">
        <v>4787.6400000000003</v>
      </c>
      <c r="I453" s="307" t="s">
        <v>3133</v>
      </c>
      <c r="J453" s="307" t="s">
        <v>287</v>
      </c>
      <c r="K453" s="307" t="s">
        <v>287</v>
      </c>
      <c r="L453" s="307" t="s">
        <v>3691</v>
      </c>
      <c r="M453" s="308">
        <v>44568</v>
      </c>
      <c r="N453" s="307" t="s">
        <v>288</v>
      </c>
      <c r="O453" s="307" t="s">
        <v>370</v>
      </c>
      <c r="P453" s="307"/>
      <c r="Q453" s="307" t="s">
        <v>410</v>
      </c>
      <c r="R453" s="308">
        <v>44568</v>
      </c>
      <c r="S453" s="307" t="s">
        <v>287</v>
      </c>
    </row>
    <row r="454" spans="1:19">
      <c r="A454" s="306" t="s">
        <v>287</v>
      </c>
      <c r="B454" s="307" t="s">
        <v>3130</v>
      </c>
      <c r="C454" s="307" t="s">
        <v>4028</v>
      </c>
      <c r="D454" s="307" t="s">
        <v>4029</v>
      </c>
      <c r="E454" s="307" t="s">
        <v>417</v>
      </c>
      <c r="F454" s="308">
        <v>44568</v>
      </c>
      <c r="G454" s="307" t="s">
        <v>348</v>
      </c>
      <c r="H454" s="305">
        <v>15582.8</v>
      </c>
      <c r="I454" s="307" t="s">
        <v>3133</v>
      </c>
      <c r="J454" s="307" t="s">
        <v>287</v>
      </c>
      <c r="K454" s="307" t="s">
        <v>287</v>
      </c>
      <c r="L454" s="307" t="s">
        <v>3691</v>
      </c>
      <c r="M454" s="308">
        <v>44568</v>
      </c>
      <c r="N454" s="307" t="s">
        <v>288</v>
      </c>
      <c r="O454" s="307" t="s">
        <v>370</v>
      </c>
      <c r="P454" s="307"/>
      <c r="Q454" s="307" t="s">
        <v>410</v>
      </c>
      <c r="R454" s="308">
        <v>44568</v>
      </c>
      <c r="S454" s="307" t="s">
        <v>287</v>
      </c>
    </row>
    <row r="455" spans="1:19">
      <c r="A455" s="306" t="s">
        <v>287</v>
      </c>
      <c r="B455" s="307" t="s">
        <v>3130</v>
      </c>
      <c r="C455" s="307" t="s">
        <v>4030</v>
      </c>
      <c r="D455" s="307" t="s">
        <v>4031</v>
      </c>
      <c r="E455" s="307" t="s">
        <v>417</v>
      </c>
      <c r="F455" s="308">
        <v>44568</v>
      </c>
      <c r="G455" s="307" t="s">
        <v>348</v>
      </c>
      <c r="H455" s="305">
        <v>7815.53</v>
      </c>
      <c r="I455" s="307" t="s">
        <v>3133</v>
      </c>
      <c r="J455" s="307" t="s">
        <v>287</v>
      </c>
      <c r="K455" s="307" t="s">
        <v>287</v>
      </c>
      <c r="L455" s="307" t="s">
        <v>3691</v>
      </c>
      <c r="M455" s="308">
        <v>44568</v>
      </c>
      <c r="N455" s="307" t="s">
        <v>288</v>
      </c>
      <c r="O455" s="307" t="s">
        <v>370</v>
      </c>
      <c r="P455" s="307"/>
      <c r="Q455" s="307" t="s">
        <v>410</v>
      </c>
      <c r="R455" s="308">
        <v>44568</v>
      </c>
      <c r="S455" s="307" t="s">
        <v>287</v>
      </c>
    </row>
    <row r="456" spans="1:19">
      <c r="A456" s="306" t="s">
        <v>287</v>
      </c>
      <c r="B456" s="307" t="s">
        <v>3130</v>
      </c>
      <c r="C456" s="307" t="s">
        <v>4032</v>
      </c>
      <c r="D456" s="307" t="s">
        <v>4033</v>
      </c>
      <c r="E456" s="307" t="s">
        <v>417</v>
      </c>
      <c r="F456" s="308">
        <v>44568</v>
      </c>
      <c r="G456" s="307" t="s">
        <v>348</v>
      </c>
      <c r="H456" s="305">
        <v>3653.75</v>
      </c>
      <c r="I456" s="307" t="s">
        <v>3133</v>
      </c>
      <c r="J456" s="307" t="s">
        <v>287</v>
      </c>
      <c r="K456" s="307" t="s">
        <v>287</v>
      </c>
      <c r="L456" s="307" t="s">
        <v>3691</v>
      </c>
      <c r="M456" s="308">
        <v>44568</v>
      </c>
      <c r="N456" s="307" t="s">
        <v>288</v>
      </c>
      <c r="O456" s="307" t="s">
        <v>370</v>
      </c>
      <c r="P456" s="307"/>
      <c r="Q456" s="307" t="s">
        <v>410</v>
      </c>
      <c r="R456" s="308">
        <v>44568</v>
      </c>
      <c r="S456" s="307" t="s">
        <v>287</v>
      </c>
    </row>
    <row r="457" spans="1:19">
      <c r="A457" s="306" t="s">
        <v>287</v>
      </c>
      <c r="B457" s="307" t="s">
        <v>3130</v>
      </c>
      <c r="C457" s="307" t="s">
        <v>4034</v>
      </c>
      <c r="D457" s="307" t="s">
        <v>4035</v>
      </c>
      <c r="E457" s="307" t="s">
        <v>417</v>
      </c>
      <c r="F457" s="308">
        <v>44568</v>
      </c>
      <c r="G457" s="307" t="s">
        <v>348</v>
      </c>
      <c r="H457" s="305">
        <v>21376.65</v>
      </c>
      <c r="I457" s="307" t="s">
        <v>3133</v>
      </c>
      <c r="J457" s="307" t="s">
        <v>287</v>
      </c>
      <c r="K457" s="307" t="s">
        <v>287</v>
      </c>
      <c r="L457" s="307" t="s">
        <v>3691</v>
      </c>
      <c r="M457" s="308">
        <v>44568</v>
      </c>
      <c r="N457" s="307" t="s">
        <v>288</v>
      </c>
      <c r="O457" s="307" t="s">
        <v>370</v>
      </c>
      <c r="P457" s="307"/>
      <c r="Q457" s="307" t="s">
        <v>410</v>
      </c>
      <c r="R457" s="308">
        <v>44568</v>
      </c>
      <c r="S457" s="307" t="s">
        <v>287</v>
      </c>
    </row>
    <row r="458" spans="1:19">
      <c r="A458" s="306" t="s">
        <v>287</v>
      </c>
      <c r="B458" s="307" t="s">
        <v>3130</v>
      </c>
      <c r="C458" s="307" t="s">
        <v>4036</v>
      </c>
      <c r="D458" s="307" t="s">
        <v>4037</v>
      </c>
      <c r="E458" s="307" t="s">
        <v>417</v>
      </c>
      <c r="F458" s="308">
        <v>44568</v>
      </c>
      <c r="G458" s="307" t="s">
        <v>348</v>
      </c>
      <c r="H458" s="305">
        <v>6470</v>
      </c>
      <c r="I458" s="307" t="s">
        <v>3133</v>
      </c>
      <c r="J458" s="307" t="s">
        <v>287</v>
      </c>
      <c r="K458" s="307" t="s">
        <v>287</v>
      </c>
      <c r="L458" s="307" t="s">
        <v>3691</v>
      </c>
      <c r="M458" s="308">
        <v>44568</v>
      </c>
      <c r="N458" s="307" t="s">
        <v>288</v>
      </c>
      <c r="O458" s="307" t="s">
        <v>370</v>
      </c>
      <c r="P458" s="307"/>
      <c r="Q458" s="307" t="s">
        <v>410</v>
      </c>
      <c r="R458" s="308">
        <v>44568</v>
      </c>
      <c r="S458" s="307" t="s">
        <v>287</v>
      </c>
    </row>
    <row r="459" spans="1:19">
      <c r="A459" s="306" t="s">
        <v>287</v>
      </c>
      <c r="B459" s="307" t="s">
        <v>3130</v>
      </c>
      <c r="C459" s="307" t="s">
        <v>4038</v>
      </c>
      <c r="D459" s="307" t="s">
        <v>4039</v>
      </c>
      <c r="E459" s="307" t="s">
        <v>417</v>
      </c>
      <c r="F459" s="308">
        <v>44568</v>
      </c>
      <c r="G459" s="307" t="s">
        <v>348</v>
      </c>
      <c r="H459" s="305">
        <v>842.46</v>
      </c>
      <c r="I459" s="307" t="s">
        <v>3133</v>
      </c>
      <c r="J459" s="307" t="s">
        <v>287</v>
      </c>
      <c r="K459" s="307" t="s">
        <v>287</v>
      </c>
      <c r="L459" s="307" t="s">
        <v>3691</v>
      </c>
      <c r="M459" s="308">
        <v>44568</v>
      </c>
      <c r="N459" s="307" t="s">
        <v>288</v>
      </c>
      <c r="O459" s="307" t="s">
        <v>370</v>
      </c>
      <c r="P459" s="307"/>
      <c r="Q459" s="307" t="s">
        <v>410</v>
      </c>
      <c r="R459" s="308">
        <v>44568</v>
      </c>
      <c r="S459" s="307" t="s">
        <v>287</v>
      </c>
    </row>
    <row r="460" spans="1:19">
      <c r="A460" s="306" t="s">
        <v>287</v>
      </c>
      <c r="B460" s="307" t="s">
        <v>3130</v>
      </c>
      <c r="C460" s="307" t="s">
        <v>4040</v>
      </c>
      <c r="D460" s="307" t="s">
        <v>4041</v>
      </c>
      <c r="E460" s="307" t="s">
        <v>417</v>
      </c>
      <c r="F460" s="308">
        <v>44568</v>
      </c>
      <c r="G460" s="307" t="s">
        <v>348</v>
      </c>
      <c r="H460" s="305">
        <v>15678.93</v>
      </c>
      <c r="I460" s="307" t="s">
        <v>3133</v>
      </c>
      <c r="J460" s="307" t="s">
        <v>287</v>
      </c>
      <c r="K460" s="307" t="s">
        <v>287</v>
      </c>
      <c r="L460" s="307" t="s">
        <v>3691</v>
      </c>
      <c r="M460" s="308">
        <v>44568</v>
      </c>
      <c r="N460" s="307" t="s">
        <v>288</v>
      </c>
      <c r="O460" s="307" t="s">
        <v>370</v>
      </c>
      <c r="P460" s="307"/>
      <c r="Q460" s="307" t="s">
        <v>410</v>
      </c>
      <c r="R460" s="308">
        <v>44568</v>
      </c>
      <c r="S460" s="307" t="s">
        <v>287</v>
      </c>
    </row>
    <row r="461" spans="1:19">
      <c r="A461" s="306" t="s">
        <v>287</v>
      </c>
      <c r="B461" s="307" t="s">
        <v>3130</v>
      </c>
      <c r="C461" s="307" t="s">
        <v>4042</v>
      </c>
      <c r="D461" s="307" t="s">
        <v>4043</v>
      </c>
      <c r="E461" s="307" t="s">
        <v>417</v>
      </c>
      <c r="F461" s="308">
        <v>44568</v>
      </c>
      <c r="G461" s="307" t="s">
        <v>348</v>
      </c>
      <c r="H461" s="305">
        <v>27867.9</v>
      </c>
      <c r="I461" s="307" t="s">
        <v>3133</v>
      </c>
      <c r="J461" s="307" t="s">
        <v>287</v>
      </c>
      <c r="K461" s="307" t="s">
        <v>287</v>
      </c>
      <c r="L461" s="307" t="s">
        <v>3691</v>
      </c>
      <c r="M461" s="308">
        <v>44568</v>
      </c>
      <c r="N461" s="307" t="s">
        <v>288</v>
      </c>
      <c r="O461" s="307" t="s">
        <v>370</v>
      </c>
      <c r="P461" s="307"/>
      <c r="Q461" s="307" t="s">
        <v>410</v>
      </c>
      <c r="R461" s="308">
        <v>44568</v>
      </c>
      <c r="S461" s="307" t="s">
        <v>287</v>
      </c>
    </row>
    <row r="462" spans="1:19">
      <c r="A462" s="306" t="s">
        <v>287</v>
      </c>
      <c r="B462" s="307" t="s">
        <v>3130</v>
      </c>
      <c r="C462" s="307" t="s">
        <v>4044</v>
      </c>
      <c r="D462" s="307" t="s">
        <v>4045</v>
      </c>
      <c r="E462" s="307" t="s">
        <v>417</v>
      </c>
      <c r="F462" s="308">
        <v>44568</v>
      </c>
      <c r="G462" s="307" t="s">
        <v>348</v>
      </c>
      <c r="H462" s="305">
        <v>14394.2</v>
      </c>
      <c r="I462" s="307" t="s">
        <v>3133</v>
      </c>
      <c r="J462" s="307" t="s">
        <v>287</v>
      </c>
      <c r="K462" s="307" t="s">
        <v>287</v>
      </c>
      <c r="L462" s="307" t="s">
        <v>3691</v>
      </c>
      <c r="M462" s="308">
        <v>44568</v>
      </c>
      <c r="N462" s="307" t="s">
        <v>288</v>
      </c>
      <c r="O462" s="307" t="s">
        <v>370</v>
      </c>
      <c r="P462" s="307"/>
      <c r="Q462" s="307" t="s">
        <v>410</v>
      </c>
      <c r="R462" s="308">
        <v>44568</v>
      </c>
      <c r="S462" s="307" t="s">
        <v>287</v>
      </c>
    </row>
    <row r="463" spans="1:19">
      <c r="A463" s="306" t="s">
        <v>287</v>
      </c>
      <c r="B463" s="307" t="s">
        <v>3130</v>
      </c>
      <c r="C463" s="307" t="s">
        <v>4046</v>
      </c>
      <c r="D463" s="307" t="s">
        <v>4047</v>
      </c>
      <c r="E463" s="307" t="s">
        <v>417</v>
      </c>
      <c r="F463" s="308">
        <v>44568</v>
      </c>
      <c r="G463" s="307" t="s">
        <v>348</v>
      </c>
      <c r="H463" s="305">
        <v>2976.36</v>
      </c>
      <c r="I463" s="307" t="s">
        <v>3133</v>
      </c>
      <c r="J463" s="307" t="s">
        <v>287</v>
      </c>
      <c r="K463" s="307" t="s">
        <v>287</v>
      </c>
      <c r="L463" s="307" t="s">
        <v>3691</v>
      </c>
      <c r="M463" s="308">
        <v>44568</v>
      </c>
      <c r="N463" s="307" t="s">
        <v>288</v>
      </c>
      <c r="O463" s="307" t="s">
        <v>370</v>
      </c>
      <c r="P463" s="307"/>
      <c r="Q463" s="307" t="s">
        <v>410</v>
      </c>
      <c r="R463" s="308">
        <v>44568</v>
      </c>
      <c r="S463" s="307" t="s">
        <v>287</v>
      </c>
    </row>
    <row r="464" spans="1:19">
      <c r="A464" s="306" t="s">
        <v>287</v>
      </c>
      <c r="B464" s="307" t="s">
        <v>3130</v>
      </c>
      <c r="C464" s="307" t="s">
        <v>4048</v>
      </c>
      <c r="D464" s="307" t="s">
        <v>4049</v>
      </c>
      <c r="E464" s="307" t="s">
        <v>417</v>
      </c>
      <c r="F464" s="308">
        <v>44568</v>
      </c>
      <c r="G464" s="307" t="s">
        <v>348</v>
      </c>
      <c r="H464" s="305">
        <v>11.55</v>
      </c>
      <c r="I464" s="307" t="s">
        <v>3133</v>
      </c>
      <c r="J464" s="307" t="s">
        <v>287</v>
      </c>
      <c r="K464" s="307" t="s">
        <v>287</v>
      </c>
      <c r="L464" s="307" t="s">
        <v>3691</v>
      </c>
      <c r="M464" s="308">
        <v>44568</v>
      </c>
      <c r="N464" s="307" t="s">
        <v>288</v>
      </c>
      <c r="O464" s="307" t="s">
        <v>370</v>
      </c>
      <c r="P464" s="307"/>
      <c r="Q464" s="307" t="s">
        <v>410</v>
      </c>
      <c r="R464" s="308">
        <v>44568</v>
      </c>
      <c r="S464" s="307" t="s">
        <v>287</v>
      </c>
    </row>
    <row r="465" spans="1:19">
      <c r="A465" s="306" t="s">
        <v>287</v>
      </c>
      <c r="B465" s="307" t="s">
        <v>3130</v>
      </c>
      <c r="C465" s="307" t="s">
        <v>4050</v>
      </c>
      <c r="D465" s="307" t="s">
        <v>4051</v>
      </c>
      <c r="E465" s="307" t="s">
        <v>417</v>
      </c>
      <c r="F465" s="308">
        <v>44568</v>
      </c>
      <c r="G465" s="307" t="s">
        <v>348</v>
      </c>
      <c r="H465" s="305">
        <v>826.59</v>
      </c>
      <c r="I465" s="307" t="s">
        <v>3133</v>
      </c>
      <c r="J465" s="307" t="s">
        <v>287</v>
      </c>
      <c r="K465" s="307" t="s">
        <v>287</v>
      </c>
      <c r="L465" s="307" t="s">
        <v>3691</v>
      </c>
      <c r="M465" s="308">
        <v>44568</v>
      </c>
      <c r="N465" s="307" t="s">
        <v>288</v>
      </c>
      <c r="O465" s="307" t="s">
        <v>370</v>
      </c>
      <c r="P465" s="307"/>
      <c r="Q465" s="307" t="s">
        <v>410</v>
      </c>
      <c r="R465" s="308">
        <v>44568</v>
      </c>
      <c r="S465" s="307" t="s">
        <v>287</v>
      </c>
    </row>
    <row r="466" spans="1:19">
      <c r="A466" s="306" t="s">
        <v>287</v>
      </c>
      <c r="B466" s="307" t="s">
        <v>3130</v>
      </c>
      <c r="C466" s="307" t="s">
        <v>4052</v>
      </c>
      <c r="D466" s="307" t="s">
        <v>4053</v>
      </c>
      <c r="E466" s="307" t="s">
        <v>417</v>
      </c>
      <c r="F466" s="308">
        <v>44568</v>
      </c>
      <c r="G466" s="307" t="s">
        <v>348</v>
      </c>
      <c r="H466" s="305">
        <v>3440.78</v>
      </c>
      <c r="I466" s="307" t="s">
        <v>3133</v>
      </c>
      <c r="J466" s="307" t="s">
        <v>287</v>
      </c>
      <c r="K466" s="307" t="s">
        <v>287</v>
      </c>
      <c r="L466" s="307" t="s">
        <v>3691</v>
      </c>
      <c r="M466" s="308">
        <v>44568</v>
      </c>
      <c r="N466" s="307" t="s">
        <v>288</v>
      </c>
      <c r="O466" s="307" t="s">
        <v>370</v>
      </c>
      <c r="P466" s="307"/>
      <c r="Q466" s="307" t="s">
        <v>410</v>
      </c>
      <c r="R466" s="308">
        <v>44568</v>
      </c>
      <c r="S466" s="307" t="s">
        <v>287</v>
      </c>
    </row>
    <row r="467" spans="1:19">
      <c r="A467" s="306" t="s">
        <v>287</v>
      </c>
      <c r="B467" s="307" t="s">
        <v>3130</v>
      </c>
      <c r="C467" s="307" t="s">
        <v>4054</v>
      </c>
      <c r="D467" s="307" t="s">
        <v>4055</v>
      </c>
      <c r="E467" s="307" t="s">
        <v>417</v>
      </c>
      <c r="F467" s="308">
        <v>44568</v>
      </c>
      <c r="G467" s="307" t="s">
        <v>348</v>
      </c>
      <c r="H467" s="305">
        <v>11277.17</v>
      </c>
      <c r="I467" s="307" t="s">
        <v>3133</v>
      </c>
      <c r="J467" s="307" t="s">
        <v>287</v>
      </c>
      <c r="K467" s="307" t="s">
        <v>287</v>
      </c>
      <c r="L467" s="307" t="s">
        <v>3691</v>
      </c>
      <c r="M467" s="308">
        <v>44568</v>
      </c>
      <c r="N467" s="307" t="s">
        <v>288</v>
      </c>
      <c r="O467" s="307" t="s">
        <v>370</v>
      </c>
      <c r="P467" s="307"/>
      <c r="Q467" s="307" t="s">
        <v>410</v>
      </c>
      <c r="R467" s="308">
        <v>44568</v>
      </c>
      <c r="S467" s="307" t="s">
        <v>287</v>
      </c>
    </row>
    <row r="468" spans="1:19">
      <c r="A468" s="306" t="s">
        <v>287</v>
      </c>
      <c r="B468" s="307" t="s">
        <v>3130</v>
      </c>
      <c r="C468" s="307" t="s">
        <v>4056</v>
      </c>
      <c r="D468" s="307" t="s">
        <v>4057</v>
      </c>
      <c r="E468" s="307" t="s">
        <v>417</v>
      </c>
      <c r="F468" s="308">
        <v>44568</v>
      </c>
      <c r="G468" s="307" t="s">
        <v>348</v>
      </c>
      <c r="H468" s="305">
        <v>15073.59</v>
      </c>
      <c r="I468" s="307" t="s">
        <v>3133</v>
      </c>
      <c r="J468" s="307" t="s">
        <v>287</v>
      </c>
      <c r="K468" s="307" t="s">
        <v>287</v>
      </c>
      <c r="L468" s="307" t="s">
        <v>3691</v>
      </c>
      <c r="M468" s="308">
        <v>44568</v>
      </c>
      <c r="N468" s="307" t="s">
        <v>288</v>
      </c>
      <c r="O468" s="307" t="s">
        <v>370</v>
      </c>
      <c r="P468" s="307"/>
      <c r="Q468" s="307" t="s">
        <v>410</v>
      </c>
      <c r="R468" s="308">
        <v>44568</v>
      </c>
      <c r="S468" s="307" t="s">
        <v>287</v>
      </c>
    </row>
    <row r="469" spans="1:19">
      <c r="A469" s="306" t="s">
        <v>287</v>
      </c>
      <c r="B469" s="307" t="s">
        <v>3130</v>
      </c>
      <c r="C469" s="307" t="s">
        <v>4058</v>
      </c>
      <c r="D469" s="307" t="s">
        <v>4059</v>
      </c>
      <c r="E469" s="307" t="s">
        <v>417</v>
      </c>
      <c r="F469" s="308">
        <v>44568</v>
      </c>
      <c r="G469" s="307" t="s">
        <v>348</v>
      </c>
      <c r="H469" s="305">
        <v>1192.95</v>
      </c>
      <c r="I469" s="307" t="s">
        <v>3133</v>
      </c>
      <c r="J469" s="307" t="s">
        <v>287</v>
      </c>
      <c r="K469" s="307" t="s">
        <v>287</v>
      </c>
      <c r="L469" s="307" t="s">
        <v>3691</v>
      </c>
      <c r="M469" s="308">
        <v>44568</v>
      </c>
      <c r="N469" s="307" t="s">
        <v>288</v>
      </c>
      <c r="O469" s="307" t="s">
        <v>370</v>
      </c>
      <c r="P469" s="307"/>
      <c r="Q469" s="307" t="s">
        <v>410</v>
      </c>
      <c r="R469" s="308">
        <v>44568</v>
      </c>
      <c r="S469" s="307" t="s">
        <v>287</v>
      </c>
    </row>
    <row r="470" spans="1:19">
      <c r="A470" s="306" t="s">
        <v>287</v>
      </c>
      <c r="B470" s="307" t="s">
        <v>3130</v>
      </c>
      <c r="C470" s="307" t="s">
        <v>4060</v>
      </c>
      <c r="D470" s="307" t="s">
        <v>4061</v>
      </c>
      <c r="E470" s="307" t="s">
        <v>417</v>
      </c>
      <c r="F470" s="308">
        <v>44568</v>
      </c>
      <c r="G470" s="307" t="s">
        <v>348</v>
      </c>
      <c r="H470" s="305">
        <v>11119.82</v>
      </c>
      <c r="I470" s="307" t="s">
        <v>3133</v>
      </c>
      <c r="J470" s="307" t="s">
        <v>287</v>
      </c>
      <c r="K470" s="307" t="s">
        <v>287</v>
      </c>
      <c r="L470" s="307" t="s">
        <v>3691</v>
      </c>
      <c r="M470" s="308">
        <v>44568</v>
      </c>
      <c r="N470" s="307" t="s">
        <v>288</v>
      </c>
      <c r="O470" s="307" t="s">
        <v>370</v>
      </c>
      <c r="P470" s="307"/>
      <c r="Q470" s="307" t="s">
        <v>410</v>
      </c>
      <c r="R470" s="308">
        <v>44568</v>
      </c>
      <c r="S470" s="307" t="s">
        <v>287</v>
      </c>
    </row>
    <row r="471" spans="1:19">
      <c r="A471" s="306" t="s">
        <v>287</v>
      </c>
      <c r="B471" s="307" t="s">
        <v>3130</v>
      </c>
      <c r="C471" s="307" t="s">
        <v>4062</v>
      </c>
      <c r="D471" s="307" t="s">
        <v>4063</v>
      </c>
      <c r="E471" s="307" t="s">
        <v>417</v>
      </c>
      <c r="F471" s="308">
        <v>44568</v>
      </c>
      <c r="G471" s="307" t="s">
        <v>348</v>
      </c>
      <c r="H471" s="305">
        <v>15018.1</v>
      </c>
      <c r="I471" s="307" t="s">
        <v>3133</v>
      </c>
      <c r="J471" s="307" t="s">
        <v>287</v>
      </c>
      <c r="K471" s="307" t="s">
        <v>287</v>
      </c>
      <c r="L471" s="307" t="s">
        <v>3691</v>
      </c>
      <c r="M471" s="308">
        <v>44568</v>
      </c>
      <c r="N471" s="307" t="s">
        <v>288</v>
      </c>
      <c r="O471" s="307" t="s">
        <v>370</v>
      </c>
      <c r="P471" s="307"/>
      <c r="Q471" s="307" t="s">
        <v>410</v>
      </c>
      <c r="R471" s="308">
        <v>44568</v>
      </c>
      <c r="S471" s="307" t="s">
        <v>287</v>
      </c>
    </row>
    <row r="472" spans="1:19">
      <c r="A472" s="306" t="s">
        <v>287</v>
      </c>
      <c r="B472" s="307" t="s">
        <v>3130</v>
      </c>
      <c r="C472" s="307" t="s">
        <v>4064</v>
      </c>
      <c r="D472" s="307" t="s">
        <v>4065</v>
      </c>
      <c r="E472" s="307" t="s">
        <v>417</v>
      </c>
      <c r="F472" s="308">
        <v>44568</v>
      </c>
      <c r="G472" s="307" t="s">
        <v>348</v>
      </c>
      <c r="H472" s="305">
        <v>940.48</v>
      </c>
      <c r="I472" s="307" t="s">
        <v>3133</v>
      </c>
      <c r="J472" s="307" t="s">
        <v>287</v>
      </c>
      <c r="K472" s="307" t="s">
        <v>287</v>
      </c>
      <c r="L472" s="307" t="s">
        <v>3691</v>
      </c>
      <c r="M472" s="308">
        <v>44568</v>
      </c>
      <c r="N472" s="307" t="s">
        <v>288</v>
      </c>
      <c r="O472" s="307" t="s">
        <v>370</v>
      </c>
      <c r="P472" s="307"/>
      <c r="Q472" s="307" t="s">
        <v>410</v>
      </c>
      <c r="R472" s="308">
        <v>44568</v>
      </c>
      <c r="S472" s="307" t="s">
        <v>287</v>
      </c>
    </row>
    <row r="473" spans="1:19">
      <c r="A473" s="306" t="s">
        <v>287</v>
      </c>
      <c r="B473" s="307" t="s">
        <v>3130</v>
      </c>
      <c r="C473" s="307" t="s">
        <v>4066</v>
      </c>
      <c r="D473" s="307" t="s">
        <v>4067</v>
      </c>
      <c r="E473" s="307" t="s">
        <v>417</v>
      </c>
      <c r="F473" s="308">
        <v>44568</v>
      </c>
      <c r="G473" s="307" t="s">
        <v>348</v>
      </c>
      <c r="H473" s="305">
        <v>14513.33</v>
      </c>
      <c r="I473" s="307" t="s">
        <v>3133</v>
      </c>
      <c r="J473" s="307" t="s">
        <v>287</v>
      </c>
      <c r="K473" s="307" t="s">
        <v>287</v>
      </c>
      <c r="L473" s="307" t="s">
        <v>3691</v>
      </c>
      <c r="M473" s="308">
        <v>44568</v>
      </c>
      <c r="N473" s="307" t="s">
        <v>288</v>
      </c>
      <c r="O473" s="307" t="s">
        <v>370</v>
      </c>
      <c r="P473" s="307"/>
      <c r="Q473" s="307" t="s">
        <v>410</v>
      </c>
      <c r="R473" s="308">
        <v>44568</v>
      </c>
      <c r="S473" s="307" t="s">
        <v>287</v>
      </c>
    </row>
    <row r="474" spans="1:19">
      <c r="A474" s="306" t="s">
        <v>287</v>
      </c>
      <c r="B474" s="307" t="s">
        <v>3130</v>
      </c>
      <c r="C474" s="307" t="s">
        <v>4068</v>
      </c>
      <c r="D474" s="307" t="s">
        <v>4069</v>
      </c>
      <c r="E474" s="307" t="s">
        <v>417</v>
      </c>
      <c r="F474" s="308">
        <v>44568</v>
      </c>
      <c r="G474" s="307" t="s">
        <v>348</v>
      </c>
      <c r="H474" s="305">
        <v>4735.8999999999996</v>
      </c>
      <c r="I474" s="307" t="s">
        <v>3133</v>
      </c>
      <c r="J474" s="307" t="s">
        <v>287</v>
      </c>
      <c r="K474" s="307" t="s">
        <v>287</v>
      </c>
      <c r="L474" s="307" t="s">
        <v>3691</v>
      </c>
      <c r="M474" s="308">
        <v>44568</v>
      </c>
      <c r="N474" s="307" t="s">
        <v>288</v>
      </c>
      <c r="O474" s="307" t="s">
        <v>370</v>
      </c>
      <c r="P474" s="307"/>
      <c r="Q474" s="307" t="s">
        <v>410</v>
      </c>
      <c r="R474" s="308">
        <v>44568</v>
      </c>
      <c r="S474" s="307" t="s">
        <v>287</v>
      </c>
    </row>
    <row r="475" spans="1:19">
      <c r="A475" s="306" t="s">
        <v>287</v>
      </c>
      <c r="B475" s="307" t="s">
        <v>3130</v>
      </c>
      <c r="C475" s="307" t="s">
        <v>4070</v>
      </c>
      <c r="D475" s="307" t="s">
        <v>4071</v>
      </c>
      <c r="E475" s="307" t="s">
        <v>417</v>
      </c>
      <c r="F475" s="308">
        <v>44568</v>
      </c>
      <c r="G475" s="307" t="s">
        <v>348</v>
      </c>
      <c r="H475" s="305">
        <v>220.88</v>
      </c>
      <c r="I475" s="307" t="s">
        <v>3133</v>
      </c>
      <c r="J475" s="307" t="s">
        <v>287</v>
      </c>
      <c r="K475" s="307" t="s">
        <v>287</v>
      </c>
      <c r="L475" s="307" t="s">
        <v>3691</v>
      </c>
      <c r="M475" s="308">
        <v>44568</v>
      </c>
      <c r="N475" s="307" t="s">
        <v>288</v>
      </c>
      <c r="O475" s="307" t="s">
        <v>370</v>
      </c>
      <c r="P475" s="307"/>
      <c r="Q475" s="307" t="s">
        <v>410</v>
      </c>
      <c r="R475" s="308">
        <v>44568</v>
      </c>
      <c r="S475" s="307" t="s">
        <v>287</v>
      </c>
    </row>
    <row r="476" spans="1:19">
      <c r="A476" s="306" t="s">
        <v>287</v>
      </c>
      <c r="B476" s="307" t="s">
        <v>3130</v>
      </c>
      <c r="C476" s="307" t="s">
        <v>4072</v>
      </c>
      <c r="D476" s="307" t="s">
        <v>4073</v>
      </c>
      <c r="E476" s="307" t="s">
        <v>417</v>
      </c>
      <c r="F476" s="308">
        <v>44568</v>
      </c>
      <c r="G476" s="307" t="s">
        <v>348</v>
      </c>
      <c r="H476" s="305">
        <v>7695.11</v>
      </c>
      <c r="I476" s="307" t="s">
        <v>3133</v>
      </c>
      <c r="J476" s="307" t="s">
        <v>287</v>
      </c>
      <c r="K476" s="307" t="s">
        <v>287</v>
      </c>
      <c r="L476" s="307" t="s">
        <v>3691</v>
      </c>
      <c r="M476" s="308">
        <v>44568</v>
      </c>
      <c r="N476" s="307" t="s">
        <v>288</v>
      </c>
      <c r="O476" s="307" t="s">
        <v>370</v>
      </c>
      <c r="P476" s="307"/>
      <c r="Q476" s="307" t="s">
        <v>410</v>
      </c>
      <c r="R476" s="308">
        <v>44568</v>
      </c>
      <c r="S476" s="307" t="s">
        <v>287</v>
      </c>
    </row>
    <row r="477" spans="1:19">
      <c r="A477" s="306" t="s">
        <v>287</v>
      </c>
      <c r="B477" s="307" t="s">
        <v>3130</v>
      </c>
      <c r="C477" s="307" t="s">
        <v>4074</v>
      </c>
      <c r="D477" s="307" t="s">
        <v>4075</v>
      </c>
      <c r="E477" s="307" t="s">
        <v>417</v>
      </c>
      <c r="F477" s="308">
        <v>44568</v>
      </c>
      <c r="G477" s="307" t="s">
        <v>348</v>
      </c>
      <c r="H477" s="305">
        <v>2289.98</v>
      </c>
      <c r="I477" s="307" t="s">
        <v>3133</v>
      </c>
      <c r="J477" s="307" t="s">
        <v>287</v>
      </c>
      <c r="K477" s="307" t="s">
        <v>287</v>
      </c>
      <c r="L477" s="307" t="s">
        <v>3691</v>
      </c>
      <c r="M477" s="308">
        <v>44568</v>
      </c>
      <c r="N477" s="307" t="s">
        <v>288</v>
      </c>
      <c r="O477" s="307" t="s">
        <v>370</v>
      </c>
      <c r="P477" s="307"/>
      <c r="Q477" s="307" t="s">
        <v>410</v>
      </c>
      <c r="R477" s="308">
        <v>44568</v>
      </c>
      <c r="S477" s="307" t="s">
        <v>287</v>
      </c>
    </row>
    <row r="478" spans="1:19">
      <c r="A478" s="306" t="s">
        <v>287</v>
      </c>
      <c r="B478" s="307" t="s">
        <v>3130</v>
      </c>
      <c r="C478" s="307" t="s">
        <v>4076</v>
      </c>
      <c r="D478" s="307" t="s">
        <v>4077</v>
      </c>
      <c r="E478" s="307" t="s">
        <v>417</v>
      </c>
      <c r="F478" s="308">
        <v>44568</v>
      </c>
      <c r="G478" s="307" t="s">
        <v>348</v>
      </c>
      <c r="H478" s="305">
        <v>16362.08</v>
      </c>
      <c r="I478" s="307" t="s">
        <v>3133</v>
      </c>
      <c r="J478" s="307" t="s">
        <v>287</v>
      </c>
      <c r="K478" s="307" t="s">
        <v>287</v>
      </c>
      <c r="L478" s="307" t="s">
        <v>3691</v>
      </c>
      <c r="M478" s="308">
        <v>44568</v>
      </c>
      <c r="N478" s="307" t="s">
        <v>288</v>
      </c>
      <c r="O478" s="307" t="s">
        <v>370</v>
      </c>
      <c r="P478" s="307"/>
      <c r="Q478" s="307" t="s">
        <v>410</v>
      </c>
      <c r="R478" s="308">
        <v>44568</v>
      </c>
      <c r="S478" s="307" t="s">
        <v>287</v>
      </c>
    </row>
    <row r="479" spans="1:19">
      <c r="A479" s="306" t="s">
        <v>287</v>
      </c>
      <c r="B479" s="307" t="s">
        <v>3130</v>
      </c>
      <c r="C479" s="307" t="s">
        <v>4078</v>
      </c>
      <c r="D479" s="307" t="s">
        <v>4079</v>
      </c>
      <c r="E479" s="307" t="s">
        <v>417</v>
      </c>
      <c r="F479" s="308">
        <v>44568</v>
      </c>
      <c r="G479" s="307" t="s">
        <v>348</v>
      </c>
      <c r="H479" s="305">
        <v>8241.24</v>
      </c>
      <c r="I479" s="307" t="s">
        <v>3133</v>
      </c>
      <c r="J479" s="307" t="s">
        <v>287</v>
      </c>
      <c r="K479" s="307" t="s">
        <v>287</v>
      </c>
      <c r="L479" s="307" t="s">
        <v>3691</v>
      </c>
      <c r="M479" s="308">
        <v>44568</v>
      </c>
      <c r="N479" s="307" t="s">
        <v>288</v>
      </c>
      <c r="O479" s="307" t="s">
        <v>370</v>
      </c>
      <c r="P479" s="307"/>
      <c r="Q479" s="307" t="s">
        <v>410</v>
      </c>
      <c r="R479" s="308">
        <v>44568</v>
      </c>
      <c r="S479" s="307" t="s">
        <v>287</v>
      </c>
    </row>
    <row r="480" spans="1:19">
      <c r="A480" s="306" t="s">
        <v>287</v>
      </c>
      <c r="B480" s="307" t="s">
        <v>3130</v>
      </c>
      <c r="C480" s="307" t="s">
        <v>4080</v>
      </c>
      <c r="D480" s="307" t="s">
        <v>4081</v>
      </c>
      <c r="E480" s="307" t="s">
        <v>417</v>
      </c>
      <c r="F480" s="308">
        <v>44568</v>
      </c>
      <c r="G480" s="307" t="s">
        <v>348</v>
      </c>
      <c r="H480" s="305">
        <v>9504.0400000000009</v>
      </c>
      <c r="I480" s="307" t="s">
        <v>3133</v>
      </c>
      <c r="J480" s="307" t="s">
        <v>287</v>
      </c>
      <c r="K480" s="307" t="s">
        <v>287</v>
      </c>
      <c r="L480" s="307" t="s">
        <v>3691</v>
      </c>
      <c r="M480" s="308">
        <v>44568</v>
      </c>
      <c r="N480" s="307" t="s">
        <v>288</v>
      </c>
      <c r="O480" s="307" t="s">
        <v>370</v>
      </c>
      <c r="P480" s="307"/>
      <c r="Q480" s="307" t="s">
        <v>410</v>
      </c>
      <c r="R480" s="308">
        <v>44568</v>
      </c>
      <c r="S480" s="307" t="s">
        <v>287</v>
      </c>
    </row>
    <row r="481" spans="1:19">
      <c r="A481" s="306" t="s">
        <v>287</v>
      </c>
      <c r="B481" s="307" t="s">
        <v>3130</v>
      </c>
      <c r="C481" s="307" t="s">
        <v>4082</v>
      </c>
      <c r="D481" s="307" t="s">
        <v>4083</v>
      </c>
      <c r="E481" s="307" t="s">
        <v>417</v>
      </c>
      <c r="F481" s="308">
        <v>44568</v>
      </c>
      <c r="G481" s="307" t="s">
        <v>348</v>
      </c>
      <c r="H481" s="305">
        <v>10736.48</v>
      </c>
      <c r="I481" s="307" t="s">
        <v>3133</v>
      </c>
      <c r="J481" s="307" t="s">
        <v>287</v>
      </c>
      <c r="K481" s="307" t="s">
        <v>287</v>
      </c>
      <c r="L481" s="307" t="s">
        <v>3691</v>
      </c>
      <c r="M481" s="308">
        <v>44568</v>
      </c>
      <c r="N481" s="307" t="s">
        <v>288</v>
      </c>
      <c r="O481" s="307" t="s">
        <v>370</v>
      </c>
      <c r="P481" s="307"/>
      <c r="Q481" s="307" t="s">
        <v>410</v>
      </c>
      <c r="R481" s="308">
        <v>44568</v>
      </c>
      <c r="S481" s="307" t="s">
        <v>287</v>
      </c>
    </row>
    <row r="482" spans="1:19">
      <c r="A482" s="306" t="s">
        <v>287</v>
      </c>
      <c r="B482" s="307" t="s">
        <v>3130</v>
      </c>
      <c r="C482" s="307" t="s">
        <v>4084</v>
      </c>
      <c r="D482" s="307" t="s">
        <v>4085</v>
      </c>
      <c r="E482" s="307" t="s">
        <v>417</v>
      </c>
      <c r="F482" s="308">
        <v>44568</v>
      </c>
      <c r="G482" s="307" t="s">
        <v>348</v>
      </c>
      <c r="H482" s="305">
        <v>11298.9</v>
      </c>
      <c r="I482" s="307" t="s">
        <v>3133</v>
      </c>
      <c r="J482" s="307" t="s">
        <v>287</v>
      </c>
      <c r="K482" s="307" t="s">
        <v>287</v>
      </c>
      <c r="L482" s="307" t="s">
        <v>3691</v>
      </c>
      <c r="M482" s="308">
        <v>44568</v>
      </c>
      <c r="N482" s="307" t="s">
        <v>288</v>
      </c>
      <c r="O482" s="307" t="s">
        <v>370</v>
      </c>
      <c r="P482" s="307"/>
      <c r="Q482" s="307" t="s">
        <v>410</v>
      </c>
      <c r="R482" s="308">
        <v>44568</v>
      </c>
      <c r="S482" s="307" t="s">
        <v>287</v>
      </c>
    </row>
    <row r="483" spans="1:19">
      <c r="A483" s="306" t="s">
        <v>287</v>
      </c>
      <c r="B483" s="307" t="s">
        <v>3130</v>
      </c>
      <c r="C483" s="307" t="s">
        <v>4086</v>
      </c>
      <c r="D483" s="307" t="s">
        <v>4087</v>
      </c>
      <c r="E483" s="307" t="s">
        <v>417</v>
      </c>
      <c r="F483" s="308">
        <v>44568</v>
      </c>
      <c r="G483" s="307" t="s">
        <v>348</v>
      </c>
      <c r="H483" s="305">
        <v>7960.83</v>
      </c>
      <c r="I483" s="307" t="s">
        <v>3133</v>
      </c>
      <c r="J483" s="307" t="s">
        <v>287</v>
      </c>
      <c r="K483" s="307" t="s">
        <v>287</v>
      </c>
      <c r="L483" s="307" t="s">
        <v>3691</v>
      </c>
      <c r="M483" s="308">
        <v>44568</v>
      </c>
      <c r="N483" s="307" t="s">
        <v>288</v>
      </c>
      <c r="O483" s="307" t="s">
        <v>370</v>
      </c>
      <c r="P483" s="307"/>
      <c r="Q483" s="307" t="s">
        <v>410</v>
      </c>
      <c r="R483" s="308">
        <v>44568</v>
      </c>
      <c r="S483" s="307" t="s">
        <v>287</v>
      </c>
    </row>
    <row r="484" spans="1:19">
      <c r="A484" s="306" t="s">
        <v>287</v>
      </c>
      <c r="B484" s="307" t="s">
        <v>3130</v>
      </c>
      <c r="C484" s="307" t="s">
        <v>4088</v>
      </c>
      <c r="D484" s="307" t="s">
        <v>4089</v>
      </c>
      <c r="E484" s="307" t="s">
        <v>417</v>
      </c>
      <c r="F484" s="308">
        <v>44568</v>
      </c>
      <c r="G484" s="307" t="s">
        <v>348</v>
      </c>
      <c r="H484" s="305">
        <v>13402.19</v>
      </c>
      <c r="I484" s="307" t="s">
        <v>3133</v>
      </c>
      <c r="J484" s="307" t="s">
        <v>287</v>
      </c>
      <c r="K484" s="307" t="s">
        <v>287</v>
      </c>
      <c r="L484" s="307" t="s">
        <v>3691</v>
      </c>
      <c r="M484" s="308">
        <v>44568</v>
      </c>
      <c r="N484" s="307" t="s">
        <v>288</v>
      </c>
      <c r="O484" s="307" t="s">
        <v>370</v>
      </c>
      <c r="P484" s="307"/>
      <c r="Q484" s="307" t="s">
        <v>410</v>
      </c>
      <c r="R484" s="308">
        <v>44568</v>
      </c>
      <c r="S484" s="307" t="s">
        <v>287</v>
      </c>
    </row>
    <row r="485" spans="1:19">
      <c r="A485" s="306" t="s">
        <v>287</v>
      </c>
      <c r="B485" s="307" t="s">
        <v>3130</v>
      </c>
      <c r="C485" s="307" t="s">
        <v>4090</v>
      </c>
      <c r="D485" s="307" t="s">
        <v>4091</v>
      </c>
      <c r="E485" s="307" t="s">
        <v>417</v>
      </c>
      <c r="F485" s="308">
        <v>44568</v>
      </c>
      <c r="G485" s="307" t="s">
        <v>348</v>
      </c>
      <c r="H485" s="305">
        <v>3286.83</v>
      </c>
      <c r="I485" s="307" t="s">
        <v>3133</v>
      </c>
      <c r="J485" s="307" t="s">
        <v>287</v>
      </c>
      <c r="K485" s="307" t="s">
        <v>287</v>
      </c>
      <c r="L485" s="307" t="s">
        <v>3691</v>
      </c>
      <c r="M485" s="308">
        <v>44568</v>
      </c>
      <c r="N485" s="307" t="s">
        <v>288</v>
      </c>
      <c r="O485" s="307" t="s">
        <v>370</v>
      </c>
      <c r="P485" s="307"/>
      <c r="Q485" s="307" t="s">
        <v>410</v>
      </c>
      <c r="R485" s="308">
        <v>44568</v>
      </c>
      <c r="S485" s="307" t="s">
        <v>287</v>
      </c>
    </row>
    <row r="486" spans="1:19">
      <c r="A486" s="306" t="s">
        <v>287</v>
      </c>
      <c r="B486" s="307" t="s">
        <v>3130</v>
      </c>
      <c r="C486" s="307" t="s">
        <v>4092</v>
      </c>
      <c r="D486" s="307" t="s">
        <v>4093</v>
      </c>
      <c r="E486" s="307" t="s">
        <v>417</v>
      </c>
      <c r="F486" s="308">
        <v>44568</v>
      </c>
      <c r="G486" s="307" t="s">
        <v>348</v>
      </c>
      <c r="H486" s="305">
        <v>2386.62</v>
      </c>
      <c r="I486" s="307" t="s">
        <v>3133</v>
      </c>
      <c r="J486" s="307" t="s">
        <v>287</v>
      </c>
      <c r="K486" s="307" t="s">
        <v>287</v>
      </c>
      <c r="L486" s="307" t="s">
        <v>3691</v>
      </c>
      <c r="M486" s="308">
        <v>44568</v>
      </c>
      <c r="N486" s="307" t="s">
        <v>288</v>
      </c>
      <c r="O486" s="307" t="s">
        <v>370</v>
      </c>
      <c r="P486" s="307"/>
      <c r="Q486" s="307" t="s">
        <v>410</v>
      </c>
      <c r="R486" s="308">
        <v>44568</v>
      </c>
      <c r="S486" s="307" t="s">
        <v>287</v>
      </c>
    </row>
    <row r="487" spans="1:19">
      <c r="A487" s="306" t="s">
        <v>287</v>
      </c>
      <c r="B487" s="307" t="s">
        <v>3130</v>
      </c>
      <c r="C487" s="307" t="s">
        <v>4094</v>
      </c>
      <c r="D487" s="307" t="s">
        <v>4095</v>
      </c>
      <c r="E487" s="307" t="s">
        <v>417</v>
      </c>
      <c r="F487" s="308">
        <v>44568</v>
      </c>
      <c r="G487" s="307" t="s">
        <v>348</v>
      </c>
      <c r="H487" s="305">
        <v>13958</v>
      </c>
      <c r="I487" s="307" t="s">
        <v>3133</v>
      </c>
      <c r="J487" s="307" t="s">
        <v>287</v>
      </c>
      <c r="K487" s="307" t="s">
        <v>287</v>
      </c>
      <c r="L487" s="307" t="s">
        <v>3691</v>
      </c>
      <c r="M487" s="308">
        <v>44568</v>
      </c>
      <c r="N487" s="307" t="s">
        <v>288</v>
      </c>
      <c r="O487" s="307" t="s">
        <v>370</v>
      </c>
      <c r="P487" s="307"/>
      <c r="Q487" s="307" t="s">
        <v>410</v>
      </c>
      <c r="R487" s="308">
        <v>44568</v>
      </c>
      <c r="S487" s="307" t="s">
        <v>287</v>
      </c>
    </row>
    <row r="488" spans="1:19">
      <c r="A488" s="306" t="s">
        <v>287</v>
      </c>
      <c r="B488" s="307" t="s">
        <v>3130</v>
      </c>
      <c r="C488" s="307" t="s">
        <v>4096</v>
      </c>
      <c r="D488" s="307" t="s">
        <v>4097</v>
      </c>
      <c r="E488" s="307" t="s">
        <v>417</v>
      </c>
      <c r="F488" s="308">
        <v>44568</v>
      </c>
      <c r="G488" s="307" t="s">
        <v>348</v>
      </c>
      <c r="H488" s="305">
        <v>837.4</v>
      </c>
      <c r="I488" s="307" t="s">
        <v>3133</v>
      </c>
      <c r="J488" s="307" t="s">
        <v>287</v>
      </c>
      <c r="K488" s="307" t="s">
        <v>287</v>
      </c>
      <c r="L488" s="307" t="s">
        <v>3691</v>
      </c>
      <c r="M488" s="308">
        <v>44568</v>
      </c>
      <c r="N488" s="307" t="s">
        <v>288</v>
      </c>
      <c r="O488" s="307" t="s">
        <v>370</v>
      </c>
      <c r="P488" s="307"/>
      <c r="Q488" s="307" t="s">
        <v>410</v>
      </c>
      <c r="R488" s="308">
        <v>44568</v>
      </c>
      <c r="S488" s="307" t="s">
        <v>287</v>
      </c>
    </row>
    <row r="489" spans="1:19">
      <c r="A489" s="306" t="s">
        <v>287</v>
      </c>
      <c r="B489" s="307" t="s">
        <v>3130</v>
      </c>
      <c r="C489" s="307" t="s">
        <v>4098</v>
      </c>
      <c r="D489" s="307" t="s">
        <v>4099</v>
      </c>
      <c r="E489" s="307" t="s">
        <v>417</v>
      </c>
      <c r="F489" s="308">
        <v>44568</v>
      </c>
      <c r="G489" s="307" t="s">
        <v>348</v>
      </c>
      <c r="H489" s="305">
        <v>14508.3</v>
      </c>
      <c r="I489" s="307" t="s">
        <v>3133</v>
      </c>
      <c r="J489" s="307" t="s">
        <v>287</v>
      </c>
      <c r="K489" s="307" t="s">
        <v>287</v>
      </c>
      <c r="L489" s="307" t="s">
        <v>3691</v>
      </c>
      <c r="M489" s="308">
        <v>44568</v>
      </c>
      <c r="N489" s="307" t="s">
        <v>288</v>
      </c>
      <c r="O489" s="307" t="s">
        <v>370</v>
      </c>
      <c r="P489" s="307"/>
      <c r="Q489" s="307" t="s">
        <v>410</v>
      </c>
      <c r="R489" s="308">
        <v>44568</v>
      </c>
      <c r="S489" s="307" t="s">
        <v>287</v>
      </c>
    </row>
    <row r="490" spans="1:19">
      <c r="A490" s="306" t="s">
        <v>287</v>
      </c>
      <c r="B490" s="307" t="s">
        <v>3130</v>
      </c>
      <c r="C490" s="307" t="s">
        <v>4100</v>
      </c>
      <c r="D490" s="307" t="s">
        <v>4101</v>
      </c>
      <c r="E490" s="307" t="s">
        <v>417</v>
      </c>
      <c r="F490" s="308">
        <v>44568</v>
      </c>
      <c r="G490" s="307" t="s">
        <v>348</v>
      </c>
      <c r="H490" s="305">
        <v>402.04</v>
      </c>
      <c r="I490" s="307" t="s">
        <v>3133</v>
      </c>
      <c r="J490" s="307" t="s">
        <v>287</v>
      </c>
      <c r="K490" s="307" t="s">
        <v>287</v>
      </c>
      <c r="L490" s="307" t="s">
        <v>3691</v>
      </c>
      <c r="M490" s="308">
        <v>44568</v>
      </c>
      <c r="N490" s="307" t="s">
        <v>288</v>
      </c>
      <c r="O490" s="307" t="s">
        <v>370</v>
      </c>
      <c r="P490" s="307"/>
      <c r="Q490" s="307" t="s">
        <v>410</v>
      </c>
      <c r="R490" s="308">
        <v>44568</v>
      </c>
      <c r="S490" s="307" t="s">
        <v>287</v>
      </c>
    </row>
    <row r="491" spans="1:19">
      <c r="A491" s="306" t="s">
        <v>287</v>
      </c>
      <c r="B491" s="307" t="s">
        <v>3130</v>
      </c>
      <c r="C491" s="307" t="s">
        <v>4102</v>
      </c>
      <c r="D491" s="307" t="s">
        <v>4103</v>
      </c>
      <c r="E491" s="307" t="s">
        <v>417</v>
      </c>
      <c r="F491" s="308">
        <v>44568</v>
      </c>
      <c r="G491" s="307" t="s">
        <v>348</v>
      </c>
      <c r="H491" s="305">
        <v>1271</v>
      </c>
      <c r="I491" s="307" t="s">
        <v>3133</v>
      </c>
      <c r="J491" s="307" t="s">
        <v>287</v>
      </c>
      <c r="K491" s="307" t="s">
        <v>287</v>
      </c>
      <c r="L491" s="307" t="s">
        <v>3691</v>
      </c>
      <c r="M491" s="308">
        <v>44568</v>
      </c>
      <c r="N491" s="307" t="s">
        <v>288</v>
      </c>
      <c r="O491" s="307" t="s">
        <v>370</v>
      </c>
      <c r="P491" s="307"/>
      <c r="Q491" s="307" t="s">
        <v>410</v>
      </c>
      <c r="R491" s="308">
        <v>44568</v>
      </c>
      <c r="S491" s="307" t="s">
        <v>287</v>
      </c>
    </row>
    <row r="492" spans="1:19">
      <c r="A492" s="306" t="s">
        <v>287</v>
      </c>
      <c r="B492" s="307" t="s">
        <v>3130</v>
      </c>
      <c r="C492" s="307" t="s">
        <v>4104</v>
      </c>
      <c r="D492" s="307" t="s">
        <v>4105</v>
      </c>
      <c r="E492" s="307" t="s">
        <v>417</v>
      </c>
      <c r="F492" s="308">
        <v>44568</v>
      </c>
      <c r="G492" s="307" t="s">
        <v>348</v>
      </c>
      <c r="H492" s="305">
        <v>245.7</v>
      </c>
      <c r="I492" s="307" t="s">
        <v>3133</v>
      </c>
      <c r="J492" s="307" t="s">
        <v>287</v>
      </c>
      <c r="K492" s="307" t="s">
        <v>287</v>
      </c>
      <c r="L492" s="307" t="s">
        <v>3691</v>
      </c>
      <c r="M492" s="308">
        <v>44568</v>
      </c>
      <c r="N492" s="307" t="s">
        <v>288</v>
      </c>
      <c r="O492" s="307" t="s">
        <v>370</v>
      </c>
      <c r="P492" s="307"/>
      <c r="Q492" s="307" t="s">
        <v>410</v>
      </c>
      <c r="R492" s="308">
        <v>44568</v>
      </c>
      <c r="S492" s="307" t="s">
        <v>287</v>
      </c>
    </row>
    <row r="493" spans="1:19">
      <c r="A493" s="306" t="s">
        <v>287</v>
      </c>
      <c r="B493" s="307" t="s">
        <v>3130</v>
      </c>
      <c r="C493" s="307" t="s">
        <v>4106</v>
      </c>
      <c r="D493" s="307" t="s">
        <v>4107</v>
      </c>
      <c r="E493" s="307" t="s">
        <v>417</v>
      </c>
      <c r="F493" s="308">
        <v>44568</v>
      </c>
      <c r="G493" s="307" t="s">
        <v>348</v>
      </c>
      <c r="H493" s="305">
        <v>13416.56</v>
      </c>
      <c r="I493" s="307" t="s">
        <v>3133</v>
      </c>
      <c r="J493" s="307" t="s">
        <v>287</v>
      </c>
      <c r="K493" s="307" t="s">
        <v>287</v>
      </c>
      <c r="L493" s="307" t="s">
        <v>3691</v>
      </c>
      <c r="M493" s="308">
        <v>44568</v>
      </c>
      <c r="N493" s="307" t="s">
        <v>288</v>
      </c>
      <c r="O493" s="307" t="s">
        <v>370</v>
      </c>
      <c r="P493" s="307"/>
      <c r="Q493" s="307" t="s">
        <v>410</v>
      </c>
      <c r="R493" s="308">
        <v>44568</v>
      </c>
      <c r="S493" s="307" t="s">
        <v>287</v>
      </c>
    </row>
    <row r="494" spans="1:19">
      <c r="A494" s="306" t="s">
        <v>287</v>
      </c>
      <c r="B494" s="307" t="s">
        <v>3130</v>
      </c>
      <c r="C494" s="307" t="s">
        <v>4108</v>
      </c>
      <c r="D494" s="307" t="s">
        <v>4109</v>
      </c>
      <c r="E494" s="307" t="s">
        <v>417</v>
      </c>
      <c r="F494" s="308">
        <v>44568</v>
      </c>
      <c r="G494" s="307" t="s">
        <v>348</v>
      </c>
      <c r="H494" s="305">
        <v>2763.3</v>
      </c>
      <c r="I494" s="307" t="s">
        <v>3133</v>
      </c>
      <c r="J494" s="307" t="s">
        <v>287</v>
      </c>
      <c r="K494" s="307" t="s">
        <v>287</v>
      </c>
      <c r="L494" s="307" t="s">
        <v>3691</v>
      </c>
      <c r="M494" s="308">
        <v>44568</v>
      </c>
      <c r="N494" s="307" t="s">
        <v>288</v>
      </c>
      <c r="O494" s="307" t="s">
        <v>370</v>
      </c>
      <c r="P494" s="307"/>
      <c r="Q494" s="307" t="s">
        <v>410</v>
      </c>
      <c r="R494" s="308">
        <v>44568</v>
      </c>
      <c r="S494" s="307" t="s">
        <v>287</v>
      </c>
    </row>
    <row r="495" spans="1:19">
      <c r="A495" s="306" t="s">
        <v>287</v>
      </c>
      <c r="B495" s="307" t="s">
        <v>3130</v>
      </c>
      <c r="C495" s="307" t="s">
        <v>4110</v>
      </c>
      <c r="D495" s="307" t="s">
        <v>4111</v>
      </c>
      <c r="E495" s="307" t="s">
        <v>417</v>
      </c>
      <c r="F495" s="308">
        <v>44568</v>
      </c>
      <c r="G495" s="307" t="s">
        <v>348</v>
      </c>
      <c r="H495" s="305">
        <v>471.91</v>
      </c>
      <c r="I495" s="307" t="s">
        <v>3133</v>
      </c>
      <c r="J495" s="307" t="s">
        <v>287</v>
      </c>
      <c r="K495" s="307" t="s">
        <v>287</v>
      </c>
      <c r="L495" s="307" t="s">
        <v>3691</v>
      </c>
      <c r="M495" s="308">
        <v>44568</v>
      </c>
      <c r="N495" s="307" t="s">
        <v>288</v>
      </c>
      <c r="O495" s="307" t="s">
        <v>370</v>
      </c>
      <c r="P495" s="307"/>
      <c r="Q495" s="307" t="s">
        <v>410</v>
      </c>
      <c r="R495" s="308">
        <v>44568</v>
      </c>
      <c r="S495" s="307" t="s">
        <v>287</v>
      </c>
    </row>
    <row r="496" spans="1:19">
      <c r="A496" s="306" t="s">
        <v>287</v>
      </c>
      <c r="B496" s="307" t="s">
        <v>3130</v>
      </c>
      <c r="C496" s="307" t="s">
        <v>4112</v>
      </c>
      <c r="D496" s="307" t="s">
        <v>4113</v>
      </c>
      <c r="E496" s="307" t="s">
        <v>417</v>
      </c>
      <c r="F496" s="308">
        <v>44568</v>
      </c>
      <c r="G496" s="307" t="s">
        <v>348</v>
      </c>
      <c r="H496" s="305">
        <v>945.52</v>
      </c>
      <c r="I496" s="307" t="s">
        <v>3133</v>
      </c>
      <c r="J496" s="307" t="s">
        <v>287</v>
      </c>
      <c r="K496" s="307" t="s">
        <v>287</v>
      </c>
      <c r="L496" s="307" t="s">
        <v>3691</v>
      </c>
      <c r="M496" s="308">
        <v>44568</v>
      </c>
      <c r="N496" s="307" t="s">
        <v>288</v>
      </c>
      <c r="O496" s="307" t="s">
        <v>370</v>
      </c>
      <c r="P496" s="307"/>
      <c r="Q496" s="307" t="s">
        <v>410</v>
      </c>
      <c r="R496" s="308">
        <v>44568</v>
      </c>
      <c r="S496" s="307" t="s">
        <v>287</v>
      </c>
    </row>
    <row r="497" spans="1:19">
      <c r="A497" s="306" t="s">
        <v>287</v>
      </c>
      <c r="B497" s="307" t="s">
        <v>3130</v>
      </c>
      <c r="C497" s="307" t="s">
        <v>4114</v>
      </c>
      <c r="D497" s="307" t="s">
        <v>4115</v>
      </c>
      <c r="E497" s="307" t="s">
        <v>417</v>
      </c>
      <c r="F497" s="308">
        <v>44568</v>
      </c>
      <c r="G497" s="307" t="s">
        <v>348</v>
      </c>
      <c r="H497" s="305">
        <v>4940.24</v>
      </c>
      <c r="I497" s="307" t="s">
        <v>3133</v>
      </c>
      <c r="J497" s="307" t="s">
        <v>287</v>
      </c>
      <c r="K497" s="307" t="s">
        <v>287</v>
      </c>
      <c r="L497" s="307" t="s">
        <v>3691</v>
      </c>
      <c r="M497" s="308">
        <v>44568</v>
      </c>
      <c r="N497" s="307" t="s">
        <v>288</v>
      </c>
      <c r="O497" s="307" t="s">
        <v>370</v>
      </c>
      <c r="P497" s="307"/>
      <c r="Q497" s="307" t="s">
        <v>410</v>
      </c>
      <c r="R497" s="308">
        <v>44568</v>
      </c>
      <c r="S497" s="307" t="s">
        <v>287</v>
      </c>
    </row>
    <row r="498" spans="1:19">
      <c r="A498" s="306" t="s">
        <v>287</v>
      </c>
      <c r="B498" s="307" t="s">
        <v>3130</v>
      </c>
      <c r="C498" s="307" t="s">
        <v>4116</v>
      </c>
      <c r="D498" s="307" t="s">
        <v>4117</v>
      </c>
      <c r="E498" s="307" t="s">
        <v>417</v>
      </c>
      <c r="F498" s="308">
        <v>44568</v>
      </c>
      <c r="G498" s="307" t="s">
        <v>348</v>
      </c>
      <c r="H498" s="305">
        <v>14471.09</v>
      </c>
      <c r="I498" s="307" t="s">
        <v>3133</v>
      </c>
      <c r="J498" s="307" t="s">
        <v>287</v>
      </c>
      <c r="K498" s="307" t="s">
        <v>287</v>
      </c>
      <c r="L498" s="307" t="s">
        <v>3691</v>
      </c>
      <c r="M498" s="308">
        <v>44568</v>
      </c>
      <c r="N498" s="307" t="s">
        <v>288</v>
      </c>
      <c r="O498" s="307" t="s">
        <v>370</v>
      </c>
      <c r="P498" s="307"/>
      <c r="Q498" s="307" t="s">
        <v>410</v>
      </c>
      <c r="R498" s="308">
        <v>44568</v>
      </c>
      <c r="S498" s="307" t="s">
        <v>287</v>
      </c>
    </row>
    <row r="499" spans="1:19">
      <c r="A499" s="306" t="s">
        <v>287</v>
      </c>
      <c r="B499" s="307" t="s">
        <v>3130</v>
      </c>
      <c r="C499" s="307" t="s">
        <v>4118</v>
      </c>
      <c r="D499" s="307" t="s">
        <v>4119</v>
      </c>
      <c r="E499" s="307" t="s">
        <v>417</v>
      </c>
      <c r="F499" s="308">
        <v>44568</v>
      </c>
      <c r="G499" s="307" t="s">
        <v>348</v>
      </c>
      <c r="H499" s="305">
        <v>10806.44</v>
      </c>
      <c r="I499" s="307" t="s">
        <v>3133</v>
      </c>
      <c r="J499" s="307" t="s">
        <v>287</v>
      </c>
      <c r="K499" s="307" t="s">
        <v>287</v>
      </c>
      <c r="L499" s="307" t="s">
        <v>3691</v>
      </c>
      <c r="M499" s="308">
        <v>44568</v>
      </c>
      <c r="N499" s="307" t="s">
        <v>288</v>
      </c>
      <c r="O499" s="307" t="s">
        <v>370</v>
      </c>
      <c r="P499" s="307"/>
      <c r="Q499" s="307" t="s">
        <v>410</v>
      </c>
      <c r="R499" s="308">
        <v>44568</v>
      </c>
      <c r="S499" s="307" t="s">
        <v>287</v>
      </c>
    </row>
    <row r="500" spans="1:19">
      <c r="A500" s="306" t="s">
        <v>287</v>
      </c>
      <c r="B500" s="307" t="s">
        <v>3130</v>
      </c>
      <c r="C500" s="307" t="s">
        <v>4120</v>
      </c>
      <c r="D500" s="307" t="s">
        <v>4121</v>
      </c>
      <c r="E500" s="307" t="s">
        <v>417</v>
      </c>
      <c r="F500" s="308">
        <v>44568</v>
      </c>
      <c r="G500" s="307" t="s">
        <v>348</v>
      </c>
      <c r="H500" s="305">
        <v>1959.57</v>
      </c>
      <c r="I500" s="307" t="s">
        <v>3133</v>
      </c>
      <c r="J500" s="307" t="s">
        <v>287</v>
      </c>
      <c r="K500" s="307" t="s">
        <v>287</v>
      </c>
      <c r="L500" s="307" t="s">
        <v>3691</v>
      </c>
      <c r="M500" s="308">
        <v>44568</v>
      </c>
      <c r="N500" s="307" t="s">
        <v>288</v>
      </c>
      <c r="O500" s="307" t="s">
        <v>370</v>
      </c>
      <c r="P500" s="307"/>
      <c r="Q500" s="307" t="s">
        <v>410</v>
      </c>
      <c r="R500" s="308">
        <v>44568</v>
      </c>
      <c r="S500" s="307" t="s">
        <v>287</v>
      </c>
    </row>
    <row r="501" spans="1:19">
      <c r="A501" s="306" t="s">
        <v>287</v>
      </c>
      <c r="B501" s="307" t="s">
        <v>3130</v>
      </c>
      <c r="C501" s="307" t="s">
        <v>4122</v>
      </c>
      <c r="D501" s="307" t="s">
        <v>4123</v>
      </c>
      <c r="E501" s="307" t="s">
        <v>417</v>
      </c>
      <c r="F501" s="308">
        <v>44568</v>
      </c>
      <c r="G501" s="307" t="s">
        <v>348</v>
      </c>
      <c r="H501" s="305">
        <v>18692.080000000002</v>
      </c>
      <c r="I501" s="307" t="s">
        <v>3133</v>
      </c>
      <c r="J501" s="307" t="s">
        <v>287</v>
      </c>
      <c r="K501" s="307" t="s">
        <v>287</v>
      </c>
      <c r="L501" s="307" t="s">
        <v>3691</v>
      </c>
      <c r="M501" s="308">
        <v>44568</v>
      </c>
      <c r="N501" s="307" t="s">
        <v>288</v>
      </c>
      <c r="O501" s="307" t="s">
        <v>370</v>
      </c>
      <c r="P501" s="307"/>
      <c r="Q501" s="307" t="s">
        <v>410</v>
      </c>
      <c r="R501" s="308">
        <v>44568</v>
      </c>
      <c r="S501" s="307" t="s">
        <v>287</v>
      </c>
    </row>
    <row r="502" spans="1:19">
      <c r="A502" s="306" t="s">
        <v>287</v>
      </c>
      <c r="B502" s="307" t="s">
        <v>3130</v>
      </c>
      <c r="C502" s="307" t="s">
        <v>4124</v>
      </c>
      <c r="D502" s="307" t="s">
        <v>4125</v>
      </c>
      <c r="E502" s="307" t="s">
        <v>417</v>
      </c>
      <c r="F502" s="308">
        <v>44568</v>
      </c>
      <c r="G502" s="307" t="s">
        <v>348</v>
      </c>
      <c r="H502" s="305">
        <v>98726.34</v>
      </c>
      <c r="I502" s="307" t="s">
        <v>3133</v>
      </c>
      <c r="J502" s="307" t="s">
        <v>287</v>
      </c>
      <c r="K502" s="307" t="s">
        <v>287</v>
      </c>
      <c r="L502" s="307" t="s">
        <v>3691</v>
      </c>
      <c r="M502" s="308">
        <v>44568</v>
      </c>
      <c r="N502" s="307" t="s">
        <v>288</v>
      </c>
      <c r="O502" s="307" t="s">
        <v>370</v>
      </c>
      <c r="P502" s="307"/>
      <c r="Q502" s="307" t="s">
        <v>410</v>
      </c>
      <c r="R502" s="308">
        <v>44568</v>
      </c>
      <c r="S502" s="307" t="s">
        <v>287</v>
      </c>
    </row>
    <row r="503" spans="1:19">
      <c r="A503" s="306" t="s">
        <v>287</v>
      </c>
      <c r="B503" s="307" t="s">
        <v>3130</v>
      </c>
      <c r="C503" s="307" t="s">
        <v>4126</v>
      </c>
      <c r="D503" s="307" t="s">
        <v>4127</v>
      </c>
      <c r="E503" s="307" t="s">
        <v>417</v>
      </c>
      <c r="F503" s="308">
        <v>44568</v>
      </c>
      <c r="G503" s="307" t="s">
        <v>348</v>
      </c>
      <c r="H503" s="305">
        <v>713.2</v>
      </c>
      <c r="I503" s="307" t="s">
        <v>3133</v>
      </c>
      <c r="J503" s="307" t="s">
        <v>287</v>
      </c>
      <c r="K503" s="307" t="s">
        <v>287</v>
      </c>
      <c r="L503" s="307" t="s">
        <v>3691</v>
      </c>
      <c r="M503" s="308">
        <v>44568</v>
      </c>
      <c r="N503" s="307" t="s">
        <v>288</v>
      </c>
      <c r="O503" s="307" t="s">
        <v>370</v>
      </c>
      <c r="P503" s="307"/>
      <c r="Q503" s="307" t="s">
        <v>410</v>
      </c>
      <c r="R503" s="308">
        <v>44568</v>
      </c>
      <c r="S503" s="307" t="s">
        <v>287</v>
      </c>
    </row>
    <row r="504" spans="1:19">
      <c r="A504" s="306" t="s">
        <v>287</v>
      </c>
      <c r="B504" s="307" t="s">
        <v>3130</v>
      </c>
      <c r="C504" s="307" t="s">
        <v>4128</v>
      </c>
      <c r="D504" s="307" t="s">
        <v>4129</v>
      </c>
      <c r="E504" s="307" t="s">
        <v>417</v>
      </c>
      <c r="F504" s="308">
        <v>44568</v>
      </c>
      <c r="G504" s="307" t="s">
        <v>348</v>
      </c>
      <c r="H504" s="305">
        <v>3648.33</v>
      </c>
      <c r="I504" s="307" t="s">
        <v>3133</v>
      </c>
      <c r="J504" s="307" t="s">
        <v>287</v>
      </c>
      <c r="K504" s="307" t="s">
        <v>287</v>
      </c>
      <c r="L504" s="307" t="s">
        <v>3691</v>
      </c>
      <c r="M504" s="308">
        <v>44568</v>
      </c>
      <c r="N504" s="307" t="s">
        <v>288</v>
      </c>
      <c r="O504" s="307" t="s">
        <v>370</v>
      </c>
      <c r="P504" s="307"/>
      <c r="Q504" s="307" t="s">
        <v>410</v>
      </c>
      <c r="R504" s="308">
        <v>44568</v>
      </c>
      <c r="S504" s="307" t="s">
        <v>287</v>
      </c>
    </row>
    <row r="505" spans="1:19">
      <c r="A505" s="306" t="s">
        <v>287</v>
      </c>
      <c r="B505" s="307" t="s">
        <v>3130</v>
      </c>
      <c r="C505" s="307" t="s">
        <v>4130</v>
      </c>
      <c r="D505" s="307" t="s">
        <v>4131</v>
      </c>
      <c r="E505" s="307" t="s">
        <v>417</v>
      </c>
      <c r="F505" s="308">
        <v>44568</v>
      </c>
      <c r="G505" s="307" t="s">
        <v>348</v>
      </c>
      <c r="H505" s="305">
        <v>13937.5</v>
      </c>
      <c r="I505" s="307" t="s">
        <v>3133</v>
      </c>
      <c r="J505" s="307" t="s">
        <v>287</v>
      </c>
      <c r="K505" s="307" t="s">
        <v>287</v>
      </c>
      <c r="L505" s="307" t="s">
        <v>3691</v>
      </c>
      <c r="M505" s="308">
        <v>44568</v>
      </c>
      <c r="N505" s="307" t="s">
        <v>288</v>
      </c>
      <c r="O505" s="307" t="s">
        <v>370</v>
      </c>
      <c r="P505" s="307"/>
      <c r="Q505" s="307" t="s">
        <v>410</v>
      </c>
      <c r="R505" s="308">
        <v>44568</v>
      </c>
      <c r="S505" s="307" t="s">
        <v>287</v>
      </c>
    </row>
    <row r="506" spans="1:19">
      <c r="A506" s="306" t="s">
        <v>287</v>
      </c>
      <c r="B506" s="307" t="s">
        <v>3130</v>
      </c>
      <c r="C506" s="307" t="s">
        <v>4132</v>
      </c>
      <c r="D506" s="307" t="s">
        <v>4133</v>
      </c>
      <c r="E506" s="307" t="s">
        <v>417</v>
      </c>
      <c r="F506" s="308">
        <v>44568</v>
      </c>
      <c r="G506" s="307" t="s">
        <v>348</v>
      </c>
      <c r="H506" s="305">
        <v>5098.54</v>
      </c>
      <c r="I506" s="307" t="s">
        <v>3133</v>
      </c>
      <c r="J506" s="307" t="s">
        <v>287</v>
      </c>
      <c r="K506" s="307" t="s">
        <v>287</v>
      </c>
      <c r="L506" s="307" t="s">
        <v>3691</v>
      </c>
      <c r="M506" s="308">
        <v>44568</v>
      </c>
      <c r="N506" s="307" t="s">
        <v>288</v>
      </c>
      <c r="O506" s="307" t="s">
        <v>370</v>
      </c>
      <c r="P506" s="307"/>
      <c r="Q506" s="307" t="s">
        <v>410</v>
      </c>
      <c r="R506" s="308">
        <v>44568</v>
      </c>
      <c r="S506" s="307" t="s">
        <v>287</v>
      </c>
    </row>
    <row r="507" spans="1:19">
      <c r="A507" s="306" t="s">
        <v>287</v>
      </c>
      <c r="B507" s="307" t="s">
        <v>3130</v>
      </c>
      <c r="C507" s="307" t="s">
        <v>4134</v>
      </c>
      <c r="D507" s="307" t="s">
        <v>4135</v>
      </c>
      <c r="E507" s="307" t="s">
        <v>417</v>
      </c>
      <c r="F507" s="308">
        <v>44568</v>
      </c>
      <c r="G507" s="307" t="s">
        <v>348</v>
      </c>
      <c r="H507" s="305">
        <v>28050.81</v>
      </c>
      <c r="I507" s="307" t="s">
        <v>3133</v>
      </c>
      <c r="J507" s="307" t="s">
        <v>287</v>
      </c>
      <c r="K507" s="307" t="s">
        <v>287</v>
      </c>
      <c r="L507" s="307" t="s">
        <v>3691</v>
      </c>
      <c r="M507" s="308">
        <v>44568</v>
      </c>
      <c r="N507" s="307" t="s">
        <v>288</v>
      </c>
      <c r="O507" s="307" t="s">
        <v>370</v>
      </c>
      <c r="P507" s="307"/>
      <c r="Q507" s="307" t="s">
        <v>410</v>
      </c>
      <c r="R507" s="308">
        <v>44568</v>
      </c>
      <c r="S507" s="307" t="s">
        <v>287</v>
      </c>
    </row>
    <row r="508" spans="1:19">
      <c r="A508" s="306" t="s">
        <v>287</v>
      </c>
      <c r="B508" s="307" t="s">
        <v>3130</v>
      </c>
      <c r="C508" s="307" t="s">
        <v>4136</v>
      </c>
      <c r="D508" s="307" t="s">
        <v>4137</v>
      </c>
      <c r="E508" s="307" t="s">
        <v>417</v>
      </c>
      <c r="F508" s="308">
        <v>44568</v>
      </c>
      <c r="G508" s="307" t="s">
        <v>348</v>
      </c>
      <c r="H508" s="305">
        <v>5421.51</v>
      </c>
      <c r="I508" s="307" t="s">
        <v>3133</v>
      </c>
      <c r="J508" s="307" t="s">
        <v>287</v>
      </c>
      <c r="K508" s="307" t="s">
        <v>287</v>
      </c>
      <c r="L508" s="307" t="s">
        <v>3691</v>
      </c>
      <c r="M508" s="308">
        <v>44568</v>
      </c>
      <c r="N508" s="307" t="s">
        <v>288</v>
      </c>
      <c r="O508" s="307" t="s">
        <v>370</v>
      </c>
      <c r="P508" s="307"/>
      <c r="Q508" s="307" t="s">
        <v>410</v>
      </c>
      <c r="R508" s="308">
        <v>44568</v>
      </c>
      <c r="S508" s="307" t="s">
        <v>287</v>
      </c>
    </row>
    <row r="509" spans="1:19">
      <c r="A509" s="306" t="s">
        <v>287</v>
      </c>
      <c r="B509" s="307" t="s">
        <v>3130</v>
      </c>
      <c r="C509" s="307" t="s">
        <v>4138</v>
      </c>
      <c r="D509" s="307" t="s">
        <v>4139</v>
      </c>
      <c r="E509" s="307" t="s">
        <v>417</v>
      </c>
      <c r="F509" s="308">
        <v>44568</v>
      </c>
      <c r="G509" s="307" t="s">
        <v>348</v>
      </c>
      <c r="H509" s="305">
        <v>6797.72</v>
      </c>
      <c r="I509" s="307" t="s">
        <v>3133</v>
      </c>
      <c r="J509" s="307" t="s">
        <v>287</v>
      </c>
      <c r="K509" s="307" t="s">
        <v>287</v>
      </c>
      <c r="L509" s="307" t="s">
        <v>3691</v>
      </c>
      <c r="M509" s="308">
        <v>44568</v>
      </c>
      <c r="N509" s="307" t="s">
        <v>288</v>
      </c>
      <c r="O509" s="307" t="s">
        <v>370</v>
      </c>
      <c r="P509" s="307"/>
      <c r="Q509" s="307" t="s">
        <v>410</v>
      </c>
      <c r="R509" s="308">
        <v>44568</v>
      </c>
      <c r="S509" s="307" t="s">
        <v>287</v>
      </c>
    </row>
    <row r="510" spans="1:19">
      <c r="A510" s="306" t="s">
        <v>287</v>
      </c>
      <c r="B510" s="307" t="s">
        <v>3130</v>
      </c>
      <c r="C510" s="307" t="s">
        <v>4140</v>
      </c>
      <c r="D510" s="307" t="s">
        <v>4141</v>
      </c>
      <c r="E510" s="307" t="s">
        <v>417</v>
      </c>
      <c r="F510" s="308">
        <v>44568</v>
      </c>
      <c r="G510" s="307" t="s">
        <v>348</v>
      </c>
      <c r="H510" s="305">
        <v>9976.7099999999991</v>
      </c>
      <c r="I510" s="307" t="s">
        <v>3133</v>
      </c>
      <c r="J510" s="307" t="s">
        <v>287</v>
      </c>
      <c r="K510" s="307" t="s">
        <v>287</v>
      </c>
      <c r="L510" s="307" t="s">
        <v>3691</v>
      </c>
      <c r="M510" s="308">
        <v>44568</v>
      </c>
      <c r="N510" s="307" t="s">
        <v>288</v>
      </c>
      <c r="O510" s="307" t="s">
        <v>370</v>
      </c>
      <c r="P510" s="307"/>
      <c r="Q510" s="307" t="s">
        <v>410</v>
      </c>
      <c r="R510" s="308">
        <v>44568</v>
      </c>
      <c r="S510" s="307" t="s">
        <v>287</v>
      </c>
    </row>
    <row r="511" spans="1:19">
      <c r="A511" s="306" t="s">
        <v>287</v>
      </c>
      <c r="B511" s="307" t="s">
        <v>3130</v>
      </c>
      <c r="C511" s="307" t="s">
        <v>4142</v>
      </c>
      <c r="D511" s="307" t="s">
        <v>4143</v>
      </c>
      <c r="E511" s="307" t="s">
        <v>417</v>
      </c>
      <c r="F511" s="308">
        <v>44568</v>
      </c>
      <c r="G511" s="307" t="s">
        <v>348</v>
      </c>
      <c r="H511" s="305">
        <v>20.52</v>
      </c>
      <c r="I511" s="307" t="s">
        <v>3133</v>
      </c>
      <c r="J511" s="307" t="s">
        <v>287</v>
      </c>
      <c r="K511" s="307" t="s">
        <v>287</v>
      </c>
      <c r="L511" s="307" t="s">
        <v>3691</v>
      </c>
      <c r="M511" s="308">
        <v>44568</v>
      </c>
      <c r="N511" s="307" t="s">
        <v>288</v>
      </c>
      <c r="O511" s="307" t="s">
        <v>370</v>
      </c>
      <c r="P511" s="307"/>
      <c r="Q511" s="307" t="s">
        <v>410</v>
      </c>
      <c r="R511" s="308">
        <v>44568</v>
      </c>
      <c r="S511" s="307" t="s">
        <v>287</v>
      </c>
    </row>
    <row r="512" spans="1:19">
      <c r="A512" s="306" t="s">
        <v>287</v>
      </c>
      <c r="B512" s="307" t="s">
        <v>3130</v>
      </c>
      <c r="C512" s="307" t="s">
        <v>4144</v>
      </c>
      <c r="D512" s="307" t="s">
        <v>4145</v>
      </c>
      <c r="E512" s="307" t="s">
        <v>417</v>
      </c>
      <c r="F512" s="308">
        <v>44568</v>
      </c>
      <c r="G512" s="307" t="s">
        <v>348</v>
      </c>
      <c r="H512" s="305">
        <v>4395.63</v>
      </c>
      <c r="I512" s="307" t="s">
        <v>3133</v>
      </c>
      <c r="J512" s="307" t="s">
        <v>287</v>
      </c>
      <c r="K512" s="307" t="s">
        <v>287</v>
      </c>
      <c r="L512" s="307" t="s">
        <v>3691</v>
      </c>
      <c r="M512" s="308">
        <v>44568</v>
      </c>
      <c r="N512" s="307" t="s">
        <v>288</v>
      </c>
      <c r="O512" s="307" t="s">
        <v>370</v>
      </c>
      <c r="P512" s="307"/>
      <c r="Q512" s="307" t="s">
        <v>410</v>
      </c>
      <c r="R512" s="308">
        <v>44568</v>
      </c>
      <c r="S512" s="307" t="s">
        <v>287</v>
      </c>
    </row>
    <row r="513" spans="1:19">
      <c r="A513" s="306" t="s">
        <v>287</v>
      </c>
      <c r="B513" s="307" t="s">
        <v>3130</v>
      </c>
      <c r="C513" s="307" t="s">
        <v>4146</v>
      </c>
      <c r="D513" s="307" t="s">
        <v>4147</v>
      </c>
      <c r="E513" s="307" t="s">
        <v>417</v>
      </c>
      <c r="F513" s="308">
        <v>44568</v>
      </c>
      <c r="G513" s="307" t="s">
        <v>348</v>
      </c>
      <c r="H513" s="305">
        <v>807.91</v>
      </c>
      <c r="I513" s="307" t="s">
        <v>3133</v>
      </c>
      <c r="J513" s="307" t="s">
        <v>287</v>
      </c>
      <c r="K513" s="307" t="s">
        <v>287</v>
      </c>
      <c r="L513" s="307" t="s">
        <v>3691</v>
      </c>
      <c r="M513" s="308">
        <v>44568</v>
      </c>
      <c r="N513" s="307" t="s">
        <v>288</v>
      </c>
      <c r="O513" s="307" t="s">
        <v>370</v>
      </c>
      <c r="P513" s="307"/>
      <c r="Q513" s="307" t="s">
        <v>410</v>
      </c>
      <c r="R513" s="308">
        <v>44568</v>
      </c>
      <c r="S513" s="307" t="s">
        <v>287</v>
      </c>
    </row>
    <row r="514" spans="1:19">
      <c r="A514" s="306" t="s">
        <v>287</v>
      </c>
      <c r="B514" s="307" t="s">
        <v>3130</v>
      </c>
      <c r="C514" s="307" t="s">
        <v>4148</v>
      </c>
      <c r="D514" s="307" t="s">
        <v>4149</v>
      </c>
      <c r="E514" s="307" t="s">
        <v>417</v>
      </c>
      <c r="F514" s="308">
        <v>44568</v>
      </c>
      <c r="G514" s="307" t="s">
        <v>348</v>
      </c>
      <c r="H514" s="305">
        <v>5619.39</v>
      </c>
      <c r="I514" s="307" t="s">
        <v>3133</v>
      </c>
      <c r="J514" s="307" t="s">
        <v>287</v>
      </c>
      <c r="K514" s="307" t="s">
        <v>287</v>
      </c>
      <c r="L514" s="307" t="s">
        <v>3691</v>
      </c>
      <c r="M514" s="308">
        <v>44568</v>
      </c>
      <c r="N514" s="307" t="s">
        <v>288</v>
      </c>
      <c r="O514" s="307" t="s">
        <v>370</v>
      </c>
      <c r="P514" s="307"/>
      <c r="Q514" s="307" t="s">
        <v>410</v>
      </c>
      <c r="R514" s="308">
        <v>44568</v>
      </c>
      <c r="S514" s="307" t="s">
        <v>287</v>
      </c>
    </row>
    <row r="515" spans="1:19">
      <c r="A515" s="306" t="s">
        <v>287</v>
      </c>
      <c r="B515" s="307" t="s">
        <v>3130</v>
      </c>
      <c r="C515" s="307" t="s">
        <v>4150</v>
      </c>
      <c r="D515" s="307" t="s">
        <v>4151</v>
      </c>
      <c r="E515" s="307" t="s">
        <v>417</v>
      </c>
      <c r="F515" s="308">
        <v>44568</v>
      </c>
      <c r="G515" s="307" t="s">
        <v>348</v>
      </c>
      <c r="H515" s="305">
        <v>2624.69</v>
      </c>
      <c r="I515" s="307" t="s">
        <v>3133</v>
      </c>
      <c r="J515" s="307" t="s">
        <v>287</v>
      </c>
      <c r="K515" s="307" t="s">
        <v>287</v>
      </c>
      <c r="L515" s="307" t="s">
        <v>3691</v>
      </c>
      <c r="M515" s="308">
        <v>44568</v>
      </c>
      <c r="N515" s="307" t="s">
        <v>288</v>
      </c>
      <c r="O515" s="307" t="s">
        <v>370</v>
      </c>
      <c r="P515" s="307"/>
      <c r="Q515" s="307" t="s">
        <v>410</v>
      </c>
      <c r="R515" s="308">
        <v>44568</v>
      </c>
      <c r="S515" s="307" t="s">
        <v>287</v>
      </c>
    </row>
    <row r="516" spans="1:19">
      <c r="A516" s="306" t="s">
        <v>287</v>
      </c>
      <c r="B516" s="307" t="s">
        <v>3130</v>
      </c>
      <c r="C516" s="307" t="s">
        <v>4152</v>
      </c>
      <c r="D516" s="307" t="s">
        <v>4153</v>
      </c>
      <c r="E516" s="307" t="s">
        <v>417</v>
      </c>
      <c r="F516" s="308">
        <v>44568</v>
      </c>
      <c r="G516" s="307" t="s">
        <v>348</v>
      </c>
      <c r="H516" s="305">
        <v>756.75</v>
      </c>
      <c r="I516" s="307" t="s">
        <v>3133</v>
      </c>
      <c r="J516" s="307" t="s">
        <v>287</v>
      </c>
      <c r="K516" s="307" t="s">
        <v>287</v>
      </c>
      <c r="L516" s="307" t="s">
        <v>3691</v>
      </c>
      <c r="M516" s="308">
        <v>44568</v>
      </c>
      <c r="N516" s="307" t="s">
        <v>288</v>
      </c>
      <c r="O516" s="307" t="s">
        <v>370</v>
      </c>
      <c r="P516" s="307"/>
      <c r="Q516" s="307" t="s">
        <v>410</v>
      </c>
      <c r="R516" s="308">
        <v>44568</v>
      </c>
      <c r="S516" s="307" t="s">
        <v>287</v>
      </c>
    </row>
    <row r="517" spans="1:19">
      <c r="A517" s="306" t="s">
        <v>287</v>
      </c>
      <c r="B517" s="307" t="s">
        <v>3130</v>
      </c>
      <c r="C517" s="307" t="s">
        <v>4154</v>
      </c>
      <c r="D517" s="307" t="s">
        <v>4155</v>
      </c>
      <c r="E517" s="307" t="s">
        <v>417</v>
      </c>
      <c r="F517" s="308">
        <v>44568</v>
      </c>
      <c r="G517" s="307" t="s">
        <v>348</v>
      </c>
      <c r="H517" s="305">
        <v>2284.8000000000002</v>
      </c>
      <c r="I517" s="307" t="s">
        <v>3133</v>
      </c>
      <c r="J517" s="307" t="s">
        <v>287</v>
      </c>
      <c r="K517" s="307" t="s">
        <v>287</v>
      </c>
      <c r="L517" s="307" t="s">
        <v>3691</v>
      </c>
      <c r="M517" s="308">
        <v>44568</v>
      </c>
      <c r="N517" s="307" t="s">
        <v>288</v>
      </c>
      <c r="O517" s="307" t="s">
        <v>370</v>
      </c>
      <c r="P517" s="307"/>
      <c r="Q517" s="307" t="s">
        <v>410</v>
      </c>
      <c r="R517" s="308">
        <v>44568</v>
      </c>
      <c r="S517" s="307" t="s">
        <v>287</v>
      </c>
    </row>
    <row r="518" spans="1:19">
      <c r="A518" s="306" t="s">
        <v>287</v>
      </c>
      <c r="B518" s="307" t="s">
        <v>3130</v>
      </c>
      <c r="C518" s="307" t="s">
        <v>4156</v>
      </c>
      <c r="D518" s="307" t="s">
        <v>4157</v>
      </c>
      <c r="E518" s="307" t="s">
        <v>417</v>
      </c>
      <c r="F518" s="308">
        <v>44568</v>
      </c>
      <c r="G518" s="307" t="s">
        <v>348</v>
      </c>
      <c r="H518" s="305">
        <v>22456.13</v>
      </c>
      <c r="I518" s="307" t="s">
        <v>3133</v>
      </c>
      <c r="J518" s="307" t="s">
        <v>287</v>
      </c>
      <c r="K518" s="307" t="s">
        <v>287</v>
      </c>
      <c r="L518" s="307" t="s">
        <v>3691</v>
      </c>
      <c r="M518" s="308">
        <v>44568</v>
      </c>
      <c r="N518" s="307" t="s">
        <v>288</v>
      </c>
      <c r="O518" s="307" t="s">
        <v>370</v>
      </c>
      <c r="P518" s="307"/>
      <c r="Q518" s="307" t="s">
        <v>410</v>
      </c>
      <c r="R518" s="308">
        <v>44568</v>
      </c>
      <c r="S518" s="307" t="s">
        <v>287</v>
      </c>
    </row>
    <row r="519" spans="1:19">
      <c r="A519" s="306" t="s">
        <v>287</v>
      </c>
      <c r="B519" s="307" t="s">
        <v>3130</v>
      </c>
      <c r="C519" s="307" t="s">
        <v>4158</v>
      </c>
      <c r="D519" s="307" t="s">
        <v>4159</v>
      </c>
      <c r="E519" s="307" t="s">
        <v>417</v>
      </c>
      <c r="F519" s="308">
        <v>44568</v>
      </c>
      <c r="G519" s="307" t="s">
        <v>348</v>
      </c>
      <c r="H519" s="305">
        <v>18480.71</v>
      </c>
      <c r="I519" s="307" t="s">
        <v>3133</v>
      </c>
      <c r="J519" s="307" t="s">
        <v>287</v>
      </c>
      <c r="K519" s="307" t="s">
        <v>287</v>
      </c>
      <c r="L519" s="307" t="s">
        <v>3691</v>
      </c>
      <c r="M519" s="308">
        <v>44568</v>
      </c>
      <c r="N519" s="307" t="s">
        <v>288</v>
      </c>
      <c r="O519" s="307" t="s">
        <v>370</v>
      </c>
      <c r="P519" s="307"/>
      <c r="Q519" s="307" t="s">
        <v>410</v>
      </c>
      <c r="R519" s="308">
        <v>44568</v>
      </c>
      <c r="S519" s="307" t="s">
        <v>287</v>
      </c>
    </row>
    <row r="520" spans="1:19">
      <c r="A520" s="306" t="s">
        <v>287</v>
      </c>
      <c r="B520" s="307" t="s">
        <v>3130</v>
      </c>
      <c r="C520" s="307" t="s">
        <v>4160</v>
      </c>
      <c r="D520" s="307" t="s">
        <v>4161</v>
      </c>
      <c r="E520" s="307" t="s">
        <v>417</v>
      </c>
      <c r="F520" s="308">
        <v>44568</v>
      </c>
      <c r="G520" s="307" t="s">
        <v>348</v>
      </c>
      <c r="H520" s="305">
        <v>1556.11</v>
      </c>
      <c r="I520" s="307" t="s">
        <v>3133</v>
      </c>
      <c r="J520" s="307" t="s">
        <v>287</v>
      </c>
      <c r="K520" s="307" t="s">
        <v>287</v>
      </c>
      <c r="L520" s="307" t="s">
        <v>3691</v>
      </c>
      <c r="M520" s="308">
        <v>44568</v>
      </c>
      <c r="N520" s="307" t="s">
        <v>288</v>
      </c>
      <c r="O520" s="307" t="s">
        <v>370</v>
      </c>
      <c r="P520" s="307"/>
      <c r="Q520" s="307" t="s">
        <v>410</v>
      </c>
      <c r="R520" s="308">
        <v>44568</v>
      </c>
      <c r="S520" s="307" t="s">
        <v>287</v>
      </c>
    </row>
    <row r="521" spans="1:19">
      <c r="A521" s="306" t="s">
        <v>287</v>
      </c>
      <c r="B521" s="307" t="s">
        <v>3130</v>
      </c>
      <c r="C521" s="307" t="s">
        <v>4162</v>
      </c>
      <c r="D521" s="307" t="s">
        <v>4163</v>
      </c>
      <c r="E521" s="307" t="s">
        <v>417</v>
      </c>
      <c r="F521" s="308">
        <v>44568</v>
      </c>
      <c r="G521" s="307" t="s">
        <v>348</v>
      </c>
      <c r="H521" s="305">
        <v>5189.55</v>
      </c>
      <c r="I521" s="307" t="s">
        <v>3133</v>
      </c>
      <c r="J521" s="307" t="s">
        <v>287</v>
      </c>
      <c r="K521" s="307" t="s">
        <v>287</v>
      </c>
      <c r="L521" s="307" t="s">
        <v>3691</v>
      </c>
      <c r="M521" s="308">
        <v>44568</v>
      </c>
      <c r="N521" s="307" t="s">
        <v>288</v>
      </c>
      <c r="O521" s="307" t="s">
        <v>370</v>
      </c>
      <c r="P521" s="307"/>
      <c r="Q521" s="307" t="s">
        <v>410</v>
      </c>
      <c r="R521" s="308">
        <v>44568</v>
      </c>
      <c r="S521" s="307" t="s">
        <v>287</v>
      </c>
    </row>
    <row r="522" spans="1:19">
      <c r="A522" s="306" t="s">
        <v>287</v>
      </c>
      <c r="B522" s="307" t="s">
        <v>3130</v>
      </c>
      <c r="C522" s="307" t="s">
        <v>4164</v>
      </c>
      <c r="D522" s="307" t="s">
        <v>4165</v>
      </c>
      <c r="E522" s="307" t="s">
        <v>417</v>
      </c>
      <c r="F522" s="308">
        <v>44568</v>
      </c>
      <c r="G522" s="307" t="s">
        <v>348</v>
      </c>
      <c r="H522" s="305">
        <v>3389.26</v>
      </c>
      <c r="I522" s="307" t="s">
        <v>3133</v>
      </c>
      <c r="J522" s="307" t="s">
        <v>287</v>
      </c>
      <c r="K522" s="307" t="s">
        <v>287</v>
      </c>
      <c r="L522" s="307" t="s">
        <v>3691</v>
      </c>
      <c r="M522" s="308">
        <v>44568</v>
      </c>
      <c r="N522" s="307" t="s">
        <v>288</v>
      </c>
      <c r="O522" s="307" t="s">
        <v>370</v>
      </c>
      <c r="P522" s="307"/>
      <c r="Q522" s="307" t="s">
        <v>410</v>
      </c>
      <c r="R522" s="308">
        <v>44568</v>
      </c>
      <c r="S522" s="307" t="s">
        <v>287</v>
      </c>
    </row>
    <row r="523" spans="1:19">
      <c r="A523" s="306" t="s">
        <v>287</v>
      </c>
      <c r="B523" s="307" t="s">
        <v>3130</v>
      </c>
      <c r="C523" s="307" t="s">
        <v>4166</v>
      </c>
      <c r="D523" s="307" t="s">
        <v>4167</v>
      </c>
      <c r="E523" s="307" t="s">
        <v>417</v>
      </c>
      <c r="F523" s="308">
        <v>44568</v>
      </c>
      <c r="G523" s="307" t="s">
        <v>348</v>
      </c>
      <c r="H523" s="305">
        <v>887.19</v>
      </c>
      <c r="I523" s="307" t="s">
        <v>3133</v>
      </c>
      <c r="J523" s="307" t="s">
        <v>287</v>
      </c>
      <c r="K523" s="307" t="s">
        <v>287</v>
      </c>
      <c r="L523" s="307" t="s">
        <v>3691</v>
      </c>
      <c r="M523" s="308">
        <v>44568</v>
      </c>
      <c r="N523" s="307" t="s">
        <v>288</v>
      </c>
      <c r="O523" s="307" t="s">
        <v>370</v>
      </c>
      <c r="P523" s="307"/>
      <c r="Q523" s="307" t="s">
        <v>410</v>
      </c>
      <c r="R523" s="308">
        <v>44568</v>
      </c>
      <c r="S523" s="307" t="s">
        <v>287</v>
      </c>
    </row>
    <row r="524" spans="1:19">
      <c r="A524" s="306" t="s">
        <v>287</v>
      </c>
      <c r="B524" s="307" t="s">
        <v>3130</v>
      </c>
      <c r="C524" s="307" t="s">
        <v>4168</v>
      </c>
      <c r="D524" s="307" t="s">
        <v>4169</v>
      </c>
      <c r="E524" s="307" t="s">
        <v>417</v>
      </c>
      <c r="F524" s="308">
        <v>44568</v>
      </c>
      <c r="G524" s="307" t="s">
        <v>348</v>
      </c>
      <c r="H524" s="305">
        <v>1510.14</v>
      </c>
      <c r="I524" s="307" t="s">
        <v>3133</v>
      </c>
      <c r="J524" s="307" t="s">
        <v>287</v>
      </c>
      <c r="K524" s="307" t="s">
        <v>287</v>
      </c>
      <c r="L524" s="307" t="s">
        <v>3691</v>
      </c>
      <c r="M524" s="308">
        <v>44568</v>
      </c>
      <c r="N524" s="307" t="s">
        <v>288</v>
      </c>
      <c r="O524" s="307" t="s">
        <v>370</v>
      </c>
      <c r="P524" s="307"/>
      <c r="Q524" s="307" t="s">
        <v>410</v>
      </c>
      <c r="R524" s="308">
        <v>44568</v>
      </c>
      <c r="S524" s="307" t="s">
        <v>287</v>
      </c>
    </row>
    <row r="525" spans="1:19">
      <c r="A525" s="306" t="s">
        <v>287</v>
      </c>
      <c r="B525" s="307" t="s">
        <v>3130</v>
      </c>
      <c r="C525" s="307" t="s">
        <v>4170</v>
      </c>
      <c r="D525" s="307" t="s">
        <v>4171</v>
      </c>
      <c r="E525" s="307" t="s">
        <v>417</v>
      </c>
      <c r="F525" s="308">
        <v>44568</v>
      </c>
      <c r="G525" s="307" t="s">
        <v>348</v>
      </c>
      <c r="H525" s="305">
        <v>21604.79</v>
      </c>
      <c r="I525" s="307" t="s">
        <v>3133</v>
      </c>
      <c r="J525" s="307" t="s">
        <v>287</v>
      </c>
      <c r="K525" s="307" t="s">
        <v>287</v>
      </c>
      <c r="L525" s="307" t="s">
        <v>3691</v>
      </c>
      <c r="M525" s="308">
        <v>44568</v>
      </c>
      <c r="N525" s="307" t="s">
        <v>288</v>
      </c>
      <c r="O525" s="307" t="s">
        <v>370</v>
      </c>
      <c r="P525" s="307"/>
      <c r="Q525" s="307" t="s">
        <v>410</v>
      </c>
      <c r="R525" s="308">
        <v>44568</v>
      </c>
      <c r="S525" s="307" t="s">
        <v>287</v>
      </c>
    </row>
    <row r="526" spans="1:19">
      <c r="A526" s="306" t="s">
        <v>287</v>
      </c>
      <c r="B526" s="307" t="s">
        <v>3130</v>
      </c>
      <c r="C526" s="307" t="s">
        <v>4172</v>
      </c>
      <c r="D526" s="307" t="s">
        <v>4173</v>
      </c>
      <c r="E526" s="307" t="s">
        <v>417</v>
      </c>
      <c r="F526" s="308">
        <v>44568</v>
      </c>
      <c r="G526" s="307" t="s">
        <v>348</v>
      </c>
      <c r="H526" s="305">
        <v>49.25</v>
      </c>
      <c r="I526" s="307" t="s">
        <v>3133</v>
      </c>
      <c r="J526" s="307" t="s">
        <v>287</v>
      </c>
      <c r="K526" s="307" t="s">
        <v>287</v>
      </c>
      <c r="L526" s="307" t="s">
        <v>3691</v>
      </c>
      <c r="M526" s="308">
        <v>44568</v>
      </c>
      <c r="N526" s="307" t="s">
        <v>288</v>
      </c>
      <c r="O526" s="307" t="s">
        <v>370</v>
      </c>
      <c r="P526" s="307"/>
      <c r="Q526" s="307" t="s">
        <v>410</v>
      </c>
      <c r="R526" s="308">
        <v>44568</v>
      </c>
      <c r="S526" s="307" t="s">
        <v>287</v>
      </c>
    </row>
    <row r="527" spans="1:19">
      <c r="A527" s="306" t="s">
        <v>287</v>
      </c>
      <c r="B527" s="307" t="s">
        <v>3130</v>
      </c>
      <c r="C527" s="307" t="s">
        <v>4174</v>
      </c>
      <c r="D527" s="307" t="s">
        <v>4175</v>
      </c>
      <c r="E527" s="307" t="s">
        <v>417</v>
      </c>
      <c r="F527" s="308">
        <v>44568</v>
      </c>
      <c r="G527" s="307" t="s">
        <v>348</v>
      </c>
      <c r="H527" s="305">
        <v>9298.8700000000008</v>
      </c>
      <c r="I527" s="307" t="s">
        <v>3133</v>
      </c>
      <c r="J527" s="307" t="s">
        <v>287</v>
      </c>
      <c r="K527" s="307" t="s">
        <v>287</v>
      </c>
      <c r="L527" s="307" t="s">
        <v>3691</v>
      </c>
      <c r="M527" s="308">
        <v>44568</v>
      </c>
      <c r="N527" s="307" t="s">
        <v>288</v>
      </c>
      <c r="O527" s="307" t="s">
        <v>370</v>
      </c>
      <c r="P527" s="307"/>
      <c r="Q527" s="307" t="s">
        <v>410</v>
      </c>
      <c r="R527" s="308">
        <v>44568</v>
      </c>
      <c r="S527" s="307" t="s">
        <v>287</v>
      </c>
    </row>
    <row r="528" spans="1:19">
      <c r="A528" s="306" t="s">
        <v>287</v>
      </c>
      <c r="B528" s="307" t="s">
        <v>3130</v>
      </c>
      <c r="C528" s="307" t="s">
        <v>4176</v>
      </c>
      <c r="D528" s="307" t="s">
        <v>4177</v>
      </c>
      <c r="E528" s="307" t="s">
        <v>417</v>
      </c>
      <c r="F528" s="308">
        <v>44568</v>
      </c>
      <c r="G528" s="307" t="s">
        <v>348</v>
      </c>
      <c r="H528" s="305">
        <v>3053.4</v>
      </c>
      <c r="I528" s="307" t="s">
        <v>3133</v>
      </c>
      <c r="J528" s="307" t="s">
        <v>287</v>
      </c>
      <c r="K528" s="307" t="s">
        <v>287</v>
      </c>
      <c r="L528" s="307" t="s">
        <v>3691</v>
      </c>
      <c r="M528" s="308">
        <v>44568</v>
      </c>
      <c r="N528" s="307" t="s">
        <v>288</v>
      </c>
      <c r="O528" s="307" t="s">
        <v>370</v>
      </c>
      <c r="P528" s="307"/>
      <c r="Q528" s="307" t="s">
        <v>410</v>
      </c>
      <c r="R528" s="308">
        <v>44568</v>
      </c>
      <c r="S528" s="307" t="s">
        <v>287</v>
      </c>
    </row>
    <row r="529" spans="1:19">
      <c r="A529" s="306" t="s">
        <v>287</v>
      </c>
      <c r="B529" s="307" t="s">
        <v>3130</v>
      </c>
      <c r="C529" s="307" t="s">
        <v>4178</v>
      </c>
      <c r="D529" s="307" t="s">
        <v>4179</v>
      </c>
      <c r="E529" s="307" t="s">
        <v>417</v>
      </c>
      <c r="F529" s="308">
        <v>44568</v>
      </c>
      <c r="G529" s="307" t="s">
        <v>348</v>
      </c>
      <c r="H529" s="305">
        <v>441.84</v>
      </c>
      <c r="I529" s="307" t="s">
        <v>3133</v>
      </c>
      <c r="J529" s="307" t="s">
        <v>287</v>
      </c>
      <c r="K529" s="307" t="s">
        <v>287</v>
      </c>
      <c r="L529" s="307" t="s">
        <v>3691</v>
      </c>
      <c r="M529" s="308">
        <v>44568</v>
      </c>
      <c r="N529" s="307" t="s">
        <v>288</v>
      </c>
      <c r="O529" s="307" t="s">
        <v>370</v>
      </c>
      <c r="P529" s="307"/>
      <c r="Q529" s="307" t="s">
        <v>410</v>
      </c>
      <c r="R529" s="308">
        <v>44568</v>
      </c>
      <c r="S529" s="307" t="s">
        <v>287</v>
      </c>
    </row>
    <row r="530" spans="1:19">
      <c r="A530" s="306" t="s">
        <v>287</v>
      </c>
      <c r="B530" s="307" t="s">
        <v>3130</v>
      </c>
      <c r="C530" s="307" t="s">
        <v>4180</v>
      </c>
      <c r="D530" s="307" t="s">
        <v>4181</v>
      </c>
      <c r="E530" s="307" t="s">
        <v>417</v>
      </c>
      <c r="F530" s="308">
        <v>44568</v>
      </c>
      <c r="G530" s="307" t="s">
        <v>348</v>
      </c>
      <c r="H530" s="305">
        <v>1464.28</v>
      </c>
      <c r="I530" s="307" t="s">
        <v>3133</v>
      </c>
      <c r="J530" s="307" t="s">
        <v>287</v>
      </c>
      <c r="K530" s="307" t="s">
        <v>287</v>
      </c>
      <c r="L530" s="307" t="s">
        <v>3691</v>
      </c>
      <c r="M530" s="308">
        <v>44568</v>
      </c>
      <c r="N530" s="307" t="s">
        <v>288</v>
      </c>
      <c r="O530" s="307" t="s">
        <v>370</v>
      </c>
      <c r="P530" s="307"/>
      <c r="Q530" s="307" t="s">
        <v>410</v>
      </c>
      <c r="R530" s="308">
        <v>44568</v>
      </c>
      <c r="S530" s="307" t="s">
        <v>287</v>
      </c>
    </row>
    <row r="531" spans="1:19">
      <c r="A531" s="306" t="s">
        <v>287</v>
      </c>
      <c r="B531" s="307" t="s">
        <v>3130</v>
      </c>
      <c r="C531" s="307" t="s">
        <v>4182</v>
      </c>
      <c r="D531" s="307" t="s">
        <v>4183</v>
      </c>
      <c r="E531" s="307" t="s">
        <v>417</v>
      </c>
      <c r="F531" s="308">
        <v>44568</v>
      </c>
      <c r="G531" s="307" t="s">
        <v>348</v>
      </c>
      <c r="H531" s="305">
        <v>4957.2</v>
      </c>
      <c r="I531" s="307" t="s">
        <v>3133</v>
      </c>
      <c r="J531" s="307" t="s">
        <v>287</v>
      </c>
      <c r="K531" s="307" t="s">
        <v>287</v>
      </c>
      <c r="L531" s="307" t="s">
        <v>3691</v>
      </c>
      <c r="M531" s="308">
        <v>44568</v>
      </c>
      <c r="N531" s="307" t="s">
        <v>288</v>
      </c>
      <c r="O531" s="307" t="s">
        <v>370</v>
      </c>
      <c r="P531" s="307"/>
      <c r="Q531" s="307" t="s">
        <v>410</v>
      </c>
      <c r="R531" s="308">
        <v>44568</v>
      </c>
      <c r="S531" s="307" t="s">
        <v>287</v>
      </c>
    </row>
    <row r="532" spans="1:19">
      <c r="A532" s="306" t="s">
        <v>287</v>
      </c>
      <c r="B532" s="307" t="s">
        <v>3130</v>
      </c>
      <c r="C532" s="307" t="s">
        <v>4184</v>
      </c>
      <c r="D532" s="307" t="s">
        <v>4185</v>
      </c>
      <c r="E532" s="307" t="s">
        <v>417</v>
      </c>
      <c r="F532" s="308">
        <v>44568</v>
      </c>
      <c r="G532" s="307" t="s">
        <v>348</v>
      </c>
      <c r="H532" s="305">
        <v>3164.36</v>
      </c>
      <c r="I532" s="307" t="s">
        <v>3133</v>
      </c>
      <c r="J532" s="307" t="s">
        <v>287</v>
      </c>
      <c r="K532" s="307" t="s">
        <v>287</v>
      </c>
      <c r="L532" s="307" t="s">
        <v>3691</v>
      </c>
      <c r="M532" s="308">
        <v>44568</v>
      </c>
      <c r="N532" s="307" t="s">
        <v>288</v>
      </c>
      <c r="O532" s="307" t="s">
        <v>370</v>
      </c>
      <c r="P532" s="307"/>
      <c r="Q532" s="307" t="s">
        <v>410</v>
      </c>
      <c r="R532" s="308">
        <v>44568</v>
      </c>
      <c r="S532" s="307" t="s">
        <v>287</v>
      </c>
    </row>
    <row r="533" spans="1:19">
      <c r="A533" s="306" t="s">
        <v>287</v>
      </c>
      <c r="B533" s="307" t="s">
        <v>3130</v>
      </c>
      <c r="C533" s="307" t="s">
        <v>4186</v>
      </c>
      <c r="D533" s="307" t="s">
        <v>4187</v>
      </c>
      <c r="E533" s="307" t="s">
        <v>417</v>
      </c>
      <c r="F533" s="308">
        <v>44568</v>
      </c>
      <c r="G533" s="307" t="s">
        <v>348</v>
      </c>
      <c r="H533" s="305">
        <v>8501.7999999999993</v>
      </c>
      <c r="I533" s="307" t="s">
        <v>3133</v>
      </c>
      <c r="J533" s="307" t="s">
        <v>287</v>
      </c>
      <c r="K533" s="307" t="s">
        <v>287</v>
      </c>
      <c r="L533" s="307" t="s">
        <v>3691</v>
      </c>
      <c r="M533" s="308">
        <v>44568</v>
      </c>
      <c r="N533" s="307" t="s">
        <v>288</v>
      </c>
      <c r="O533" s="307" t="s">
        <v>370</v>
      </c>
      <c r="P533" s="307"/>
      <c r="Q533" s="307" t="s">
        <v>410</v>
      </c>
      <c r="R533" s="308">
        <v>44568</v>
      </c>
      <c r="S533" s="307" t="s">
        <v>287</v>
      </c>
    </row>
    <row r="534" spans="1:19">
      <c r="A534" s="306" t="s">
        <v>287</v>
      </c>
      <c r="B534" s="307" t="s">
        <v>3130</v>
      </c>
      <c r="C534" s="307" t="s">
        <v>4188</v>
      </c>
      <c r="D534" s="307" t="s">
        <v>4189</v>
      </c>
      <c r="E534" s="307" t="s">
        <v>417</v>
      </c>
      <c r="F534" s="308">
        <v>44568</v>
      </c>
      <c r="G534" s="307" t="s">
        <v>348</v>
      </c>
      <c r="H534" s="305">
        <v>22920.3</v>
      </c>
      <c r="I534" s="307" t="s">
        <v>3133</v>
      </c>
      <c r="J534" s="307" t="s">
        <v>287</v>
      </c>
      <c r="K534" s="307" t="s">
        <v>287</v>
      </c>
      <c r="L534" s="307" t="s">
        <v>3691</v>
      </c>
      <c r="M534" s="308">
        <v>44568</v>
      </c>
      <c r="N534" s="307" t="s">
        <v>288</v>
      </c>
      <c r="O534" s="307" t="s">
        <v>370</v>
      </c>
      <c r="P534" s="307"/>
      <c r="Q534" s="307" t="s">
        <v>410</v>
      </c>
      <c r="R534" s="308">
        <v>44568</v>
      </c>
      <c r="S534" s="307" t="s">
        <v>287</v>
      </c>
    </row>
    <row r="535" spans="1:19">
      <c r="A535" s="306" t="s">
        <v>287</v>
      </c>
      <c r="B535" s="307" t="s">
        <v>3130</v>
      </c>
      <c r="C535" s="307" t="s">
        <v>4190</v>
      </c>
      <c r="D535" s="307" t="s">
        <v>4191</v>
      </c>
      <c r="E535" s="307" t="s">
        <v>417</v>
      </c>
      <c r="F535" s="308">
        <v>44568</v>
      </c>
      <c r="G535" s="307" t="s">
        <v>348</v>
      </c>
      <c r="H535" s="305">
        <v>5138.6400000000003</v>
      </c>
      <c r="I535" s="307" t="s">
        <v>3133</v>
      </c>
      <c r="J535" s="307" t="s">
        <v>287</v>
      </c>
      <c r="K535" s="307" t="s">
        <v>287</v>
      </c>
      <c r="L535" s="307" t="s">
        <v>3691</v>
      </c>
      <c r="M535" s="308">
        <v>44568</v>
      </c>
      <c r="N535" s="307" t="s">
        <v>288</v>
      </c>
      <c r="O535" s="307" t="s">
        <v>370</v>
      </c>
      <c r="P535" s="307"/>
      <c r="Q535" s="307" t="s">
        <v>410</v>
      </c>
      <c r="R535" s="308">
        <v>44568</v>
      </c>
      <c r="S535" s="307" t="s">
        <v>287</v>
      </c>
    </row>
    <row r="536" spans="1:19">
      <c r="A536" s="306" t="s">
        <v>287</v>
      </c>
      <c r="B536" s="307" t="s">
        <v>3130</v>
      </c>
      <c r="C536" s="307" t="s">
        <v>4192</v>
      </c>
      <c r="D536" s="307" t="s">
        <v>4193</v>
      </c>
      <c r="E536" s="307" t="s">
        <v>417</v>
      </c>
      <c r="F536" s="308">
        <v>44568</v>
      </c>
      <c r="G536" s="307" t="s">
        <v>348</v>
      </c>
      <c r="H536" s="305">
        <v>10442.18</v>
      </c>
      <c r="I536" s="307" t="s">
        <v>3133</v>
      </c>
      <c r="J536" s="307" t="s">
        <v>287</v>
      </c>
      <c r="K536" s="307" t="s">
        <v>287</v>
      </c>
      <c r="L536" s="307" t="s">
        <v>3691</v>
      </c>
      <c r="M536" s="308">
        <v>44568</v>
      </c>
      <c r="N536" s="307" t="s">
        <v>288</v>
      </c>
      <c r="O536" s="307" t="s">
        <v>370</v>
      </c>
      <c r="P536" s="307"/>
      <c r="Q536" s="307" t="s">
        <v>410</v>
      </c>
      <c r="R536" s="308">
        <v>44568</v>
      </c>
      <c r="S536" s="307" t="s">
        <v>287</v>
      </c>
    </row>
    <row r="537" spans="1:19">
      <c r="A537" s="306" t="s">
        <v>287</v>
      </c>
      <c r="B537" s="307" t="s">
        <v>3130</v>
      </c>
      <c r="C537" s="307" t="s">
        <v>4194</v>
      </c>
      <c r="D537" s="307" t="s">
        <v>4195</v>
      </c>
      <c r="E537" s="307" t="s">
        <v>417</v>
      </c>
      <c r="F537" s="308">
        <v>44568</v>
      </c>
      <c r="G537" s="307" t="s">
        <v>348</v>
      </c>
      <c r="H537" s="305">
        <v>36.64</v>
      </c>
      <c r="I537" s="307" t="s">
        <v>3133</v>
      </c>
      <c r="J537" s="307" t="s">
        <v>287</v>
      </c>
      <c r="K537" s="307" t="s">
        <v>287</v>
      </c>
      <c r="L537" s="307" t="s">
        <v>3691</v>
      </c>
      <c r="M537" s="308">
        <v>44568</v>
      </c>
      <c r="N537" s="307" t="s">
        <v>288</v>
      </c>
      <c r="O537" s="307" t="s">
        <v>370</v>
      </c>
      <c r="P537" s="307"/>
      <c r="Q537" s="307" t="s">
        <v>410</v>
      </c>
      <c r="R537" s="308">
        <v>44568</v>
      </c>
      <c r="S537" s="307" t="s">
        <v>287</v>
      </c>
    </row>
    <row r="538" spans="1:19">
      <c r="A538" s="306" t="s">
        <v>287</v>
      </c>
      <c r="B538" s="307" t="s">
        <v>3130</v>
      </c>
      <c r="C538" s="307" t="s">
        <v>4196</v>
      </c>
      <c r="D538" s="307" t="s">
        <v>4197</v>
      </c>
      <c r="E538" s="307" t="s">
        <v>417</v>
      </c>
      <c r="F538" s="308">
        <v>44568</v>
      </c>
      <c r="G538" s="307" t="s">
        <v>348</v>
      </c>
      <c r="H538" s="305">
        <v>2.61</v>
      </c>
      <c r="I538" s="307" t="s">
        <v>3133</v>
      </c>
      <c r="J538" s="307" t="s">
        <v>287</v>
      </c>
      <c r="K538" s="307" t="s">
        <v>287</v>
      </c>
      <c r="L538" s="307" t="s">
        <v>3691</v>
      </c>
      <c r="M538" s="308">
        <v>44568</v>
      </c>
      <c r="N538" s="307" t="s">
        <v>288</v>
      </c>
      <c r="O538" s="307" t="s">
        <v>370</v>
      </c>
      <c r="P538" s="307"/>
      <c r="Q538" s="307" t="s">
        <v>410</v>
      </c>
      <c r="R538" s="308">
        <v>44568</v>
      </c>
      <c r="S538" s="307" t="s">
        <v>287</v>
      </c>
    </row>
    <row r="539" spans="1:19">
      <c r="A539" s="306" t="s">
        <v>287</v>
      </c>
      <c r="B539" s="307" t="s">
        <v>3130</v>
      </c>
      <c r="C539" s="307" t="s">
        <v>4198</v>
      </c>
      <c r="D539" s="307" t="s">
        <v>4199</v>
      </c>
      <c r="E539" s="307" t="s">
        <v>417</v>
      </c>
      <c r="F539" s="308">
        <v>44568</v>
      </c>
      <c r="G539" s="307" t="s">
        <v>348</v>
      </c>
      <c r="H539" s="305">
        <v>500.85</v>
      </c>
      <c r="I539" s="307" t="s">
        <v>3133</v>
      </c>
      <c r="J539" s="307" t="s">
        <v>287</v>
      </c>
      <c r="K539" s="307" t="s">
        <v>287</v>
      </c>
      <c r="L539" s="307" t="s">
        <v>3691</v>
      </c>
      <c r="M539" s="308">
        <v>44568</v>
      </c>
      <c r="N539" s="307" t="s">
        <v>288</v>
      </c>
      <c r="O539" s="307" t="s">
        <v>370</v>
      </c>
      <c r="P539" s="307"/>
      <c r="Q539" s="307" t="s">
        <v>410</v>
      </c>
      <c r="R539" s="308">
        <v>44568</v>
      </c>
      <c r="S539" s="307" t="s">
        <v>287</v>
      </c>
    </row>
    <row r="540" spans="1:19">
      <c r="A540" s="306" t="s">
        <v>287</v>
      </c>
      <c r="B540" s="307" t="s">
        <v>3130</v>
      </c>
      <c r="C540" s="307" t="s">
        <v>4200</v>
      </c>
      <c r="D540" s="307" t="s">
        <v>4201</v>
      </c>
      <c r="E540" s="307" t="s">
        <v>417</v>
      </c>
      <c r="F540" s="308">
        <v>44568</v>
      </c>
      <c r="G540" s="307" t="s">
        <v>348</v>
      </c>
      <c r="H540" s="305">
        <v>295.88</v>
      </c>
      <c r="I540" s="307" t="s">
        <v>3133</v>
      </c>
      <c r="J540" s="307" t="s">
        <v>287</v>
      </c>
      <c r="K540" s="307" t="s">
        <v>287</v>
      </c>
      <c r="L540" s="307" t="s">
        <v>3691</v>
      </c>
      <c r="M540" s="308">
        <v>44568</v>
      </c>
      <c r="N540" s="307" t="s">
        <v>288</v>
      </c>
      <c r="O540" s="307" t="s">
        <v>370</v>
      </c>
      <c r="P540" s="307"/>
      <c r="Q540" s="307" t="s">
        <v>410</v>
      </c>
      <c r="R540" s="308">
        <v>44568</v>
      </c>
      <c r="S540" s="307" t="s">
        <v>287</v>
      </c>
    </row>
    <row r="541" spans="1:19">
      <c r="A541" s="306" t="s">
        <v>287</v>
      </c>
      <c r="B541" s="307" t="s">
        <v>3130</v>
      </c>
      <c r="C541" s="307" t="s">
        <v>4202</v>
      </c>
      <c r="D541" s="307" t="s">
        <v>4203</v>
      </c>
      <c r="E541" s="307" t="s">
        <v>417</v>
      </c>
      <c r="F541" s="308">
        <v>44568</v>
      </c>
      <c r="G541" s="307" t="s">
        <v>348</v>
      </c>
      <c r="H541" s="305">
        <v>1079.3</v>
      </c>
      <c r="I541" s="307" t="s">
        <v>3133</v>
      </c>
      <c r="J541" s="307" t="s">
        <v>287</v>
      </c>
      <c r="K541" s="307" t="s">
        <v>287</v>
      </c>
      <c r="L541" s="307" t="s">
        <v>3691</v>
      </c>
      <c r="M541" s="308">
        <v>44568</v>
      </c>
      <c r="N541" s="307" t="s">
        <v>288</v>
      </c>
      <c r="O541" s="307" t="s">
        <v>370</v>
      </c>
      <c r="P541" s="307"/>
      <c r="Q541" s="307" t="s">
        <v>410</v>
      </c>
      <c r="R541" s="308">
        <v>44568</v>
      </c>
      <c r="S541" s="307" t="s">
        <v>287</v>
      </c>
    </row>
    <row r="542" spans="1:19">
      <c r="A542" s="306" t="s">
        <v>287</v>
      </c>
      <c r="B542" s="307" t="s">
        <v>3130</v>
      </c>
      <c r="C542" s="307" t="s">
        <v>4204</v>
      </c>
      <c r="D542" s="307" t="s">
        <v>4205</v>
      </c>
      <c r="E542" s="307" t="s">
        <v>417</v>
      </c>
      <c r="F542" s="308">
        <v>44568</v>
      </c>
      <c r="G542" s="307" t="s">
        <v>348</v>
      </c>
      <c r="H542" s="305">
        <v>17504.189999999999</v>
      </c>
      <c r="I542" s="307" t="s">
        <v>3133</v>
      </c>
      <c r="J542" s="307" t="s">
        <v>287</v>
      </c>
      <c r="K542" s="307" t="s">
        <v>287</v>
      </c>
      <c r="L542" s="307" t="s">
        <v>3691</v>
      </c>
      <c r="M542" s="308">
        <v>44568</v>
      </c>
      <c r="N542" s="307" t="s">
        <v>288</v>
      </c>
      <c r="O542" s="307" t="s">
        <v>370</v>
      </c>
      <c r="P542" s="307"/>
      <c r="Q542" s="307" t="s">
        <v>410</v>
      </c>
      <c r="R542" s="308">
        <v>44568</v>
      </c>
      <c r="S542" s="307" t="s">
        <v>287</v>
      </c>
    </row>
    <row r="543" spans="1:19">
      <c r="A543" s="306" t="s">
        <v>287</v>
      </c>
      <c r="B543" s="307" t="s">
        <v>3130</v>
      </c>
      <c r="C543" s="307" t="s">
        <v>4206</v>
      </c>
      <c r="D543" s="307" t="s">
        <v>4207</v>
      </c>
      <c r="E543" s="307" t="s">
        <v>417</v>
      </c>
      <c r="F543" s="308">
        <v>44568</v>
      </c>
      <c r="G543" s="307" t="s">
        <v>348</v>
      </c>
      <c r="H543" s="305">
        <v>4175.22</v>
      </c>
      <c r="I543" s="307" t="s">
        <v>3133</v>
      </c>
      <c r="J543" s="307" t="s">
        <v>287</v>
      </c>
      <c r="K543" s="307" t="s">
        <v>287</v>
      </c>
      <c r="L543" s="307" t="s">
        <v>3691</v>
      </c>
      <c r="M543" s="308">
        <v>44568</v>
      </c>
      <c r="N543" s="307" t="s">
        <v>288</v>
      </c>
      <c r="O543" s="307" t="s">
        <v>370</v>
      </c>
      <c r="P543" s="307"/>
      <c r="Q543" s="307" t="s">
        <v>410</v>
      </c>
      <c r="R543" s="308">
        <v>44568</v>
      </c>
      <c r="S543" s="307" t="s">
        <v>287</v>
      </c>
    </row>
    <row r="544" spans="1:19">
      <c r="A544" s="306" t="s">
        <v>287</v>
      </c>
      <c r="B544" s="307" t="s">
        <v>3130</v>
      </c>
      <c r="C544" s="307" t="s">
        <v>4208</v>
      </c>
      <c r="D544" s="307" t="s">
        <v>4209</v>
      </c>
      <c r="E544" s="307" t="s">
        <v>417</v>
      </c>
      <c r="F544" s="308">
        <v>44568</v>
      </c>
      <c r="G544" s="307" t="s">
        <v>348</v>
      </c>
      <c r="H544" s="305">
        <v>10399.1</v>
      </c>
      <c r="I544" s="307" t="s">
        <v>3133</v>
      </c>
      <c r="J544" s="307" t="s">
        <v>287</v>
      </c>
      <c r="K544" s="307" t="s">
        <v>287</v>
      </c>
      <c r="L544" s="307" t="s">
        <v>3691</v>
      </c>
      <c r="M544" s="308">
        <v>44568</v>
      </c>
      <c r="N544" s="307" t="s">
        <v>288</v>
      </c>
      <c r="O544" s="307" t="s">
        <v>370</v>
      </c>
      <c r="P544" s="307"/>
      <c r="Q544" s="307" t="s">
        <v>410</v>
      </c>
      <c r="R544" s="308">
        <v>44568</v>
      </c>
      <c r="S544" s="307" t="s">
        <v>287</v>
      </c>
    </row>
    <row r="545" spans="1:19">
      <c r="A545" s="306" t="s">
        <v>287</v>
      </c>
      <c r="B545" s="307" t="s">
        <v>3130</v>
      </c>
      <c r="C545" s="307" t="s">
        <v>4210</v>
      </c>
      <c r="D545" s="307" t="s">
        <v>4211</v>
      </c>
      <c r="E545" s="307" t="s">
        <v>417</v>
      </c>
      <c r="F545" s="308">
        <v>44568</v>
      </c>
      <c r="G545" s="307" t="s">
        <v>348</v>
      </c>
      <c r="H545" s="305">
        <v>16130.7</v>
      </c>
      <c r="I545" s="307" t="s">
        <v>3133</v>
      </c>
      <c r="J545" s="307" t="s">
        <v>287</v>
      </c>
      <c r="K545" s="307" t="s">
        <v>287</v>
      </c>
      <c r="L545" s="307" t="s">
        <v>3691</v>
      </c>
      <c r="M545" s="308">
        <v>44568</v>
      </c>
      <c r="N545" s="307" t="s">
        <v>288</v>
      </c>
      <c r="O545" s="307" t="s">
        <v>370</v>
      </c>
      <c r="P545" s="307"/>
      <c r="Q545" s="307" t="s">
        <v>410</v>
      </c>
      <c r="R545" s="308">
        <v>44568</v>
      </c>
      <c r="S545" s="307" t="s">
        <v>287</v>
      </c>
    </row>
    <row r="546" spans="1:19">
      <c r="A546" s="306" t="s">
        <v>287</v>
      </c>
      <c r="B546" s="307" t="s">
        <v>3130</v>
      </c>
      <c r="C546" s="307" t="s">
        <v>4212</v>
      </c>
      <c r="D546" s="307" t="s">
        <v>4213</v>
      </c>
      <c r="E546" s="307" t="s">
        <v>417</v>
      </c>
      <c r="F546" s="308">
        <v>44568</v>
      </c>
      <c r="G546" s="307" t="s">
        <v>348</v>
      </c>
      <c r="H546" s="305">
        <v>1183.5</v>
      </c>
      <c r="I546" s="307" t="s">
        <v>3133</v>
      </c>
      <c r="J546" s="307" t="s">
        <v>287</v>
      </c>
      <c r="K546" s="307" t="s">
        <v>287</v>
      </c>
      <c r="L546" s="307" t="s">
        <v>3691</v>
      </c>
      <c r="M546" s="308">
        <v>44568</v>
      </c>
      <c r="N546" s="307" t="s">
        <v>288</v>
      </c>
      <c r="O546" s="307" t="s">
        <v>370</v>
      </c>
      <c r="P546" s="307"/>
      <c r="Q546" s="307" t="s">
        <v>410</v>
      </c>
      <c r="R546" s="308">
        <v>44568</v>
      </c>
      <c r="S546" s="307" t="s">
        <v>287</v>
      </c>
    </row>
    <row r="547" spans="1:19">
      <c r="A547" s="306" t="s">
        <v>287</v>
      </c>
      <c r="B547" s="307" t="s">
        <v>3130</v>
      </c>
      <c r="C547" s="307" t="s">
        <v>4214</v>
      </c>
      <c r="D547" s="307" t="s">
        <v>4215</v>
      </c>
      <c r="E547" s="307" t="s">
        <v>417</v>
      </c>
      <c r="F547" s="308">
        <v>44568</v>
      </c>
      <c r="G547" s="307" t="s">
        <v>348</v>
      </c>
      <c r="H547" s="305">
        <v>1440.25</v>
      </c>
      <c r="I547" s="307" t="s">
        <v>3133</v>
      </c>
      <c r="J547" s="307" t="s">
        <v>287</v>
      </c>
      <c r="K547" s="307" t="s">
        <v>287</v>
      </c>
      <c r="L547" s="307" t="s">
        <v>3691</v>
      </c>
      <c r="M547" s="308">
        <v>44568</v>
      </c>
      <c r="N547" s="307" t="s">
        <v>288</v>
      </c>
      <c r="O547" s="307" t="s">
        <v>370</v>
      </c>
      <c r="P547" s="307"/>
      <c r="Q547" s="307" t="s">
        <v>410</v>
      </c>
      <c r="R547" s="308">
        <v>44568</v>
      </c>
      <c r="S547" s="307" t="s">
        <v>287</v>
      </c>
    </row>
    <row r="548" spans="1:19">
      <c r="A548" s="306" t="s">
        <v>287</v>
      </c>
      <c r="B548" s="307" t="s">
        <v>3130</v>
      </c>
      <c r="C548" s="307" t="s">
        <v>4216</v>
      </c>
      <c r="D548" s="307" t="s">
        <v>4217</v>
      </c>
      <c r="E548" s="307" t="s">
        <v>417</v>
      </c>
      <c r="F548" s="308">
        <v>44568</v>
      </c>
      <c r="G548" s="307" t="s">
        <v>348</v>
      </c>
      <c r="H548" s="305">
        <v>11.85</v>
      </c>
      <c r="I548" s="307" t="s">
        <v>3133</v>
      </c>
      <c r="J548" s="307" t="s">
        <v>287</v>
      </c>
      <c r="K548" s="307" t="s">
        <v>287</v>
      </c>
      <c r="L548" s="307" t="s">
        <v>3691</v>
      </c>
      <c r="M548" s="308">
        <v>44568</v>
      </c>
      <c r="N548" s="307" t="s">
        <v>288</v>
      </c>
      <c r="O548" s="307" t="s">
        <v>370</v>
      </c>
      <c r="P548" s="307"/>
      <c r="Q548" s="307" t="s">
        <v>410</v>
      </c>
      <c r="R548" s="308">
        <v>44568</v>
      </c>
      <c r="S548" s="307" t="s">
        <v>287</v>
      </c>
    </row>
    <row r="549" spans="1:19">
      <c r="A549" s="306" t="s">
        <v>287</v>
      </c>
      <c r="B549" s="307" t="s">
        <v>3130</v>
      </c>
      <c r="C549" s="307" t="s">
        <v>4218</v>
      </c>
      <c r="D549" s="307" t="s">
        <v>4219</v>
      </c>
      <c r="E549" s="307" t="s">
        <v>417</v>
      </c>
      <c r="F549" s="308">
        <v>44568</v>
      </c>
      <c r="G549" s="307" t="s">
        <v>348</v>
      </c>
      <c r="H549" s="305">
        <v>860</v>
      </c>
      <c r="I549" s="307" t="s">
        <v>3133</v>
      </c>
      <c r="J549" s="307" t="s">
        <v>287</v>
      </c>
      <c r="K549" s="307" t="s">
        <v>287</v>
      </c>
      <c r="L549" s="307" t="s">
        <v>3691</v>
      </c>
      <c r="M549" s="308">
        <v>44568</v>
      </c>
      <c r="N549" s="307" t="s">
        <v>288</v>
      </c>
      <c r="O549" s="307" t="s">
        <v>370</v>
      </c>
      <c r="P549" s="307"/>
      <c r="Q549" s="307" t="s">
        <v>410</v>
      </c>
      <c r="R549" s="308">
        <v>44568</v>
      </c>
      <c r="S549" s="307" t="s">
        <v>287</v>
      </c>
    </row>
    <row r="550" spans="1:19">
      <c r="A550" s="306" t="s">
        <v>287</v>
      </c>
      <c r="B550" s="307" t="s">
        <v>3130</v>
      </c>
      <c r="C550" s="307" t="s">
        <v>4220</v>
      </c>
      <c r="D550" s="307" t="s">
        <v>4221</v>
      </c>
      <c r="E550" s="307" t="s">
        <v>417</v>
      </c>
      <c r="F550" s="308">
        <v>44568</v>
      </c>
      <c r="G550" s="307" t="s">
        <v>348</v>
      </c>
      <c r="H550" s="305">
        <v>9771.4500000000007</v>
      </c>
      <c r="I550" s="307" t="s">
        <v>3133</v>
      </c>
      <c r="J550" s="307" t="s">
        <v>287</v>
      </c>
      <c r="K550" s="307" t="s">
        <v>287</v>
      </c>
      <c r="L550" s="307" t="s">
        <v>3691</v>
      </c>
      <c r="M550" s="308">
        <v>44568</v>
      </c>
      <c r="N550" s="307" t="s">
        <v>288</v>
      </c>
      <c r="O550" s="307" t="s">
        <v>370</v>
      </c>
      <c r="P550" s="307"/>
      <c r="Q550" s="307" t="s">
        <v>410</v>
      </c>
      <c r="R550" s="308">
        <v>44568</v>
      </c>
      <c r="S550" s="307" t="s">
        <v>287</v>
      </c>
    </row>
    <row r="551" spans="1:19">
      <c r="A551" s="306" t="s">
        <v>287</v>
      </c>
      <c r="B551" s="307" t="s">
        <v>3130</v>
      </c>
      <c r="C551" s="307" t="s">
        <v>4222</v>
      </c>
      <c r="D551" s="307" t="s">
        <v>4223</v>
      </c>
      <c r="E551" s="307" t="s">
        <v>417</v>
      </c>
      <c r="F551" s="308">
        <v>44568</v>
      </c>
      <c r="G551" s="307" t="s">
        <v>348</v>
      </c>
      <c r="H551" s="305">
        <v>6223.44</v>
      </c>
      <c r="I551" s="307" t="s">
        <v>3133</v>
      </c>
      <c r="J551" s="307" t="s">
        <v>287</v>
      </c>
      <c r="K551" s="307" t="s">
        <v>287</v>
      </c>
      <c r="L551" s="307" t="s">
        <v>3691</v>
      </c>
      <c r="M551" s="308">
        <v>44568</v>
      </c>
      <c r="N551" s="307" t="s">
        <v>288</v>
      </c>
      <c r="O551" s="307" t="s">
        <v>370</v>
      </c>
      <c r="P551" s="307"/>
      <c r="Q551" s="307" t="s">
        <v>410</v>
      </c>
      <c r="R551" s="308">
        <v>44568</v>
      </c>
      <c r="S551" s="307" t="s">
        <v>287</v>
      </c>
    </row>
    <row r="552" spans="1:19">
      <c r="A552" s="306" t="s">
        <v>287</v>
      </c>
      <c r="B552" s="307" t="s">
        <v>3130</v>
      </c>
      <c r="C552" s="307" t="s">
        <v>4224</v>
      </c>
      <c r="D552" s="307" t="s">
        <v>4225</v>
      </c>
      <c r="E552" s="307" t="s">
        <v>417</v>
      </c>
      <c r="F552" s="308">
        <v>44568</v>
      </c>
      <c r="G552" s="307" t="s">
        <v>348</v>
      </c>
      <c r="H552" s="305">
        <v>3353.12</v>
      </c>
      <c r="I552" s="307" t="s">
        <v>3133</v>
      </c>
      <c r="J552" s="307" t="s">
        <v>287</v>
      </c>
      <c r="K552" s="307" t="s">
        <v>287</v>
      </c>
      <c r="L552" s="307" t="s">
        <v>3691</v>
      </c>
      <c r="M552" s="308">
        <v>44568</v>
      </c>
      <c r="N552" s="307" t="s">
        <v>288</v>
      </c>
      <c r="O552" s="307" t="s">
        <v>370</v>
      </c>
      <c r="P552" s="307"/>
      <c r="Q552" s="307" t="s">
        <v>410</v>
      </c>
      <c r="R552" s="308">
        <v>44568</v>
      </c>
      <c r="S552" s="307" t="s">
        <v>287</v>
      </c>
    </row>
    <row r="553" spans="1:19">
      <c r="A553" s="306" t="s">
        <v>287</v>
      </c>
      <c r="B553" s="307" t="s">
        <v>3130</v>
      </c>
      <c r="C553" s="307" t="s">
        <v>4226</v>
      </c>
      <c r="D553" s="307" t="s">
        <v>4227</v>
      </c>
      <c r="E553" s="307" t="s">
        <v>417</v>
      </c>
      <c r="F553" s="308">
        <v>44568</v>
      </c>
      <c r="G553" s="307" t="s">
        <v>348</v>
      </c>
      <c r="H553" s="305">
        <v>157.41999999999999</v>
      </c>
      <c r="I553" s="307" t="s">
        <v>3133</v>
      </c>
      <c r="J553" s="307" t="s">
        <v>287</v>
      </c>
      <c r="K553" s="307" t="s">
        <v>287</v>
      </c>
      <c r="L553" s="307" t="s">
        <v>3691</v>
      </c>
      <c r="M553" s="308">
        <v>44568</v>
      </c>
      <c r="N553" s="307" t="s">
        <v>288</v>
      </c>
      <c r="O553" s="307" t="s">
        <v>370</v>
      </c>
      <c r="P553" s="307"/>
      <c r="Q553" s="307" t="s">
        <v>410</v>
      </c>
      <c r="R553" s="308">
        <v>44568</v>
      </c>
      <c r="S553" s="307" t="s">
        <v>287</v>
      </c>
    </row>
    <row r="554" spans="1:19">
      <c r="A554" s="306" t="s">
        <v>287</v>
      </c>
      <c r="B554" s="307" t="s">
        <v>3130</v>
      </c>
      <c r="C554" s="307" t="s">
        <v>4228</v>
      </c>
      <c r="D554" s="307" t="s">
        <v>4229</v>
      </c>
      <c r="E554" s="307" t="s">
        <v>417</v>
      </c>
      <c r="F554" s="308">
        <v>44568</v>
      </c>
      <c r="G554" s="307" t="s">
        <v>348</v>
      </c>
      <c r="H554" s="305">
        <v>1830.4</v>
      </c>
      <c r="I554" s="307" t="s">
        <v>3133</v>
      </c>
      <c r="J554" s="307" t="s">
        <v>287</v>
      </c>
      <c r="K554" s="307" t="s">
        <v>287</v>
      </c>
      <c r="L554" s="307" t="s">
        <v>3691</v>
      </c>
      <c r="M554" s="308">
        <v>44568</v>
      </c>
      <c r="N554" s="307" t="s">
        <v>288</v>
      </c>
      <c r="O554" s="307" t="s">
        <v>370</v>
      </c>
      <c r="P554" s="307"/>
      <c r="Q554" s="307" t="s">
        <v>410</v>
      </c>
      <c r="R554" s="308">
        <v>44568</v>
      </c>
      <c r="S554" s="307" t="s">
        <v>287</v>
      </c>
    </row>
    <row r="555" spans="1:19">
      <c r="A555" s="306" t="s">
        <v>287</v>
      </c>
      <c r="B555" s="307" t="s">
        <v>3130</v>
      </c>
      <c r="C555" s="307" t="s">
        <v>4230</v>
      </c>
      <c r="D555" s="307" t="s">
        <v>4231</v>
      </c>
      <c r="E555" s="307" t="s">
        <v>417</v>
      </c>
      <c r="F555" s="308">
        <v>44568</v>
      </c>
      <c r="G555" s="307" t="s">
        <v>348</v>
      </c>
      <c r="H555" s="305">
        <v>13591.38</v>
      </c>
      <c r="I555" s="307" t="s">
        <v>3133</v>
      </c>
      <c r="J555" s="307" t="s">
        <v>287</v>
      </c>
      <c r="K555" s="307" t="s">
        <v>287</v>
      </c>
      <c r="L555" s="307" t="s">
        <v>3691</v>
      </c>
      <c r="M555" s="308">
        <v>44568</v>
      </c>
      <c r="N555" s="307" t="s">
        <v>288</v>
      </c>
      <c r="O555" s="307" t="s">
        <v>370</v>
      </c>
      <c r="P555" s="307"/>
      <c r="Q555" s="307" t="s">
        <v>410</v>
      </c>
      <c r="R555" s="308">
        <v>44568</v>
      </c>
      <c r="S555" s="307" t="s">
        <v>287</v>
      </c>
    </row>
    <row r="556" spans="1:19">
      <c r="A556" s="306" t="s">
        <v>287</v>
      </c>
      <c r="B556" s="307" t="s">
        <v>3130</v>
      </c>
      <c r="C556" s="307" t="s">
        <v>4232</v>
      </c>
      <c r="D556" s="307" t="s">
        <v>4233</v>
      </c>
      <c r="E556" s="307" t="s">
        <v>417</v>
      </c>
      <c r="F556" s="308">
        <v>44568</v>
      </c>
      <c r="G556" s="307" t="s">
        <v>348</v>
      </c>
      <c r="H556" s="305">
        <v>2459.64</v>
      </c>
      <c r="I556" s="307" t="s">
        <v>3133</v>
      </c>
      <c r="J556" s="307" t="s">
        <v>287</v>
      </c>
      <c r="K556" s="307" t="s">
        <v>287</v>
      </c>
      <c r="L556" s="307" t="s">
        <v>3691</v>
      </c>
      <c r="M556" s="308">
        <v>44568</v>
      </c>
      <c r="N556" s="307" t="s">
        <v>288</v>
      </c>
      <c r="O556" s="307" t="s">
        <v>370</v>
      </c>
      <c r="P556" s="307"/>
      <c r="Q556" s="307" t="s">
        <v>410</v>
      </c>
      <c r="R556" s="308">
        <v>44568</v>
      </c>
      <c r="S556" s="307" t="s">
        <v>287</v>
      </c>
    </row>
    <row r="557" spans="1:19">
      <c r="A557" s="306" t="s">
        <v>287</v>
      </c>
      <c r="B557" s="307" t="s">
        <v>3130</v>
      </c>
      <c r="C557" s="307" t="s">
        <v>4234</v>
      </c>
      <c r="D557" s="307" t="s">
        <v>4235</v>
      </c>
      <c r="E557" s="307" t="s">
        <v>417</v>
      </c>
      <c r="F557" s="308">
        <v>44568</v>
      </c>
      <c r="G557" s="307" t="s">
        <v>348</v>
      </c>
      <c r="H557" s="305">
        <v>4234.04</v>
      </c>
      <c r="I557" s="307" t="s">
        <v>3133</v>
      </c>
      <c r="J557" s="307" t="s">
        <v>287</v>
      </c>
      <c r="K557" s="307" t="s">
        <v>287</v>
      </c>
      <c r="L557" s="307" t="s">
        <v>3691</v>
      </c>
      <c r="M557" s="308">
        <v>44568</v>
      </c>
      <c r="N557" s="307" t="s">
        <v>288</v>
      </c>
      <c r="O557" s="307" t="s">
        <v>370</v>
      </c>
      <c r="P557" s="307"/>
      <c r="Q557" s="307" t="s">
        <v>410</v>
      </c>
      <c r="R557" s="308">
        <v>44568</v>
      </c>
      <c r="S557" s="307" t="s">
        <v>287</v>
      </c>
    </row>
    <row r="558" spans="1:19">
      <c r="A558" s="306" t="s">
        <v>287</v>
      </c>
      <c r="B558" s="307" t="s">
        <v>3130</v>
      </c>
      <c r="C558" s="307" t="s">
        <v>4236</v>
      </c>
      <c r="D558" s="307" t="s">
        <v>4237</v>
      </c>
      <c r="E558" s="307" t="s">
        <v>417</v>
      </c>
      <c r="F558" s="308">
        <v>44568</v>
      </c>
      <c r="G558" s="307" t="s">
        <v>348</v>
      </c>
      <c r="H558" s="305">
        <v>9230.5</v>
      </c>
      <c r="I558" s="307" t="s">
        <v>3133</v>
      </c>
      <c r="J558" s="307" t="s">
        <v>287</v>
      </c>
      <c r="K558" s="307" t="s">
        <v>287</v>
      </c>
      <c r="L558" s="307" t="s">
        <v>3691</v>
      </c>
      <c r="M558" s="308">
        <v>44568</v>
      </c>
      <c r="N558" s="307" t="s">
        <v>288</v>
      </c>
      <c r="O558" s="307" t="s">
        <v>370</v>
      </c>
      <c r="P558" s="307"/>
      <c r="Q558" s="307" t="s">
        <v>410</v>
      </c>
      <c r="R558" s="308">
        <v>44568</v>
      </c>
      <c r="S558" s="307" t="s">
        <v>287</v>
      </c>
    </row>
    <row r="559" spans="1:19">
      <c r="A559" s="306" t="s">
        <v>287</v>
      </c>
      <c r="B559" s="307" t="s">
        <v>3130</v>
      </c>
      <c r="C559" s="307" t="s">
        <v>4238</v>
      </c>
      <c r="D559" s="307" t="s">
        <v>4239</v>
      </c>
      <c r="E559" s="307" t="s">
        <v>417</v>
      </c>
      <c r="F559" s="308">
        <v>44568</v>
      </c>
      <c r="G559" s="307" t="s">
        <v>348</v>
      </c>
      <c r="H559" s="305">
        <v>25188.05</v>
      </c>
      <c r="I559" s="307" t="s">
        <v>3133</v>
      </c>
      <c r="J559" s="307" t="s">
        <v>287</v>
      </c>
      <c r="K559" s="307" t="s">
        <v>287</v>
      </c>
      <c r="L559" s="307" t="s">
        <v>3691</v>
      </c>
      <c r="M559" s="308">
        <v>44568</v>
      </c>
      <c r="N559" s="307" t="s">
        <v>288</v>
      </c>
      <c r="O559" s="307" t="s">
        <v>370</v>
      </c>
      <c r="P559" s="307"/>
      <c r="Q559" s="307" t="s">
        <v>410</v>
      </c>
      <c r="R559" s="308">
        <v>44568</v>
      </c>
      <c r="S559" s="307" t="s">
        <v>287</v>
      </c>
    </row>
    <row r="560" spans="1:19">
      <c r="A560" s="306" t="s">
        <v>287</v>
      </c>
      <c r="B560" s="307" t="s">
        <v>3130</v>
      </c>
      <c r="C560" s="307" t="s">
        <v>4240</v>
      </c>
      <c r="D560" s="307" t="s">
        <v>4241</v>
      </c>
      <c r="E560" s="307" t="s">
        <v>417</v>
      </c>
      <c r="F560" s="308">
        <v>44568</v>
      </c>
      <c r="G560" s="307" t="s">
        <v>348</v>
      </c>
      <c r="H560" s="305">
        <v>225.01</v>
      </c>
      <c r="I560" s="307" t="s">
        <v>3133</v>
      </c>
      <c r="J560" s="307" t="s">
        <v>287</v>
      </c>
      <c r="K560" s="307" t="s">
        <v>287</v>
      </c>
      <c r="L560" s="307" t="s">
        <v>3691</v>
      </c>
      <c r="M560" s="308">
        <v>44568</v>
      </c>
      <c r="N560" s="307" t="s">
        <v>288</v>
      </c>
      <c r="O560" s="307" t="s">
        <v>370</v>
      </c>
      <c r="P560" s="307"/>
      <c r="Q560" s="307" t="s">
        <v>410</v>
      </c>
      <c r="R560" s="308">
        <v>44568</v>
      </c>
      <c r="S560" s="307" t="s">
        <v>287</v>
      </c>
    </row>
    <row r="561" spans="1:19">
      <c r="A561" s="306" t="s">
        <v>287</v>
      </c>
      <c r="B561" s="307" t="s">
        <v>3130</v>
      </c>
      <c r="C561" s="307" t="s">
        <v>4242</v>
      </c>
      <c r="D561" s="307" t="s">
        <v>4243</v>
      </c>
      <c r="E561" s="307" t="s">
        <v>417</v>
      </c>
      <c r="F561" s="308">
        <v>44568</v>
      </c>
      <c r="G561" s="307" t="s">
        <v>348</v>
      </c>
      <c r="H561" s="305">
        <v>13022.01</v>
      </c>
      <c r="I561" s="307" t="s">
        <v>3133</v>
      </c>
      <c r="J561" s="307" t="s">
        <v>287</v>
      </c>
      <c r="K561" s="307" t="s">
        <v>287</v>
      </c>
      <c r="L561" s="307" t="s">
        <v>3691</v>
      </c>
      <c r="M561" s="308">
        <v>44568</v>
      </c>
      <c r="N561" s="307" t="s">
        <v>288</v>
      </c>
      <c r="O561" s="307" t="s">
        <v>370</v>
      </c>
      <c r="P561" s="307"/>
      <c r="Q561" s="307" t="s">
        <v>410</v>
      </c>
      <c r="R561" s="308">
        <v>44568</v>
      </c>
      <c r="S561" s="307" t="s">
        <v>287</v>
      </c>
    </row>
    <row r="562" spans="1:19">
      <c r="A562" s="306" t="s">
        <v>287</v>
      </c>
      <c r="B562" s="307" t="s">
        <v>3130</v>
      </c>
      <c r="C562" s="307" t="s">
        <v>4244</v>
      </c>
      <c r="D562" s="307" t="s">
        <v>4245</v>
      </c>
      <c r="E562" s="307" t="s">
        <v>417</v>
      </c>
      <c r="F562" s="308">
        <v>44568</v>
      </c>
      <c r="G562" s="307" t="s">
        <v>348</v>
      </c>
      <c r="H562" s="305">
        <v>11889.67</v>
      </c>
      <c r="I562" s="307" t="s">
        <v>3133</v>
      </c>
      <c r="J562" s="307" t="s">
        <v>287</v>
      </c>
      <c r="K562" s="307" t="s">
        <v>287</v>
      </c>
      <c r="L562" s="307" t="s">
        <v>3691</v>
      </c>
      <c r="M562" s="308">
        <v>44568</v>
      </c>
      <c r="N562" s="307" t="s">
        <v>288</v>
      </c>
      <c r="O562" s="307" t="s">
        <v>370</v>
      </c>
      <c r="P562" s="307"/>
      <c r="Q562" s="307" t="s">
        <v>410</v>
      </c>
      <c r="R562" s="308">
        <v>44568</v>
      </c>
      <c r="S562" s="307" t="s">
        <v>287</v>
      </c>
    </row>
    <row r="563" spans="1:19">
      <c r="A563" s="306" t="s">
        <v>287</v>
      </c>
      <c r="B563" s="307" t="s">
        <v>4246</v>
      </c>
      <c r="C563" s="307" t="s">
        <v>4247</v>
      </c>
      <c r="D563" s="307" t="s">
        <v>4248</v>
      </c>
      <c r="E563" s="307" t="s">
        <v>417</v>
      </c>
      <c r="F563" s="308">
        <v>44573</v>
      </c>
      <c r="G563" s="307" t="s">
        <v>348</v>
      </c>
      <c r="H563" s="305">
        <v>46640837.329999998</v>
      </c>
      <c r="I563" s="307" t="s">
        <v>3133</v>
      </c>
      <c r="J563" s="307" t="s">
        <v>287</v>
      </c>
      <c r="K563" s="307" t="s">
        <v>287</v>
      </c>
      <c r="L563" s="307" t="s">
        <v>287</v>
      </c>
      <c r="M563" s="308">
        <v>44573</v>
      </c>
      <c r="N563" s="307" t="s">
        <v>288</v>
      </c>
      <c r="O563" s="307" t="s">
        <v>370</v>
      </c>
      <c r="P563" s="307"/>
      <c r="Q563" s="307" t="s">
        <v>410</v>
      </c>
      <c r="R563" s="308">
        <v>44573</v>
      </c>
      <c r="S563" s="307" t="s">
        <v>287</v>
      </c>
    </row>
    <row r="564" spans="1:19">
      <c r="A564" s="306" t="s">
        <v>287</v>
      </c>
      <c r="B564" s="307" t="s">
        <v>4249</v>
      </c>
      <c r="C564" s="307" t="s">
        <v>4250</v>
      </c>
      <c r="D564" s="307" t="s">
        <v>4251</v>
      </c>
      <c r="E564" s="307" t="s">
        <v>417</v>
      </c>
      <c r="F564" s="308">
        <v>44574</v>
      </c>
      <c r="G564" s="307" t="s">
        <v>348</v>
      </c>
      <c r="H564" s="305">
        <v>2069145.74</v>
      </c>
      <c r="I564" s="307" t="s">
        <v>3133</v>
      </c>
      <c r="J564" s="307" t="s">
        <v>287</v>
      </c>
      <c r="K564" s="307" t="s">
        <v>287</v>
      </c>
      <c r="L564" s="307" t="s">
        <v>287</v>
      </c>
      <c r="M564" s="308">
        <v>44574</v>
      </c>
      <c r="N564" s="307" t="s">
        <v>288</v>
      </c>
      <c r="O564" s="307" t="s">
        <v>370</v>
      </c>
      <c r="P564" s="307"/>
      <c r="Q564" s="307" t="s">
        <v>410</v>
      </c>
      <c r="R564" s="308">
        <v>44574</v>
      </c>
      <c r="S564" s="307" t="s">
        <v>287</v>
      </c>
    </row>
    <row r="565" spans="1:19">
      <c r="A565" s="306" t="s">
        <v>287</v>
      </c>
      <c r="B565" s="307" t="s">
        <v>4249</v>
      </c>
      <c r="C565" s="307" t="s">
        <v>4252</v>
      </c>
      <c r="D565" s="307" t="s">
        <v>4253</v>
      </c>
      <c r="E565" s="307" t="s">
        <v>417</v>
      </c>
      <c r="F565" s="308">
        <v>44574</v>
      </c>
      <c r="G565" s="307" t="s">
        <v>348</v>
      </c>
      <c r="H565" s="305">
        <v>231144.19</v>
      </c>
      <c r="I565" s="307" t="s">
        <v>3133</v>
      </c>
      <c r="J565" s="307" t="s">
        <v>287</v>
      </c>
      <c r="K565" s="307" t="s">
        <v>287</v>
      </c>
      <c r="L565" s="307" t="s">
        <v>287</v>
      </c>
      <c r="M565" s="308">
        <v>44574</v>
      </c>
      <c r="N565" s="307" t="s">
        <v>288</v>
      </c>
      <c r="O565" s="307" t="s">
        <v>370</v>
      </c>
      <c r="P565" s="307"/>
      <c r="Q565" s="307" t="s">
        <v>410</v>
      </c>
      <c r="R565" s="308">
        <v>44574</v>
      </c>
      <c r="S565" s="307" t="s">
        <v>287</v>
      </c>
    </row>
    <row r="566" spans="1:19">
      <c r="A566" s="306" t="s">
        <v>287</v>
      </c>
      <c r="B566" s="307" t="s">
        <v>4254</v>
      </c>
      <c r="C566" s="307" t="s">
        <v>4255</v>
      </c>
      <c r="D566" s="307" t="s">
        <v>4256</v>
      </c>
      <c r="E566" s="307" t="s">
        <v>417</v>
      </c>
      <c r="F566" s="308">
        <v>44579</v>
      </c>
      <c r="G566" s="307" t="s">
        <v>348</v>
      </c>
      <c r="H566" s="305">
        <v>3729035.96</v>
      </c>
      <c r="I566" s="307" t="s">
        <v>3133</v>
      </c>
      <c r="J566" s="307" t="s">
        <v>287</v>
      </c>
      <c r="K566" s="307" t="s">
        <v>287</v>
      </c>
      <c r="L566" s="307" t="s">
        <v>4257</v>
      </c>
      <c r="M566" s="308">
        <v>44580</v>
      </c>
      <c r="N566" s="307" t="s">
        <v>288</v>
      </c>
      <c r="O566" s="307" t="s">
        <v>370</v>
      </c>
      <c r="P566" s="307"/>
      <c r="Q566" s="307" t="s">
        <v>410</v>
      </c>
      <c r="R566" s="308">
        <v>44580</v>
      </c>
      <c r="S566" s="307" t="s">
        <v>287</v>
      </c>
    </row>
    <row r="567" spans="1:19">
      <c r="A567" s="306" t="s">
        <v>287</v>
      </c>
      <c r="B567" s="307" t="s">
        <v>4254</v>
      </c>
      <c r="C567" s="307" t="s">
        <v>4258</v>
      </c>
      <c r="D567" s="307" t="s">
        <v>4259</v>
      </c>
      <c r="E567" s="307" t="s">
        <v>417</v>
      </c>
      <c r="F567" s="308">
        <v>44579</v>
      </c>
      <c r="G567" s="307" t="s">
        <v>348</v>
      </c>
      <c r="H567" s="305">
        <v>2650621.33</v>
      </c>
      <c r="I567" s="307" t="s">
        <v>3133</v>
      </c>
      <c r="J567" s="307" t="s">
        <v>287</v>
      </c>
      <c r="K567" s="307" t="s">
        <v>287</v>
      </c>
      <c r="L567" s="307" t="s">
        <v>4257</v>
      </c>
      <c r="M567" s="308">
        <v>44580</v>
      </c>
      <c r="N567" s="307" t="s">
        <v>288</v>
      </c>
      <c r="O567" s="307" t="s">
        <v>370</v>
      </c>
      <c r="P567" s="307"/>
      <c r="Q567" s="307" t="s">
        <v>410</v>
      </c>
      <c r="R567" s="308">
        <v>44580</v>
      </c>
      <c r="S567" s="307" t="s">
        <v>287</v>
      </c>
    </row>
    <row r="568" spans="1:19">
      <c r="A568" s="306" t="s">
        <v>287</v>
      </c>
      <c r="B568" s="307" t="s">
        <v>4254</v>
      </c>
      <c r="C568" s="307" t="s">
        <v>4260</v>
      </c>
      <c r="D568" s="307" t="s">
        <v>4261</v>
      </c>
      <c r="E568" s="307" t="s">
        <v>417</v>
      </c>
      <c r="F568" s="308">
        <v>44579</v>
      </c>
      <c r="G568" s="307" t="s">
        <v>348</v>
      </c>
      <c r="H568" s="305">
        <v>1414175.61</v>
      </c>
      <c r="I568" s="307" t="s">
        <v>3133</v>
      </c>
      <c r="J568" s="307" t="s">
        <v>287</v>
      </c>
      <c r="K568" s="307" t="s">
        <v>287</v>
      </c>
      <c r="L568" s="307" t="s">
        <v>4257</v>
      </c>
      <c r="M568" s="308">
        <v>44580</v>
      </c>
      <c r="N568" s="307" t="s">
        <v>288</v>
      </c>
      <c r="O568" s="307" t="s">
        <v>370</v>
      </c>
      <c r="P568" s="307"/>
      <c r="Q568" s="307" t="s">
        <v>410</v>
      </c>
      <c r="R568" s="308">
        <v>44580</v>
      </c>
      <c r="S568" s="307" t="s">
        <v>287</v>
      </c>
    </row>
    <row r="569" spans="1:19">
      <c r="A569" s="306" t="s">
        <v>287</v>
      </c>
      <c r="B569" s="307" t="s">
        <v>4254</v>
      </c>
      <c r="C569" s="307" t="s">
        <v>4262</v>
      </c>
      <c r="D569" s="307" t="s">
        <v>4263</v>
      </c>
      <c r="E569" s="307" t="s">
        <v>417</v>
      </c>
      <c r="F569" s="308">
        <v>44579</v>
      </c>
      <c r="G569" s="307" t="s">
        <v>348</v>
      </c>
      <c r="H569" s="305">
        <v>153457.76</v>
      </c>
      <c r="I569" s="307" t="s">
        <v>3133</v>
      </c>
      <c r="J569" s="307" t="s">
        <v>287</v>
      </c>
      <c r="K569" s="307" t="s">
        <v>287</v>
      </c>
      <c r="L569" s="307" t="s">
        <v>4257</v>
      </c>
      <c r="M569" s="308">
        <v>44580</v>
      </c>
      <c r="N569" s="307" t="s">
        <v>288</v>
      </c>
      <c r="O569" s="307" t="s">
        <v>370</v>
      </c>
      <c r="P569" s="307"/>
      <c r="Q569" s="307" t="s">
        <v>410</v>
      </c>
      <c r="R569" s="308">
        <v>44580</v>
      </c>
      <c r="S569" s="307" t="s">
        <v>287</v>
      </c>
    </row>
    <row r="570" spans="1:19">
      <c r="A570" s="306" t="s">
        <v>287</v>
      </c>
      <c r="B570" s="307" t="s">
        <v>4254</v>
      </c>
      <c r="C570" s="307" t="s">
        <v>4264</v>
      </c>
      <c r="D570" s="307" t="s">
        <v>4265</v>
      </c>
      <c r="E570" s="307" t="s">
        <v>417</v>
      </c>
      <c r="F570" s="308">
        <v>44579</v>
      </c>
      <c r="G570" s="307" t="s">
        <v>348</v>
      </c>
      <c r="H570" s="305">
        <v>8850372.0299999993</v>
      </c>
      <c r="I570" s="307" t="s">
        <v>3133</v>
      </c>
      <c r="J570" s="307" t="s">
        <v>287</v>
      </c>
      <c r="K570" s="307" t="s">
        <v>287</v>
      </c>
      <c r="L570" s="307" t="s">
        <v>4257</v>
      </c>
      <c r="M570" s="308">
        <v>44580</v>
      </c>
      <c r="N570" s="307" t="s">
        <v>288</v>
      </c>
      <c r="O570" s="307" t="s">
        <v>370</v>
      </c>
      <c r="P570" s="307"/>
      <c r="Q570" s="307" t="s">
        <v>410</v>
      </c>
      <c r="R570" s="308">
        <v>44580</v>
      </c>
      <c r="S570" s="307" t="s">
        <v>287</v>
      </c>
    </row>
    <row r="571" spans="1:19">
      <c r="A571" s="306" t="s">
        <v>287</v>
      </c>
      <c r="B571" s="307" t="s">
        <v>4254</v>
      </c>
      <c r="C571" s="307" t="s">
        <v>4266</v>
      </c>
      <c r="D571" s="307" t="s">
        <v>4267</v>
      </c>
      <c r="E571" s="307" t="s">
        <v>417</v>
      </c>
      <c r="F571" s="308">
        <v>44580</v>
      </c>
      <c r="G571" s="307" t="s">
        <v>348</v>
      </c>
      <c r="H571" s="305">
        <v>369922.68</v>
      </c>
      <c r="I571" s="307" t="s">
        <v>3133</v>
      </c>
      <c r="J571" s="307" t="s">
        <v>287</v>
      </c>
      <c r="K571" s="307" t="s">
        <v>287</v>
      </c>
      <c r="L571" s="307" t="s">
        <v>2631</v>
      </c>
      <c r="M571" s="308">
        <v>44580</v>
      </c>
      <c r="N571" s="307" t="s">
        <v>288</v>
      </c>
      <c r="O571" s="307" t="s">
        <v>370</v>
      </c>
      <c r="P571" s="307"/>
      <c r="Q571" s="307" t="s">
        <v>410</v>
      </c>
      <c r="R571" s="308">
        <v>44580</v>
      </c>
      <c r="S571" s="307" t="s">
        <v>287</v>
      </c>
    </row>
    <row r="572" spans="1:19">
      <c r="A572" s="306" t="s">
        <v>287</v>
      </c>
      <c r="B572" s="307" t="s">
        <v>4254</v>
      </c>
      <c r="C572" s="307" t="s">
        <v>4268</v>
      </c>
      <c r="D572" s="307" t="s">
        <v>4269</v>
      </c>
      <c r="E572" s="307" t="s">
        <v>417</v>
      </c>
      <c r="F572" s="308">
        <v>44580</v>
      </c>
      <c r="G572" s="307" t="s">
        <v>348</v>
      </c>
      <c r="H572" s="305">
        <v>16443.580000000002</v>
      </c>
      <c r="I572" s="307" t="s">
        <v>3133</v>
      </c>
      <c r="J572" s="307" t="s">
        <v>287</v>
      </c>
      <c r="K572" s="307" t="s">
        <v>287</v>
      </c>
      <c r="L572" s="307" t="s">
        <v>2631</v>
      </c>
      <c r="M572" s="308">
        <v>44580</v>
      </c>
      <c r="N572" s="307" t="s">
        <v>288</v>
      </c>
      <c r="O572" s="307" t="s">
        <v>370</v>
      </c>
      <c r="P572" s="307"/>
      <c r="Q572" s="307" t="s">
        <v>410</v>
      </c>
      <c r="R572" s="308">
        <v>44580</v>
      </c>
      <c r="S572" s="307" t="s">
        <v>287</v>
      </c>
    </row>
    <row r="573" spans="1:19">
      <c r="A573" s="306" t="s">
        <v>287</v>
      </c>
      <c r="B573" s="307" t="s">
        <v>4254</v>
      </c>
      <c r="C573" s="307" t="s">
        <v>4270</v>
      </c>
      <c r="D573" s="307" t="s">
        <v>4271</v>
      </c>
      <c r="E573" s="307" t="s">
        <v>417</v>
      </c>
      <c r="F573" s="308">
        <v>44579</v>
      </c>
      <c r="G573" s="307" t="s">
        <v>348</v>
      </c>
      <c r="H573" s="305">
        <v>1415270.57</v>
      </c>
      <c r="I573" s="307" t="s">
        <v>3133</v>
      </c>
      <c r="J573" s="307" t="s">
        <v>287</v>
      </c>
      <c r="K573" s="307" t="s">
        <v>287</v>
      </c>
      <c r="L573" s="307" t="s">
        <v>2631</v>
      </c>
      <c r="M573" s="308">
        <v>44580</v>
      </c>
      <c r="N573" s="307" t="s">
        <v>288</v>
      </c>
      <c r="O573" s="307" t="s">
        <v>370</v>
      </c>
      <c r="P573" s="307"/>
      <c r="Q573" s="307" t="s">
        <v>410</v>
      </c>
      <c r="R573" s="308">
        <v>44580</v>
      </c>
      <c r="S573" s="307" t="s">
        <v>287</v>
      </c>
    </row>
    <row r="574" spans="1:19">
      <c r="A574" s="306" t="s">
        <v>287</v>
      </c>
      <c r="B574" s="307" t="s">
        <v>4254</v>
      </c>
      <c r="C574" s="307" t="s">
        <v>4272</v>
      </c>
      <c r="D574" s="307" t="s">
        <v>3018</v>
      </c>
      <c r="E574" s="307" t="s">
        <v>417</v>
      </c>
      <c r="F574" s="308">
        <v>44579</v>
      </c>
      <c r="G574" s="307" t="s">
        <v>348</v>
      </c>
      <c r="H574" s="305">
        <v>422966.26</v>
      </c>
      <c r="I574" s="307" t="s">
        <v>3133</v>
      </c>
      <c r="J574" s="307" t="s">
        <v>287</v>
      </c>
      <c r="K574" s="307" t="s">
        <v>287</v>
      </c>
      <c r="L574" s="307" t="s">
        <v>2631</v>
      </c>
      <c r="M574" s="308">
        <v>44580</v>
      </c>
      <c r="N574" s="307" t="s">
        <v>288</v>
      </c>
      <c r="O574" s="307" t="s">
        <v>370</v>
      </c>
      <c r="P574" s="307"/>
      <c r="Q574" s="307" t="s">
        <v>410</v>
      </c>
      <c r="R574" s="308">
        <v>44580</v>
      </c>
      <c r="S574" s="307" t="s">
        <v>287</v>
      </c>
    </row>
    <row r="575" spans="1:19">
      <c r="A575" s="306" t="s">
        <v>287</v>
      </c>
      <c r="B575" s="307" t="s">
        <v>4254</v>
      </c>
      <c r="C575" s="307" t="s">
        <v>4273</v>
      </c>
      <c r="D575" s="307" t="s">
        <v>4274</v>
      </c>
      <c r="E575" s="307" t="s">
        <v>417</v>
      </c>
      <c r="F575" s="308">
        <v>44579</v>
      </c>
      <c r="G575" s="307" t="s">
        <v>348</v>
      </c>
      <c r="H575" s="305">
        <v>6360968.8899999997</v>
      </c>
      <c r="I575" s="307" t="s">
        <v>3133</v>
      </c>
      <c r="J575" s="307" t="s">
        <v>287</v>
      </c>
      <c r="K575" s="307" t="s">
        <v>287</v>
      </c>
      <c r="L575" s="307" t="s">
        <v>2631</v>
      </c>
      <c r="M575" s="308">
        <v>44580</v>
      </c>
      <c r="N575" s="307" t="s">
        <v>288</v>
      </c>
      <c r="O575" s="307" t="s">
        <v>370</v>
      </c>
      <c r="P575" s="307"/>
      <c r="Q575" s="307" t="s">
        <v>410</v>
      </c>
      <c r="R575" s="308">
        <v>44580</v>
      </c>
      <c r="S575" s="307" t="s">
        <v>287</v>
      </c>
    </row>
    <row r="576" spans="1:19">
      <c r="A576" s="306" t="s">
        <v>287</v>
      </c>
      <c r="B576" s="307" t="s">
        <v>4254</v>
      </c>
      <c r="C576" s="307" t="s">
        <v>4275</v>
      </c>
      <c r="D576" s="307" t="s">
        <v>4276</v>
      </c>
      <c r="E576" s="307" t="s">
        <v>417</v>
      </c>
      <c r="F576" s="308">
        <v>44579</v>
      </c>
      <c r="G576" s="307" t="s">
        <v>348</v>
      </c>
      <c r="H576" s="305">
        <v>432987.16</v>
      </c>
      <c r="I576" s="307" t="s">
        <v>3133</v>
      </c>
      <c r="J576" s="307" t="s">
        <v>287</v>
      </c>
      <c r="K576" s="307" t="s">
        <v>287</v>
      </c>
      <c r="L576" s="307" t="s">
        <v>2631</v>
      </c>
      <c r="M576" s="308">
        <v>44580</v>
      </c>
      <c r="N576" s="307" t="s">
        <v>288</v>
      </c>
      <c r="O576" s="307" t="s">
        <v>370</v>
      </c>
      <c r="P576" s="307"/>
      <c r="Q576" s="307" t="s">
        <v>410</v>
      </c>
      <c r="R576" s="308">
        <v>44580</v>
      </c>
      <c r="S576" s="307" t="s">
        <v>287</v>
      </c>
    </row>
    <row r="577" spans="1:19">
      <c r="A577" s="306" t="s">
        <v>287</v>
      </c>
      <c r="B577" s="307" t="s">
        <v>4254</v>
      </c>
      <c r="C577" s="307" t="s">
        <v>4277</v>
      </c>
      <c r="D577" s="307" t="s">
        <v>4278</v>
      </c>
      <c r="E577" s="307" t="s">
        <v>417</v>
      </c>
      <c r="F577" s="308">
        <v>44580</v>
      </c>
      <c r="G577" s="307" t="s">
        <v>348</v>
      </c>
      <c r="H577" s="305">
        <v>12766.33</v>
      </c>
      <c r="I577" s="307" t="s">
        <v>3133</v>
      </c>
      <c r="J577" s="307" t="s">
        <v>287</v>
      </c>
      <c r="K577" s="307" t="s">
        <v>287</v>
      </c>
      <c r="L577" s="307" t="s">
        <v>2631</v>
      </c>
      <c r="M577" s="308">
        <v>44580</v>
      </c>
      <c r="N577" s="307" t="s">
        <v>288</v>
      </c>
      <c r="O577" s="307" t="s">
        <v>370</v>
      </c>
      <c r="P577" s="307"/>
      <c r="Q577" s="307" t="s">
        <v>410</v>
      </c>
      <c r="R577" s="308">
        <v>44580</v>
      </c>
      <c r="S577" s="307" t="s">
        <v>287</v>
      </c>
    </row>
    <row r="578" spans="1:19">
      <c r="A578" s="306" t="s">
        <v>287</v>
      </c>
      <c r="B578" s="307" t="s">
        <v>4254</v>
      </c>
      <c r="C578" s="307" t="s">
        <v>4279</v>
      </c>
      <c r="D578" s="307" t="s">
        <v>4280</v>
      </c>
      <c r="E578" s="307" t="s">
        <v>417</v>
      </c>
      <c r="F578" s="308">
        <v>44580</v>
      </c>
      <c r="G578" s="307" t="s">
        <v>348</v>
      </c>
      <c r="H578" s="305">
        <v>2240.88</v>
      </c>
      <c r="I578" s="307" t="s">
        <v>3133</v>
      </c>
      <c r="J578" s="307" t="s">
        <v>287</v>
      </c>
      <c r="K578" s="307" t="s">
        <v>287</v>
      </c>
      <c r="L578" s="307" t="s">
        <v>2631</v>
      </c>
      <c r="M578" s="308">
        <v>44580</v>
      </c>
      <c r="N578" s="307" t="s">
        <v>288</v>
      </c>
      <c r="O578" s="307" t="s">
        <v>370</v>
      </c>
      <c r="P578" s="307"/>
      <c r="Q578" s="307" t="s">
        <v>410</v>
      </c>
      <c r="R578" s="308">
        <v>44580</v>
      </c>
      <c r="S578" s="307" t="s">
        <v>287</v>
      </c>
    </row>
    <row r="579" spans="1:19">
      <c r="A579" s="306" t="s">
        <v>287</v>
      </c>
      <c r="B579" s="307" t="s">
        <v>4254</v>
      </c>
      <c r="C579" s="307" t="s">
        <v>4281</v>
      </c>
      <c r="D579" s="307" t="s">
        <v>4282</v>
      </c>
      <c r="E579" s="307" t="s">
        <v>417</v>
      </c>
      <c r="F579" s="308">
        <v>44580</v>
      </c>
      <c r="G579" s="307" t="s">
        <v>348</v>
      </c>
      <c r="H579" s="305">
        <v>653.88</v>
      </c>
      <c r="I579" s="307" t="s">
        <v>3133</v>
      </c>
      <c r="J579" s="307" t="s">
        <v>287</v>
      </c>
      <c r="K579" s="307" t="s">
        <v>287</v>
      </c>
      <c r="L579" s="307" t="s">
        <v>2631</v>
      </c>
      <c r="M579" s="308">
        <v>44580</v>
      </c>
      <c r="N579" s="307" t="s">
        <v>288</v>
      </c>
      <c r="O579" s="307" t="s">
        <v>370</v>
      </c>
      <c r="P579" s="307"/>
      <c r="Q579" s="307" t="s">
        <v>410</v>
      </c>
      <c r="R579" s="308">
        <v>44580</v>
      </c>
      <c r="S579" s="307" t="s">
        <v>287</v>
      </c>
    </row>
    <row r="580" spans="1:19">
      <c r="A580" s="306" t="s">
        <v>287</v>
      </c>
      <c r="B580" s="307" t="s">
        <v>4254</v>
      </c>
      <c r="C580" s="307" t="s">
        <v>4283</v>
      </c>
      <c r="D580" s="307" t="s">
        <v>4284</v>
      </c>
      <c r="E580" s="307" t="s">
        <v>417</v>
      </c>
      <c r="F580" s="308">
        <v>44580</v>
      </c>
      <c r="G580" s="307" t="s">
        <v>348</v>
      </c>
      <c r="H580" s="305">
        <v>30046.33</v>
      </c>
      <c r="I580" s="307" t="s">
        <v>3133</v>
      </c>
      <c r="J580" s="307" t="s">
        <v>287</v>
      </c>
      <c r="K580" s="307" t="s">
        <v>287</v>
      </c>
      <c r="L580" s="307" t="s">
        <v>2631</v>
      </c>
      <c r="M580" s="308">
        <v>44580</v>
      </c>
      <c r="N580" s="307" t="s">
        <v>288</v>
      </c>
      <c r="O580" s="307" t="s">
        <v>370</v>
      </c>
      <c r="P580" s="307"/>
      <c r="Q580" s="307" t="s">
        <v>410</v>
      </c>
      <c r="R580" s="308">
        <v>44580</v>
      </c>
      <c r="S580" s="307" t="s">
        <v>287</v>
      </c>
    </row>
    <row r="581" spans="1:19">
      <c r="A581" s="306" t="s">
        <v>287</v>
      </c>
      <c r="B581" s="307" t="s">
        <v>4254</v>
      </c>
      <c r="C581" s="307" t="s">
        <v>4285</v>
      </c>
      <c r="D581" s="307" t="s">
        <v>4286</v>
      </c>
      <c r="E581" s="307" t="s">
        <v>417</v>
      </c>
      <c r="F581" s="308">
        <v>44580</v>
      </c>
      <c r="G581" s="307" t="s">
        <v>348</v>
      </c>
      <c r="H581" s="305">
        <v>31392.95</v>
      </c>
      <c r="I581" s="307" t="s">
        <v>3133</v>
      </c>
      <c r="J581" s="307" t="s">
        <v>287</v>
      </c>
      <c r="K581" s="307" t="s">
        <v>287</v>
      </c>
      <c r="L581" s="307" t="s">
        <v>2631</v>
      </c>
      <c r="M581" s="308">
        <v>44580</v>
      </c>
      <c r="N581" s="307" t="s">
        <v>288</v>
      </c>
      <c r="O581" s="307" t="s">
        <v>370</v>
      </c>
      <c r="P581" s="307"/>
      <c r="Q581" s="307" t="s">
        <v>410</v>
      </c>
      <c r="R581" s="308">
        <v>44580</v>
      </c>
      <c r="S581" s="307" t="s">
        <v>287</v>
      </c>
    </row>
    <row r="582" spans="1:19">
      <c r="A582" s="306" t="s">
        <v>287</v>
      </c>
      <c r="B582" s="307" t="s">
        <v>4254</v>
      </c>
      <c r="C582" s="307" t="s">
        <v>4287</v>
      </c>
      <c r="D582" s="307" t="s">
        <v>4288</v>
      </c>
      <c r="E582" s="307" t="s">
        <v>417</v>
      </c>
      <c r="F582" s="308">
        <v>44580</v>
      </c>
      <c r="G582" s="307" t="s">
        <v>348</v>
      </c>
      <c r="H582" s="305">
        <v>1313589.56</v>
      </c>
      <c r="I582" s="307" t="s">
        <v>3133</v>
      </c>
      <c r="J582" s="307" t="s">
        <v>287</v>
      </c>
      <c r="K582" s="307" t="s">
        <v>287</v>
      </c>
      <c r="L582" s="307" t="s">
        <v>2631</v>
      </c>
      <c r="M582" s="308">
        <v>44580</v>
      </c>
      <c r="N582" s="307" t="s">
        <v>288</v>
      </c>
      <c r="O582" s="307" t="s">
        <v>370</v>
      </c>
      <c r="P582" s="307"/>
      <c r="Q582" s="307" t="s">
        <v>410</v>
      </c>
      <c r="R582" s="308">
        <v>44580</v>
      </c>
      <c r="S582" s="307" t="s">
        <v>287</v>
      </c>
    </row>
    <row r="583" spans="1:19">
      <c r="A583" s="306" t="s">
        <v>287</v>
      </c>
      <c r="B583" s="307" t="s">
        <v>4254</v>
      </c>
      <c r="C583" s="307" t="s">
        <v>4289</v>
      </c>
      <c r="D583" s="307" t="s">
        <v>4290</v>
      </c>
      <c r="E583" s="307" t="s">
        <v>417</v>
      </c>
      <c r="F583" s="308">
        <v>44580</v>
      </c>
      <c r="G583" s="307" t="s">
        <v>348</v>
      </c>
      <c r="H583" s="305">
        <v>91756.43</v>
      </c>
      <c r="I583" s="307" t="s">
        <v>3133</v>
      </c>
      <c r="J583" s="307" t="s">
        <v>287</v>
      </c>
      <c r="K583" s="307" t="s">
        <v>287</v>
      </c>
      <c r="L583" s="307" t="s">
        <v>2631</v>
      </c>
      <c r="M583" s="308">
        <v>44580</v>
      </c>
      <c r="N583" s="307" t="s">
        <v>288</v>
      </c>
      <c r="O583" s="307" t="s">
        <v>370</v>
      </c>
      <c r="P583" s="307"/>
      <c r="Q583" s="307" t="s">
        <v>410</v>
      </c>
      <c r="R583" s="308">
        <v>44580</v>
      </c>
      <c r="S583" s="307" t="s">
        <v>287</v>
      </c>
    </row>
    <row r="584" spans="1:19">
      <c r="A584" s="306" t="s">
        <v>287</v>
      </c>
      <c r="B584" s="307" t="s">
        <v>4254</v>
      </c>
      <c r="C584" s="307" t="s">
        <v>4291</v>
      </c>
      <c r="D584" s="307" t="s">
        <v>4292</v>
      </c>
      <c r="E584" s="307" t="s">
        <v>417</v>
      </c>
      <c r="F584" s="308">
        <v>44580</v>
      </c>
      <c r="G584" s="307" t="s">
        <v>348</v>
      </c>
      <c r="H584" s="305">
        <v>74036</v>
      </c>
      <c r="I584" s="307" t="s">
        <v>3133</v>
      </c>
      <c r="J584" s="307" t="s">
        <v>287</v>
      </c>
      <c r="K584" s="307" t="s">
        <v>287</v>
      </c>
      <c r="L584" s="307" t="s">
        <v>2631</v>
      </c>
      <c r="M584" s="308">
        <v>44580</v>
      </c>
      <c r="N584" s="307" t="s">
        <v>288</v>
      </c>
      <c r="O584" s="307" t="s">
        <v>370</v>
      </c>
      <c r="P584" s="307"/>
      <c r="Q584" s="307" t="s">
        <v>410</v>
      </c>
      <c r="R584" s="308">
        <v>44580</v>
      </c>
      <c r="S584" s="307" t="s">
        <v>287</v>
      </c>
    </row>
    <row r="585" spans="1:19">
      <c r="A585" s="306" t="s">
        <v>287</v>
      </c>
      <c r="B585" s="307" t="s">
        <v>4254</v>
      </c>
      <c r="C585" s="307" t="s">
        <v>4293</v>
      </c>
      <c r="D585" s="307" t="s">
        <v>4294</v>
      </c>
      <c r="E585" s="307" t="s">
        <v>417</v>
      </c>
      <c r="F585" s="308">
        <v>44580</v>
      </c>
      <c r="G585" s="307" t="s">
        <v>348</v>
      </c>
      <c r="H585" s="305">
        <v>255687.66</v>
      </c>
      <c r="I585" s="307" t="s">
        <v>3133</v>
      </c>
      <c r="J585" s="307" t="s">
        <v>287</v>
      </c>
      <c r="K585" s="307" t="s">
        <v>287</v>
      </c>
      <c r="L585" s="307" t="s">
        <v>2631</v>
      </c>
      <c r="M585" s="308">
        <v>44580</v>
      </c>
      <c r="N585" s="307" t="s">
        <v>288</v>
      </c>
      <c r="O585" s="307" t="s">
        <v>370</v>
      </c>
      <c r="P585" s="307"/>
      <c r="Q585" s="307" t="s">
        <v>410</v>
      </c>
      <c r="R585" s="308">
        <v>44580</v>
      </c>
      <c r="S585" s="307" t="s">
        <v>287</v>
      </c>
    </row>
    <row r="586" spans="1:19">
      <c r="A586" s="306" t="s">
        <v>287</v>
      </c>
      <c r="B586" s="307" t="s">
        <v>4254</v>
      </c>
      <c r="C586" s="307" t="s">
        <v>4295</v>
      </c>
      <c r="D586" s="307" t="s">
        <v>4296</v>
      </c>
      <c r="E586" s="307" t="s">
        <v>417</v>
      </c>
      <c r="F586" s="308">
        <v>44580</v>
      </c>
      <c r="G586" s="307" t="s">
        <v>348</v>
      </c>
      <c r="H586" s="305">
        <v>119412.08</v>
      </c>
      <c r="I586" s="307" t="s">
        <v>3133</v>
      </c>
      <c r="J586" s="307" t="s">
        <v>287</v>
      </c>
      <c r="K586" s="307" t="s">
        <v>287</v>
      </c>
      <c r="L586" s="307" t="s">
        <v>2631</v>
      </c>
      <c r="M586" s="308">
        <v>44580</v>
      </c>
      <c r="N586" s="307" t="s">
        <v>288</v>
      </c>
      <c r="O586" s="307" t="s">
        <v>370</v>
      </c>
      <c r="P586" s="307"/>
      <c r="Q586" s="307" t="s">
        <v>410</v>
      </c>
      <c r="R586" s="308">
        <v>44580</v>
      </c>
      <c r="S586" s="307" t="s">
        <v>287</v>
      </c>
    </row>
    <row r="587" spans="1:19">
      <c r="A587" s="306" t="s">
        <v>287</v>
      </c>
      <c r="B587" s="307" t="s">
        <v>4254</v>
      </c>
      <c r="C587" s="307" t="s">
        <v>4297</v>
      </c>
      <c r="D587" s="307" t="s">
        <v>4298</v>
      </c>
      <c r="E587" s="307" t="s">
        <v>417</v>
      </c>
      <c r="F587" s="308">
        <v>44580</v>
      </c>
      <c r="G587" s="307" t="s">
        <v>348</v>
      </c>
      <c r="H587" s="305">
        <v>641121.55000000005</v>
      </c>
      <c r="I587" s="307" t="s">
        <v>3133</v>
      </c>
      <c r="J587" s="307" t="s">
        <v>287</v>
      </c>
      <c r="K587" s="307" t="s">
        <v>287</v>
      </c>
      <c r="L587" s="307" t="s">
        <v>2631</v>
      </c>
      <c r="M587" s="308">
        <v>44580</v>
      </c>
      <c r="N587" s="307" t="s">
        <v>288</v>
      </c>
      <c r="O587" s="307" t="s">
        <v>370</v>
      </c>
      <c r="P587" s="307"/>
      <c r="Q587" s="307" t="s">
        <v>410</v>
      </c>
      <c r="R587" s="308">
        <v>44580</v>
      </c>
      <c r="S587" s="307" t="s">
        <v>287</v>
      </c>
    </row>
    <row r="588" spans="1:19">
      <c r="A588" s="306" t="s">
        <v>287</v>
      </c>
      <c r="B588" s="307" t="s">
        <v>4254</v>
      </c>
      <c r="C588" s="307" t="s">
        <v>4299</v>
      </c>
      <c r="D588" s="307" t="s">
        <v>4300</v>
      </c>
      <c r="E588" s="307" t="s">
        <v>417</v>
      </c>
      <c r="F588" s="308">
        <v>44580</v>
      </c>
      <c r="G588" s="307" t="s">
        <v>348</v>
      </c>
      <c r="H588" s="305">
        <v>89153.35</v>
      </c>
      <c r="I588" s="307" t="s">
        <v>3133</v>
      </c>
      <c r="J588" s="307" t="s">
        <v>287</v>
      </c>
      <c r="K588" s="307" t="s">
        <v>287</v>
      </c>
      <c r="L588" s="307" t="s">
        <v>2631</v>
      </c>
      <c r="M588" s="308">
        <v>44580</v>
      </c>
      <c r="N588" s="307" t="s">
        <v>288</v>
      </c>
      <c r="O588" s="307" t="s">
        <v>370</v>
      </c>
      <c r="P588" s="307"/>
      <c r="Q588" s="307" t="s">
        <v>410</v>
      </c>
      <c r="R588" s="308">
        <v>44580</v>
      </c>
      <c r="S588" s="307" t="s">
        <v>287</v>
      </c>
    </row>
    <row r="589" spans="1:19">
      <c r="A589" s="306" t="s">
        <v>287</v>
      </c>
      <c r="B589" s="307" t="s">
        <v>4254</v>
      </c>
      <c r="C589" s="307" t="s">
        <v>4301</v>
      </c>
      <c r="D589" s="307" t="s">
        <v>4302</v>
      </c>
      <c r="E589" s="307" t="s">
        <v>417</v>
      </c>
      <c r="F589" s="308">
        <v>44580</v>
      </c>
      <c r="G589" s="307" t="s">
        <v>348</v>
      </c>
      <c r="H589" s="305">
        <v>218552.18</v>
      </c>
      <c r="I589" s="307" t="s">
        <v>3133</v>
      </c>
      <c r="J589" s="307" t="s">
        <v>287</v>
      </c>
      <c r="K589" s="307" t="s">
        <v>287</v>
      </c>
      <c r="L589" s="307" t="s">
        <v>2631</v>
      </c>
      <c r="M589" s="308">
        <v>44580</v>
      </c>
      <c r="N589" s="307" t="s">
        <v>288</v>
      </c>
      <c r="O589" s="307" t="s">
        <v>370</v>
      </c>
      <c r="P589" s="307"/>
      <c r="Q589" s="307" t="s">
        <v>410</v>
      </c>
      <c r="R589" s="308">
        <v>44580</v>
      </c>
      <c r="S589" s="307" t="s">
        <v>287</v>
      </c>
    </row>
    <row r="590" spans="1:19">
      <c r="A590" s="306" t="s">
        <v>287</v>
      </c>
      <c r="B590" s="307" t="s">
        <v>4254</v>
      </c>
      <c r="C590" s="307" t="s">
        <v>4303</v>
      </c>
      <c r="D590" s="307" t="s">
        <v>4304</v>
      </c>
      <c r="E590" s="307" t="s">
        <v>417</v>
      </c>
      <c r="F590" s="308">
        <v>44580</v>
      </c>
      <c r="G590" s="307" t="s">
        <v>348</v>
      </c>
      <c r="H590" s="305">
        <v>2398593.7200000002</v>
      </c>
      <c r="I590" s="307" t="s">
        <v>3133</v>
      </c>
      <c r="J590" s="307" t="s">
        <v>287</v>
      </c>
      <c r="K590" s="307" t="s">
        <v>287</v>
      </c>
      <c r="L590" s="307" t="s">
        <v>2631</v>
      </c>
      <c r="M590" s="308">
        <v>44580</v>
      </c>
      <c r="N590" s="307" t="s">
        <v>288</v>
      </c>
      <c r="O590" s="307" t="s">
        <v>370</v>
      </c>
      <c r="P590" s="307"/>
      <c r="Q590" s="307" t="s">
        <v>410</v>
      </c>
      <c r="R590" s="308">
        <v>44580</v>
      </c>
      <c r="S590" s="307" t="s">
        <v>287</v>
      </c>
    </row>
    <row r="591" spans="1:19">
      <c r="A591" s="306" t="s">
        <v>287</v>
      </c>
      <c r="B591" s="307" t="s">
        <v>4254</v>
      </c>
      <c r="C591" s="307" t="s">
        <v>4305</v>
      </c>
      <c r="D591" s="307" t="s">
        <v>4306</v>
      </c>
      <c r="E591" s="307" t="s">
        <v>417</v>
      </c>
      <c r="F591" s="308">
        <v>44580</v>
      </c>
      <c r="G591" s="307" t="s">
        <v>348</v>
      </c>
      <c r="H591" s="305">
        <v>1130448.25</v>
      </c>
      <c r="I591" s="307" t="s">
        <v>3133</v>
      </c>
      <c r="J591" s="307" t="s">
        <v>287</v>
      </c>
      <c r="K591" s="307" t="s">
        <v>287</v>
      </c>
      <c r="L591" s="307" t="s">
        <v>2631</v>
      </c>
      <c r="M591" s="308">
        <v>44580</v>
      </c>
      <c r="N591" s="307" t="s">
        <v>288</v>
      </c>
      <c r="O591" s="307" t="s">
        <v>370</v>
      </c>
      <c r="P591" s="307"/>
      <c r="Q591" s="307" t="s">
        <v>410</v>
      </c>
      <c r="R591" s="308">
        <v>44580</v>
      </c>
      <c r="S591" s="307" t="s">
        <v>287</v>
      </c>
    </row>
    <row r="592" spans="1:19">
      <c r="A592" s="306" t="s">
        <v>287</v>
      </c>
      <c r="B592" s="307" t="s">
        <v>4254</v>
      </c>
      <c r="C592" s="307" t="s">
        <v>4307</v>
      </c>
      <c r="D592" s="307" t="s">
        <v>4308</v>
      </c>
      <c r="E592" s="307" t="s">
        <v>417</v>
      </c>
      <c r="F592" s="308">
        <v>44580</v>
      </c>
      <c r="G592" s="307" t="s">
        <v>348</v>
      </c>
      <c r="H592" s="305">
        <v>137545.44</v>
      </c>
      <c r="I592" s="307" t="s">
        <v>3133</v>
      </c>
      <c r="J592" s="307" t="s">
        <v>287</v>
      </c>
      <c r="K592" s="307" t="s">
        <v>287</v>
      </c>
      <c r="L592" s="307" t="s">
        <v>2631</v>
      </c>
      <c r="M592" s="308">
        <v>44580</v>
      </c>
      <c r="N592" s="307" t="s">
        <v>288</v>
      </c>
      <c r="O592" s="307" t="s">
        <v>370</v>
      </c>
      <c r="P592" s="307"/>
      <c r="Q592" s="307" t="s">
        <v>410</v>
      </c>
      <c r="R592" s="308">
        <v>44580</v>
      </c>
      <c r="S592" s="307" t="s">
        <v>287</v>
      </c>
    </row>
    <row r="593" spans="1:19">
      <c r="A593" s="306" t="s">
        <v>287</v>
      </c>
      <c r="B593" s="307" t="s">
        <v>4254</v>
      </c>
      <c r="C593" s="307" t="s">
        <v>4309</v>
      </c>
      <c r="D593" s="307" t="s">
        <v>4310</v>
      </c>
      <c r="E593" s="307" t="s">
        <v>417</v>
      </c>
      <c r="F593" s="308">
        <v>44580</v>
      </c>
      <c r="G593" s="307" t="s">
        <v>348</v>
      </c>
      <c r="H593" s="305">
        <v>661401.88</v>
      </c>
      <c r="I593" s="307" t="s">
        <v>3133</v>
      </c>
      <c r="J593" s="307" t="s">
        <v>287</v>
      </c>
      <c r="K593" s="307" t="s">
        <v>287</v>
      </c>
      <c r="L593" s="307" t="s">
        <v>2631</v>
      </c>
      <c r="M593" s="308">
        <v>44580</v>
      </c>
      <c r="N593" s="307" t="s">
        <v>288</v>
      </c>
      <c r="O593" s="307" t="s">
        <v>370</v>
      </c>
      <c r="P593" s="307"/>
      <c r="Q593" s="307" t="s">
        <v>410</v>
      </c>
      <c r="R593" s="308">
        <v>44580</v>
      </c>
      <c r="S593" s="307" t="s">
        <v>287</v>
      </c>
    </row>
    <row r="594" spans="1:19">
      <c r="A594" s="306" t="s">
        <v>287</v>
      </c>
      <c r="B594" s="307" t="s">
        <v>4254</v>
      </c>
      <c r="C594" s="307" t="s">
        <v>4311</v>
      </c>
      <c r="D594" s="307" t="s">
        <v>4312</v>
      </c>
      <c r="E594" s="307" t="s">
        <v>417</v>
      </c>
      <c r="F594" s="308">
        <v>44580</v>
      </c>
      <c r="G594" s="307" t="s">
        <v>348</v>
      </c>
      <c r="H594" s="305">
        <v>475.34</v>
      </c>
      <c r="I594" s="307" t="s">
        <v>3133</v>
      </c>
      <c r="J594" s="307" t="s">
        <v>287</v>
      </c>
      <c r="K594" s="307" t="s">
        <v>287</v>
      </c>
      <c r="L594" s="307" t="s">
        <v>2631</v>
      </c>
      <c r="M594" s="308">
        <v>44580</v>
      </c>
      <c r="N594" s="307" t="s">
        <v>288</v>
      </c>
      <c r="O594" s="307" t="s">
        <v>370</v>
      </c>
      <c r="P594" s="307"/>
      <c r="Q594" s="307" t="s">
        <v>410</v>
      </c>
      <c r="R594" s="308">
        <v>44580</v>
      </c>
      <c r="S594" s="307" t="s">
        <v>287</v>
      </c>
    </row>
    <row r="595" spans="1:19">
      <c r="A595" s="306" t="s">
        <v>287</v>
      </c>
      <c r="B595" s="307" t="s">
        <v>4254</v>
      </c>
      <c r="C595" s="307" t="s">
        <v>4313</v>
      </c>
      <c r="D595" s="307" t="s">
        <v>4314</v>
      </c>
      <c r="E595" s="307" t="s">
        <v>417</v>
      </c>
      <c r="F595" s="308">
        <v>44580</v>
      </c>
      <c r="G595" s="307" t="s">
        <v>348</v>
      </c>
      <c r="H595" s="305">
        <v>563458.5</v>
      </c>
      <c r="I595" s="307" t="s">
        <v>3133</v>
      </c>
      <c r="J595" s="307" t="s">
        <v>287</v>
      </c>
      <c r="K595" s="307" t="s">
        <v>287</v>
      </c>
      <c r="L595" s="307" t="s">
        <v>2631</v>
      </c>
      <c r="M595" s="308">
        <v>44580</v>
      </c>
      <c r="N595" s="307" t="s">
        <v>288</v>
      </c>
      <c r="O595" s="307" t="s">
        <v>370</v>
      </c>
      <c r="P595" s="307"/>
      <c r="Q595" s="307" t="s">
        <v>410</v>
      </c>
      <c r="R595" s="308">
        <v>44580</v>
      </c>
      <c r="S595" s="307" t="s">
        <v>287</v>
      </c>
    </row>
    <row r="596" spans="1:19">
      <c r="A596" s="306" t="s">
        <v>287</v>
      </c>
      <c r="B596" s="307" t="s">
        <v>4254</v>
      </c>
      <c r="C596" s="307" t="s">
        <v>4315</v>
      </c>
      <c r="D596" s="307" t="s">
        <v>4316</v>
      </c>
      <c r="E596" s="307" t="s">
        <v>417</v>
      </c>
      <c r="F596" s="308">
        <v>44580</v>
      </c>
      <c r="G596" s="307" t="s">
        <v>348</v>
      </c>
      <c r="H596" s="305">
        <v>1047964</v>
      </c>
      <c r="I596" s="307" t="s">
        <v>3133</v>
      </c>
      <c r="J596" s="307" t="s">
        <v>287</v>
      </c>
      <c r="K596" s="307" t="s">
        <v>287</v>
      </c>
      <c r="L596" s="307" t="s">
        <v>2631</v>
      </c>
      <c r="M596" s="308">
        <v>44580</v>
      </c>
      <c r="N596" s="307" t="s">
        <v>288</v>
      </c>
      <c r="O596" s="307" t="s">
        <v>370</v>
      </c>
      <c r="P596" s="307"/>
      <c r="Q596" s="307" t="s">
        <v>410</v>
      </c>
      <c r="R596" s="308">
        <v>44580</v>
      </c>
      <c r="S596" s="307" t="s">
        <v>287</v>
      </c>
    </row>
    <row r="597" spans="1:19">
      <c r="A597" s="306" t="s">
        <v>287</v>
      </c>
      <c r="B597" s="307" t="s">
        <v>4254</v>
      </c>
      <c r="C597" s="307" t="s">
        <v>4317</v>
      </c>
      <c r="D597" s="307" t="s">
        <v>4318</v>
      </c>
      <c r="E597" s="307" t="s">
        <v>417</v>
      </c>
      <c r="F597" s="308">
        <v>44580</v>
      </c>
      <c r="G597" s="307" t="s">
        <v>348</v>
      </c>
      <c r="H597" s="305">
        <v>167174.32</v>
      </c>
      <c r="I597" s="307" t="s">
        <v>3133</v>
      </c>
      <c r="J597" s="307" t="s">
        <v>287</v>
      </c>
      <c r="K597" s="307" t="s">
        <v>287</v>
      </c>
      <c r="L597" s="307" t="s">
        <v>2631</v>
      </c>
      <c r="M597" s="308">
        <v>44580</v>
      </c>
      <c r="N597" s="307" t="s">
        <v>288</v>
      </c>
      <c r="O597" s="307" t="s">
        <v>370</v>
      </c>
      <c r="P597" s="307"/>
      <c r="Q597" s="307" t="s">
        <v>410</v>
      </c>
      <c r="R597" s="308">
        <v>44580</v>
      </c>
      <c r="S597" s="307" t="s">
        <v>287</v>
      </c>
    </row>
    <row r="598" spans="1:19">
      <c r="A598" s="306" t="s">
        <v>287</v>
      </c>
      <c r="B598" s="307" t="s">
        <v>4254</v>
      </c>
      <c r="C598" s="307" t="s">
        <v>4319</v>
      </c>
      <c r="D598" s="307" t="s">
        <v>4320</v>
      </c>
      <c r="E598" s="307" t="s">
        <v>417</v>
      </c>
      <c r="F598" s="308">
        <v>44580</v>
      </c>
      <c r="G598" s="307" t="s">
        <v>348</v>
      </c>
      <c r="H598" s="305">
        <v>388562.56</v>
      </c>
      <c r="I598" s="307" t="s">
        <v>3133</v>
      </c>
      <c r="J598" s="307" t="s">
        <v>287</v>
      </c>
      <c r="K598" s="307" t="s">
        <v>287</v>
      </c>
      <c r="L598" s="307" t="s">
        <v>2631</v>
      </c>
      <c r="M598" s="308">
        <v>44580</v>
      </c>
      <c r="N598" s="307" t="s">
        <v>288</v>
      </c>
      <c r="O598" s="307" t="s">
        <v>370</v>
      </c>
      <c r="P598" s="307"/>
      <c r="Q598" s="307" t="s">
        <v>410</v>
      </c>
      <c r="R598" s="308">
        <v>44580</v>
      </c>
      <c r="S598" s="307" t="s">
        <v>287</v>
      </c>
    </row>
    <row r="599" spans="1:19">
      <c r="A599" s="306" t="s">
        <v>287</v>
      </c>
      <c r="B599" s="307" t="s">
        <v>4254</v>
      </c>
      <c r="C599" s="307" t="s">
        <v>4321</v>
      </c>
      <c r="D599" s="307" t="s">
        <v>4322</v>
      </c>
      <c r="E599" s="307" t="s">
        <v>417</v>
      </c>
      <c r="F599" s="308">
        <v>44580</v>
      </c>
      <c r="G599" s="307" t="s">
        <v>348</v>
      </c>
      <c r="H599" s="305">
        <v>18837.310000000001</v>
      </c>
      <c r="I599" s="307" t="s">
        <v>3133</v>
      </c>
      <c r="J599" s="307" t="s">
        <v>287</v>
      </c>
      <c r="K599" s="307" t="s">
        <v>287</v>
      </c>
      <c r="L599" s="307" t="s">
        <v>2631</v>
      </c>
      <c r="M599" s="308">
        <v>44580</v>
      </c>
      <c r="N599" s="307" t="s">
        <v>288</v>
      </c>
      <c r="O599" s="307" t="s">
        <v>370</v>
      </c>
      <c r="P599" s="307"/>
      <c r="Q599" s="307" t="s">
        <v>410</v>
      </c>
      <c r="R599" s="308">
        <v>44580</v>
      </c>
      <c r="S599" s="307" t="s">
        <v>287</v>
      </c>
    </row>
    <row r="600" spans="1:19">
      <c r="A600" s="306" t="s">
        <v>287</v>
      </c>
      <c r="B600" s="307" t="s">
        <v>4254</v>
      </c>
      <c r="C600" s="307" t="s">
        <v>4323</v>
      </c>
      <c r="D600" s="307" t="s">
        <v>4324</v>
      </c>
      <c r="E600" s="307" t="s">
        <v>417</v>
      </c>
      <c r="F600" s="308">
        <v>44580</v>
      </c>
      <c r="G600" s="307" t="s">
        <v>348</v>
      </c>
      <c r="H600" s="305">
        <v>1346639.42</v>
      </c>
      <c r="I600" s="307" t="s">
        <v>3133</v>
      </c>
      <c r="J600" s="307" t="s">
        <v>287</v>
      </c>
      <c r="K600" s="307" t="s">
        <v>287</v>
      </c>
      <c r="L600" s="307" t="s">
        <v>2631</v>
      </c>
      <c r="M600" s="308">
        <v>44580</v>
      </c>
      <c r="N600" s="307" t="s">
        <v>288</v>
      </c>
      <c r="O600" s="307" t="s">
        <v>370</v>
      </c>
      <c r="P600" s="307"/>
      <c r="Q600" s="307" t="s">
        <v>410</v>
      </c>
      <c r="R600" s="308">
        <v>44580</v>
      </c>
      <c r="S600" s="307" t="s">
        <v>287</v>
      </c>
    </row>
    <row r="601" spans="1:19">
      <c r="A601" s="306" t="s">
        <v>287</v>
      </c>
      <c r="B601" s="307" t="s">
        <v>4254</v>
      </c>
      <c r="C601" s="307" t="s">
        <v>4325</v>
      </c>
      <c r="D601" s="307" t="s">
        <v>4326</v>
      </c>
      <c r="E601" s="307" t="s">
        <v>417</v>
      </c>
      <c r="F601" s="308">
        <v>44580</v>
      </c>
      <c r="G601" s="307" t="s">
        <v>348</v>
      </c>
      <c r="H601" s="305">
        <v>986214.67</v>
      </c>
      <c r="I601" s="307" t="s">
        <v>3133</v>
      </c>
      <c r="J601" s="307" t="s">
        <v>287</v>
      </c>
      <c r="K601" s="307" t="s">
        <v>287</v>
      </c>
      <c r="L601" s="307" t="s">
        <v>2631</v>
      </c>
      <c r="M601" s="308">
        <v>44580</v>
      </c>
      <c r="N601" s="307" t="s">
        <v>288</v>
      </c>
      <c r="O601" s="307" t="s">
        <v>370</v>
      </c>
      <c r="P601" s="307"/>
      <c r="Q601" s="307" t="s">
        <v>410</v>
      </c>
      <c r="R601" s="308">
        <v>44580</v>
      </c>
      <c r="S601" s="307" t="s">
        <v>287</v>
      </c>
    </row>
    <row r="602" spans="1:19">
      <c r="A602" s="306" t="s">
        <v>287</v>
      </c>
      <c r="B602" s="307" t="s">
        <v>4254</v>
      </c>
      <c r="C602" s="307" t="s">
        <v>4327</v>
      </c>
      <c r="D602" s="307" t="s">
        <v>4328</v>
      </c>
      <c r="E602" s="307" t="s">
        <v>417</v>
      </c>
      <c r="F602" s="308">
        <v>44580</v>
      </c>
      <c r="G602" s="307" t="s">
        <v>348</v>
      </c>
      <c r="H602" s="305">
        <v>227278.46</v>
      </c>
      <c r="I602" s="307" t="s">
        <v>3133</v>
      </c>
      <c r="J602" s="307" t="s">
        <v>287</v>
      </c>
      <c r="K602" s="307" t="s">
        <v>287</v>
      </c>
      <c r="L602" s="307" t="s">
        <v>2631</v>
      </c>
      <c r="M602" s="308">
        <v>44580</v>
      </c>
      <c r="N602" s="307" t="s">
        <v>288</v>
      </c>
      <c r="O602" s="307" t="s">
        <v>370</v>
      </c>
      <c r="P602" s="307"/>
      <c r="Q602" s="307" t="s">
        <v>410</v>
      </c>
      <c r="R602" s="308">
        <v>44580</v>
      </c>
      <c r="S602" s="307" t="s">
        <v>287</v>
      </c>
    </row>
    <row r="603" spans="1:19">
      <c r="A603" s="306" t="s">
        <v>287</v>
      </c>
      <c r="B603" s="307" t="s">
        <v>4254</v>
      </c>
      <c r="C603" s="307" t="s">
        <v>4329</v>
      </c>
      <c r="D603" s="307" t="s">
        <v>4330</v>
      </c>
      <c r="E603" s="307" t="s">
        <v>417</v>
      </c>
      <c r="F603" s="308">
        <v>44580</v>
      </c>
      <c r="G603" s="307" t="s">
        <v>348</v>
      </c>
      <c r="H603" s="305">
        <v>505812.58</v>
      </c>
      <c r="I603" s="307" t="s">
        <v>3133</v>
      </c>
      <c r="J603" s="307" t="s">
        <v>287</v>
      </c>
      <c r="K603" s="307" t="s">
        <v>287</v>
      </c>
      <c r="L603" s="307" t="s">
        <v>2631</v>
      </c>
      <c r="M603" s="308">
        <v>44580</v>
      </c>
      <c r="N603" s="307" t="s">
        <v>288</v>
      </c>
      <c r="O603" s="307" t="s">
        <v>370</v>
      </c>
      <c r="P603" s="307"/>
      <c r="Q603" s="307" t="s">
        <v>410</v>
      </c>
      <c r="R603" s="308">
        <v>44580</v>
      </c>
      <c r="S603" s="307" t="s">
        <v>287</v>
      </c>
    </row>
    <row r="604" spans="1:19">
      <c r="A604" s="306" t="s">
        <v>287</v>
      </c>
      <c r="B604" s="307" t="s">
        <v>4331</v>
      </c>
      <c r="C604" s="307" t="s">
        <v>4332</v>
      </c>
      <c r="D604" s="307" t="s">
        <v>4333</v>
      </c>
      <c r="E604" s="307" t="s">
        <v>417</v>
      </c>
      <c r="F604" s="308">
        <v>44581</v>
      </c>
      <c r="G604" s="307" t="s">
        <v>348</v>
      </c>
      <c r="H604" s="305">
        <v>3466493.87</v>
      </c>
      <c r="I604" s="307" t="s">
        <v>3133</v>
      </c>
      <c r="J604" s="307" t="s">
        <v>287</v>
      </c>
      <c r="K604" s="307" t="s">
        <v>287</v>
      </c>
      <c r="L604" s="307" t="s">
        <v>468</v>
      </c>
      <c r="M604" s="308">
        <v>44581</v>
      </c>
      <c r="N604" s="307" t="s">
        <v>288</v>
      </c>
      <c r="O604" s="307" t="s">
        <v>370</v>
      </c>
      <c r="P604" s="307"/>
      <c r="Q604" s="307" t="s">
        <v>410</v>
      </c>
      <c r="R604" s="308">
        <v>44581</v>
      </c>
      <c r="S604" s="307" t="s">
        <v>287</v>
      </c>
    </row>
    <row r="605" spans="1:19">
      <c r="A605" s="306" t="s">
        <v>287</v>
      </c>
      <c r="B605" s="307" t="s">
        <v>4334</v>
      </c>
      <c r="C605" s="307" t="s">
        <v>4335</v>
      </c>
      <c r="D605" s="307" t="s">
        <v>4336</v>
      </c>
      <c r="E605" s="307" t="s">
        <v>417</v>
      </c>
      <c r="F605" s="308">
        <v>44583</v>
      </c>
      <c r="G605" s="307" t="s">
        <v>348</v>
      </c>
      <c r="H605" s="305">
        <v>51730.86</v>
      </c>
      <c r="I605" s="307" t="s">
        <v>3133</v>
      </c>
      <c r="J605" s="307" t="s">
        <v>287</v>
      </c>
      <c r="K605" s="307" t="s">
        <v>287</v>
      </c>
      <c r="L605" s="307" t="s">
        <v>4337</v>
      </c>
      <c r="M605" s="308">
        <v>44585</v>
      </c>
      <c r="N605" s="307" t="s">
        <v>288</v>
      </c>
      <c r="O605" s="307" t="s">
        <v>370</v>
      </c>
      <c r="P605" s="307"/>
      <c r="Q605" s="307" t="s">
        <v>410</v>
      </c>
      <c r="R605" s="308">
        <v>44585</v>
      </c>
      <c r="S605" s="307" t="s">
        <v>287</v>
      </c>
    </row>
    <row r="606" spans="1:19">
      <c r="A606" s="306" t="s">
        <v>287</v>
      </c>
      <c r="B606" s="307" t="s">
        <v>4334</v>
      </c>
      <c r="C606" s="307" t="s">
        <v>4338</v>
      </c>
      <c r="D606" s="307" t="s">
        <v>4339</v>
      </c>
      <c r="E606" s="307" t="s">
        <v>417</v>
      </c>
      <c r="F606" s="308">
        <v>44585</v>
      </c>
      <c r="G606" s="307" t="s">
        <v>348</v>
      </c>
      <c r="H606" s="305">
        <v>4762882.4000000004</v>
      </c>
      <c r="I606" s="307" t="s">
        <v>3133</v>
      </c>
      <c r="J606" s="307" t="s">
        <v>287</v>
      </c>
      <c r="K606" s="307" t="s">
        <v>287</v>
      </c>
      <c r="L606" s="307" t="s">
        <v>468</v>
      </c>
      <c r="M606" s="308">
        <v>44585</v>
      </c>
      <c r="N606" s="307" t="s">
        <v>288</v>
      </c>
      <c r="O606" s="307" t="s">
        <v>370</v>
      </c>
      <c r="P606" s="307"/>
      <c r="Q606" s="307" t="s">
        <v>410</v>
      </c>
      <c r="R606" s="308">
        <v>44585</v>
      </c>
      <c r="S606" s="307" t="s">
        <v>287</v>
      </c>
    </row>
    <row r="607" spans="1:19">
      <c r="A607" s="306" t="s">
        <v>287</v>
      </c>
      <c r="B607" s="307" t="s">
        <v>4340</v>
      </c>
      <c r="C607" s="307" t="s">
        <v>4341</v>
      </c>
      <c r="D607" s="307" t="s">
        <v>4342</v>
      </c>
      <c r="E607" s="307" t="s">
        <v>417</v>
      </c>
      <c r="F607" s="308">
        <v>44586</v>
      </c>
      <c r="G607" s="307" t="s">
        <v>348</v>
      </c>
      <c r="H607" s="305">
        <v>9770.7199999999993</v>
      </c>
      <c r="I607" s="307" t="s">
        <v>3133</v>
      </c>
      <c r="J607" s="307" t="s">
        <v>287</v>
      </c>
      <c r="K607" s="307" t="s">
        <v>287</v>
      </c>
      <c r="L607" s="307" t="s">
        <v>3079</v>
      </c>
      <c r="M607" s="308">
        <v>44587</v>
      </c>
      <c r="N607" s="307" t="s">
        <v>288</v>
      </c>
      <c r="O607" s="307" t="s">
        <v>370</v>
      </c>
      <c r="P607" s="307"/>
      <c r="Q607" s="307" t="s">
        <v>410</v>
      </c>
      <c r="R607" s="308">
        <v>44587</v>
      </c>
      <c r="S607" s="307" t="s">
        <v>287</v>
      </c>
    </row>
    <row r="608" spans="1:19">
      <c r="A608" s="306" t="s">
        <v>287</v>
      </c>
      <c r="B608" s="307" t="s">
        <v>4340</v>
      </c>
      <c r="C608" s="307" t="s">
        <v>4343</v>
      </c>
      <c r="D608" s="307" t="s">
        <v>4344</v>
      </c>
      <c r="E608" s="307" t="s">
        <v>417</v>
      </c>
      <c r="F608" s="308">
        <v>44586</v>
      </c>
      <c r="G608" s="307" t="s">
        <v>348</v>
      </c>
      <c r="H608" s="305">
        <v>1454.65</v>
      </c>
      <c r="I608" s="307" t="s">
        <v>3133</v>
      </c>
      <c r="J608" s="307" t="s">
        <v>287</v>
      </c>
      <c r="K608" s="307" t="s">
        <v>287</v>
      </c>
      <c r="L608" s="307" t="s">
        <v>3079</v>
      </c>
      <c r="M608" s="308">
        <v>44587</v>
      </c>
      <c r="N608" s="307" t="s">
        <v>288</v>
      </c>
      <c r="O608" s="307" t="s">
        <v>370</v>
      </c>
      <c r="P608" s="307"/>
      <c r="Q608" s="307" t="s">
        <v>410</v>
      </c>
      <c r="R608" s="308">
        <v>44587</v>
      </c>
      <c r="S608" s="307" t="s">
        <v>287</v>
      </c>
    </row>
    <row r="609" spans="1:19">
      <c r="A609" s="306" t="s">
        <v>287</v>
      </c>
      <c r="B609" s="307" t="s">
        <v>4340</v>
      </c>
      <c r="C609" s="307" t="s">
        <v>4345</v>
      </c>
      <c r="D609" s="307" t="s">
        <v>4346</v>
      </c>
      <c r="E609" s="307" t="s">
        <v>417</v>
      </c>
      <c r="F609" s="308">
        <v>44586</v>
      </c>
      <c r="G609" s="307" t="s">
        <v>348</v>
      </c>
      <c r="H609" s="305">
        <v>749.93</v>
      </c>
      <c r="I609" s="307" t="s">
        <v>3133</v>
      </c>
      <c r="J609" s="307" t="s">
        <v>287</v>
      </c>
      <c r="K609" s="307" t="s">
        <v>287</v>
      </c>
      <c r="L609" s="307" t="s">
        <v>3079</v>
      </c>
      <c r="M609" s="308">
        <v>44587</v>
      </c>
      <c r="N609" s="307" t="s">
        <v>288</v>
      </c>
      <c r="O609" s="307" t="s">
        <v>370</v>
      </c>
      <c r="P609" s="307"/>
      <c r="Q609" s="307" t="s">
        <v>410</v>
      </c>
      <c r="R609" s="308">
        <v>44587</v>
      </c>
      <c r="S609" s="307" t="s">
        <v>287</v>
      </c>
    </row>
    <row r="610" spans="1:19">
      <c r="A610" s="306" t="s">
        <v>287</v>
      </c>
      <c r="B610" s="307" t="s">
        <v>4340</v>
      </c>
      <c r="C610" s="307" t="s">
        <v>4347</v>
      </c>
      <c r="D610" s="307" t="s">
        <v>4348</v>
      </c>
      <c r="E610" s="307" t="s">
        <v>417</v>
      </c>
      <c r="F610" s="308">
        <v>44586</v>
      </c>
      <c r="G610" s="307" t="s">
        <v>348</v>
      </c>
      <c r="H610" s="305">
        <v>426.16</v>
      </c>
      <c r="I610" s="307" t="s">
        <v>3133</v>
      </c>
      <c r="J610" s="307" t="s">
        <v>287</v>
      </c>
      <c r="K610" s="307" t="s">
        <v>287</v>
      </c>
      <c r="L610" s="307" t="s">
        <v>3079</v>
      </c>
      <c r="M610" s="308">
        <v>44587</v>
      </c>
      <c r="N610" s="307" t="s">
        <v>288</v>
      </c>
      <c r="O610" s="307" t="s">
        <v>370</v>
      </c>
      <c r="P610" s="307"/>
      <c r="Q610" s="307" t="s">
        <v>410</v>
      </c>
      <c r="R610" s="308">
        <v>44587</v>
      </c>
      <c r="S610" s="307" t="s">
        <v>287</v>
      </c>
    </row>
    <row r="611" spans="1:19">
      <c r="A611" s="306" t="s">
        <v>287</v>
      </c>
      <c r="B611" s="307" t="s">
        <v>4340</v>
      </c>
      <c r="C611" s="307" t="s">
        <v>4349</v>
      </c>
      <c r="D611" s="307" t="s">
        <v>4350</v>
      </c>
      <c r="E611" s="307" t="s">
        <v>417</v>
      </c>
      <c r="F611" s="308">
        <v>44586</v>
      </c>
      <c r="G611" s="307" t="s">
        <v>348</v>
      </c>
      <c r="H611" s="305">
        <v>16566.93</v>
      </c>
      <c r="I611" s="307" t="s">
        <v>3133</v>
      </c>
      <c r="J611" s="307" t="s">
        <v>287</v>
      </c>
      <c r="K611" s="307" t="s">
        <v>287</v>
      </c>
      <c r="L611" s="307" t="s">
        <v>3079</v>
      </c>
      <c r="M611" s="308">
        <v>44587</v>
      </c>
      <c r="N611" s="307" t="s">
        <v>288</v>
      </c>
      <c r="O611" s="307" t="s">
        <v>370</v>
      </c>
      <c r="P611" s="307"/>
      <c r="Q611" s="307" t="s">
        <v>410</v>
      </c>
      <c r="R611" s="308">
        <v>44587</v>
      </c>
      <c r="S611" s="307" t="s">
        <v>287</v>
      </c>
    </row>
    <row r="612" spans="1:19">
      <c r="A612" s="306" t="s">
        <v>287</v>
      </c>
      <c r="B612" s="307" t="s">
        <v>4340</v>
      </c>
      <c r="C612" s="307" t="s">
        <v>4351</v>
      </c>
      <c r="D612" s="307" t="s">
        <v>4352</v>
      </c>
      <c r="E612" s="307" t="s">
        <v>417</v>
      </c>
      <c r="F612" s="308">
        <v>44586</v>
      </c>
      <c r="G612" s="307" t="s">
        <v>348</v>
      </c>
      <c r="H612" s="305">
        <v>81517.740000000005</v>
      </c>
      <c r="I612" s="307" t="s">
        <v>3133</v>
      </c>
      <c r="J612" s="307" t="s">
        <v>287</v>
      </c>
      <c r="K612" s="307" t="s">
        <v>287</v>
      </c>
      <c r="L612" s="307" t="s">
        <v>3079</v>
      </c>
      <c r="M612" s="308">
        <v>44587</v>
      </c>
      <c r="N612" s="307" t="s">
        <v>288</v>
      </c>
      <c r="O612" s="307" t="s">
        <v>370</v>
      </c>
      <c r="P612" s="307"/>
      <c r="Q612" s="307" t="s">
        <v>410</v>
      </c>
      <c r="R612" s="308">
        <v>44587</v>
      </c>
      <c r="S612" s="307" t="s">
        <v>287</v>
      </c>
    </row>
    <row r="613" spans="1:19">
      <c r="A613" s="306" t="s">
        <v>287</v>
      </c>
      <c r="B613" s="307" t="s">
        <v>4340</v>
      </c>
      <c r="C613" s="307" t="s">
        <v>4353</v>
      </c>
      <c r="D613" s="307" t="s">
        <v>4354</v>
      </c>
      <c r="E613" s="307" t="s">
        <v>417</v>
      </c>
      <c r="F613" s="308">
        <v>44586</v>
      </c>
      <c r="G613" s="307" t="s">
        <v>348</v>
      </c>
      <c r="H613" s="305">
        <v>1700.08</v>
      </c>
      <c r="I613" s="307" t="s">
        <v>3133</v>
      </c>
      <c r="J613" s="307" t="s">
        <v>287</v>
      </c>
      <c r="K613" s="307" t="s">
        <v>287</v>
      </c>
      <c r="L613" s="307" t="s">
        <v>3079</v>
      </c>
      <c r="M613" s="308">
        <v>44587</v>
      </c>
      <c r="N613" s="307" t="s">
        <v>288</v>
      </c>
      <c r="O613" s="307" t="s">
        <v>370</v>
      </c>
      <c r="P613" s="307"/>
      <c r="Q613" s="307" t="s">
        <v>410</v>
      </c>
      <c r="R613" s="308">
        <v>44587</v>
      </c>
      <c r="S613" s="307" t="s">
        <v>287</v>
      </c>
    </row>
    <row r="614" spans="1:19">
      <c r="A614" s="306" t="s">
        <v>287</v>
      </c>
      <c r="B614" s="307" t="s">
        <v>4340</v>
      </c>
      <c r="C614" s="307" t="s">
        <v>4355</v>
      </c>
      <c r="D614" s="307" t="s">
        <v>4356</v>
      </c>
      <c r="E614" s="307" t="s">
        <v>417</v>
      </c>
      <c r="F614" s="308">
        <v>44586</v>
      </c>
      <c r="G614" s="307" t="s">
        <v>348</v>
      </c>
      <c r="H614" s="305">
        <v>16252.44</v>
      </c>
      <c r="I614" s="307" t="s">
        <v>3133</v>
      </c>
      <c r="J614" s="307" t="s">
        <v>287</v>
      </c>
      <c r="K614" s="307" t="s">
        <v>287</v>
      </c>
      <c r="L614" s="307" t="s">
        <v>3079</v>
      </c>
      <c r="M614" s="308">
        <v>44587</v>
      </c>
      <c r="N614" s="307" t="s">
        <v>288</v>
      </c>
      <c r="O614" s="307" t="s">
        <v>370</v>
      </c>
      <c r="P614" s="307"/>
      <c r="Q614" s="307" t="s">
        <v>410</v>
      </c>
      <c r="R614" s="308">
        <v>44587</v>
      </c>
      <c r="S614" s="307" t="s">
        <v>287</v>
      </c>
    </row>
    <row r="615" spans="1:19">
      <c r="A615" s="306" t="s">
        <v>287</v>
      </c>
      <c r="B615" s="307" t="s">
        <v>4340</v>
      </c>
      <c r="C615" s="307" t="s">
        <v>4357</v>
      </c>
      <c r="D615" s="307" t="s">
        <v>4358</v>
      </c>
      <c r="E615" s="307" t="s">
        <v>417</v>
      </c>
      <c r="F615" s="308">
        <v>44586</v>
      </c>
      <c r="G615" s="307" t="s">
        <v>348</v>
      </c>
      <c r="H615" s="305">
        <v>14321.2</v>
      </c>
      <c r="I615" s="307" t="s">
        <v>3133</v>
      </c>
      <c r="J615" s="307" t="s">
        <v>287</v>
      </c>
      <c r="K615" s="307" t="s">
        <v>287</v>
      </c>
      <c r="L615" s="307" t="s">
        <v>3079</v>
      </c>
      <c r="M615" s="308">
        <v>44587</v>
      </c>
      <c r="N615" s="307" t="s">
        <v>288</v>
      </c>
      <c r="O615" s="307" t="s">
        <v>370</v>
      </c>
      <c r="P615" s="307"/>
      <c r="Q615" s="307" t="s">
        <v>410</v>
      </c>
      <c r="R615" s="308">
        <v>44587</v>
      </c>
      <c r="S615" s="307" t="s">
        <v>287</v>
      </c>
    </row>
    <row r="616" spans="1:19">
      <c r="A616" s="306" t="s">
        <v>287</v>
      </c>
      <c r="B616" s="307" t="s">
        <v>4340</v>
      </c>
      <c r="C616" s="307" t="s">
        <v>4359</v>
      </c>
      <c r="D616" s="307" t="s">
        <v>4360</v>
      </c>
      <c r="E616" s="307" t="s">
        <v>417</v>
      </c>
      <c r="F616" s="308">
        <v>44586</v>
      </c>
      <c r="G616" s="307" t="s">
        <v>348</v>
      </c>
      <c r="H616" s="305">
        <v>1921.68</v>
      </c>
      <c r="I616" s="307" t="s">
        <v>3133</v>
      </c>
      <c r="J616" s="307" t="s">
        <v>287</v>
      </c>
      <c r="K616" s="307" t="s">
        <v>287</v>
      </c>
      <c r="L616" s="307" t="s">
        <v>3079</v>
      </c>
      <c r="M616" s="308">
        <v>44587</v>
      </c>
      <c r="N616" s="307" t="s">
        <v>288</v>
      </c>
      <c r="O616" s="307" t="s">
        <v>370</v>
      </c>
      <c r="P616" s="307"/>
      <c r="Q616" s="307" t="s">
        <v>410</v>
      </c>
      <c r="R616" s="308">
        <v>44587</v>
      </c>
      <c r="S616" s="307" t="s">
        <v>287</v>
      </c>
    </row>
    <row r="617" spans="1:19">
      <c r="A617" s="306" t="s">
        <v>287</v>
      </c>
      <c r="B617" s="307" t="s">
        <v>4340</v>
      </c>
      <c r="C617" s="307" t="s">
        <v>4361</v>
      </c>
      <c r="D617" s="307" t="s">
        <v>4362</v>
      </c>
      <c r="E617" s="307" t="s">
        <v>417</v>
      </c>
      <c r="F617" s="308">
        <v>44586</v>
      </c>
      <c r="G617" s="307" t="s">
        <v>348</v>
      </c>
      <c r="H617" s="305">
        <v>20760.04</v>
      </c>
      <c r="I617" s="307" t="s">
        <v>3133</v>
      </c>
      <c r="J617" s="307" t="s">
        <v>287</v>
      </c>
      <c r="K617" s="307" t="s">
        <v>287</v>
      </c>
      <c r="L617" s="307" t="s">
        <v>3079</v>
      </c>
      <c r="M617" s="308">
        <v>44587</v>
      </c>
      <c r="N617" s="307" t="s">
        <v>288</v>
      </c>
      <c r="O617" s="307" t="s">
        <v>370</v>
      </c>
      <c r="P617" s="307"/>
      <c r="Q617" s="307" t="s">
        <v>410</v>
      </c>
      <c r="R617" s="308">
        <v>44587</v>
      </c>
      <c r="S617" s="307" t="s">
        <v>287</v>
      </c>
    </row>
    <row r="618" spans="1:19">
      <c r="A618" s="306" t="s">
        <v>287</v>
      </c>
      <c r="B618" s="307" t="s">
        <v>4340</v>
      </c>
      <c r="C618" s="307" t="s">
        <v>4363</v>
      </c>
      <c r="D618" s="307" t="s">
        <v>4364</v>
      </c>
      <c r="E618" s="307" t="s">
        <v>417</v>
      </c>
      <c r="F618" s="308">
        <v>44586</v>
      </c>
      <c r="G618" s="307" t="s">
        <v>348</v>
      </c>
      <c r="H618" s="305">
        <v>21217.03</v>
      </c>
      <c r="I618" s="307" t="s">
        <v>3133</v>
      </c>
      <c r="J618" s="307" t="s">
        <v>287</v>
      </c>
      <c r="K618" s="307" t="s">
        <v>287</v>
      </c>
      <c r="L618" s="307" t="s">
        <v>3079</v>
      </c>
      <c r="M618" s="308">
        <v>44587</v>
      </c>
      <c r="N618" s="307" t="s">
        <v>288</v>
      </c>
      <c r="O618" s="307" t="s">
        <v>370</v>
      </c>
      <c r="P618" s="307"/>
      <c r="Q618" s="307" t="s">
        <v>410</v>
      </c>
      <c r="R618" s="308">
        <v>44587</v>
      </c>
      <c r="S618" s="307" t="s">
        <v>287</v>
      </c>
    </row>
    <row r="619" spans="1:19">
      <c r="A619" s="306" t="s">
        <v>287</v>
      </c>
      <c r="B619" s="307" t="s">
        <v>4340</v>
      </c>
      <c r="C619" s="307" t="s">
        <v>4365</v>
      </c>
      <c r="D619" s="307" t="s">
        <v>4366</v>
      </c>
      <c r="E619" s="307" t="s">
        <v>417</v>
      </c>
      <c r="F619" s="308">
        <v>44586</v>
      </c>
      <c r="G619" s="307" t="s">
        <v>348</v>
      </c>
      <c r="H619" s="305">
        <v>4488.41</v>
      </c>
      <c r="I619" s="307" t="s">
        <v>3133</v>
      </c>
      <c r="J619" s="307" t="s">
        <v>287</v>
      </c>
      <c r="K619" s="307" t="s">
        <v>287</v>
      </c>
      <c r="L619" s="307" t="s">
        <v>3079</v>
      </c>
      <c r="M619" s="308">
        <v>44587</v>
      </c>
      <c r="N619" s="307" t="s">
        <v>288</v>
      </c>
      <c r="O619" s="307" t="s">
        <v>370</v>
      </c>
      <c r="P619" s="307"/>
      <c r="Q619" s="307" t="s">
        <v>410</v>
      </c>
      <c r="R619" s="308">
        <v>44587</v>
      </c>
      <c r="S619" s="307" t="s">
        <v>287</v>
      </c>
    </row>
    <row r="620" spans="1:19">
      <c r="A620" s="306" t="s">
        <v>287</v>
      </c>
      <c r="B620" s="307" t="s">
        <v>4340</v>
      </c>
      <c r="C620" s="307" t="s">
        <v>4367</v>
      </c>
      <c r="D620" s="307" t="s">
        <v>4368</v>
      </c>
      <c r="E620" s="307" t="s">
        <v>417</v>
      </c>
      <c r="F620" s="308">
        <v>44586</v>
      </c>
      <c r="G620" s="307" t="s">
        <v>348</v>
      </c>
      <c r="H620" s="305">
        <v>2002.02</v>
      </c>
      <c r="I620" s="307" t="s">
        <v>3133</v>
      </c>
      <c r="J620" s="307" t="s">
        <v>287</v>
      </c>
      <c r="K620" s="307" t="s">
        <v>287</v>
      </c>
      <c r="L620" s="307" t="s">
        <v>3079</v>
      </c>
      <c r="M620" s="308">
        <v>44587</v>
      </c>
      <c r="N620" s="307" t="s">
        <v>288</v>
      </c>
      <c r="O620" s="307" t="s">
        <v>370</v>
      </c>
      <c r="P620" s="307"/>
      <c r="Q620" s="307" t="s">
        <v>410</v>
      </c>
      <c r="R620" s="308">
        <v>44587</v>
      </c>
      <c r="S620" s="307" t="s">
        <v>287</v>
      </c>
    </row>
    <row r="621" spans="1:19">
      <c r="A621" s="306" t="s">
        <v>287</v>
      </c>
      <c r="B621" s="307" t="s">
        <v>4340</v>
      </c>
      <c r="C621" s="307" t="s">
        <v>4369</v>
      </c>
      <c r="D621" s="307" t="s">
        <v>4370</v>
      </c>
      <c r="E621" s="307" t="s">
        <v>417</v>
      </c>
      <c r="F621" s="308">
        <v>44586</v>
      </c>
      <c r="G621" s="307" t="s">
        <v>348</v>
      </c>
      <c r="H621" s="305">
        <v>16421.310000000001</v>
      </c>
      <c r="I621" s="307" t="s">
        <v>3133</v>
      </c>
      <c r="J621" s="307" t="s">
        <v>287</v>
      </c>
      <c r="K621" s="307" t="s">
        <v>287</v>
      </c>
      <c r="L621" s="307" t="s">
        <v>3079</v>
      </c>
      <c r="M621" s="308">
        <v>44587</v>
      </c>
      <c r="N621" s="307" t="s">
        <v>288</v>
      </c>
      <c r="O621" s="307" t="s">
        <v>370</v>
      </c>
      <c r="P621" s="307"/>
      <c r="Q621" s="307" t="s">
        <v>410</v>
      </c>
      <c r="R621" s="308">
        <v>44587</v>
      </c>
      <c r="S621" s="307" t="s">
        <v>287</v>
      </c>
    </row>
    <row r="622" spans="1:19">
      <c r="A622" s="306" t="s">
        <v>287</v>
      </c>
      <c r="B622" s="307" t="s">
        <v>4340</v>
      </c>
      <c r="C622" s="307" t="s">
        <v>4371</v>
      </c>
      <c r="D622" s="307" t="s">
        <v>4372</v>
      </c>
      <c r="E622" s="307" t="s">
        <v>417</v>
      </c>
      <c r="F622" s="308">
        <v>44586</v>
      </c>
      <c r="G622" s="307" t="s">
        <v>348</v>
      </c>
      <c r="H622" s="305">
        <v>23152.400000000001</v>
      </c>
      <c r="I622" s="307" t="s">
        <v>3133</v>
      </c>
      <c r="J622" s="307" t="s">
        <v>287</v>
      </c>
      <c r="K622" s="307" t="s">
        <v>287</v>
      </c>
      <c r="L622" s="307" t="s">
        <v>3079</v>
      </c>
      <c r="M622" s="308">
        <v>44587</v>
      </c>
      <c r="N622" s="307" t="s">
        <v>288</v>
      </c>
      <c r="O622" s="307" t="s">
        <v>370</v>
      </c>
      <c r="P622" s="307"/>
      <c r="Q622" s="307" t="s">
        <v>410</v>
      </c>
      <c r="R622" s="308">
        <v>44587</v>
      </c>
      <c r="S622" s="307" t="s">
        <v>287</v>
      </c>
    </row>
    <row r="623" spans="1:19">
      <c r="A623" s="306" t="s">
        <v>287</v>
      </c>
      <c r="B623" s="307" t="s">
        <v>4340</v>
      </c>
      <c r="C623" s="307" t="s">
        <v>4373</v>
      </c>
      <c r="D623" s="307" t="s">
        <v>4374</v>
      </c>
      <c r="E623" s="307" t="s">
        <v>417</v>
      </c>
      <c r="F623" s="308">
        <v>44586</v>
      </c>
      <c r="G623" s="307" t="s">
        <v>348</v>
      </c>
      <c r="H623" s="305">
        <v>645.77</v>
      </c>
      <c r="I623" s="307" t="s">
        <v>3133</v>
      </c>
      <c r="J623" s="307" t="s">
        <v>287</v>
      </c>
      <c r="K623" s="307" t="s">
        <v>287</v>
      </c>
      <c r="L623" s="307" t="s">
        <v>3079</v>
      </c>
      <c r="M623" s="308">
        <v>44587</v>
      </c>
      <c r="N623" s="307" t="s">
        <v>288</v>
      </c>
      <c r="O623" s="307" t="s">
        <v>370</v>
      </c>
      <c r="P623" s="307"/>
      <c r="Q623" s="307" t="s">
        <v>410</v>
      </c>
      <c r="R623" s="308">
        <v>44587</v>
      </c>
      <c r="S623" s="307" t="s">
        <v>287</v>
      </c>
    </row>
    <row r="624" spans="1:19">
      <c r="A624" s="306" t="s">
        <v>287</v>
      </c>
      <c r="B624" s="307" t="s">
        <v>4340</v>
      </c>
      <c r="C624" s="307" t="s">
        <v>4375</v>
      </c>
      <c r="D624" s="307" t="s">
        <v>4376</v>
      </c>
      <c r="E624" s="307" t="s">
        <v>417</v>
      </c>
      <c r="F624" s="308">
        <v>44586</v>
      </c>
      <c r="G624" s="307" t="s">
        <v>348</v>
      </c>
      <c r="H624" s="305">
        <v>3210</v>
      </c>
      <c r="I624" s="307" t="s">
        <v>3133</v>
      </c>
      <c r="J624" s="307" t="s">
        <v>287</v>
      </c>
      <c r="K624" s="307" t="s">
        <v>287</v>
      </c>
      <c r="L624" s="307" t="s">
        <v>3079</v>
      </c>
      <c r="M624" s="308">
        <v>44587</v>
      </c>
      <c r="N624" s="307" t="s">
        <v>288</v>
      </c>
      <c r="O624" s="307" t="s">
        <v>370</v>
      </c>
      <c r="P624" s="307"/>
      <c r="Q624" s="307" t="s">
        <v>410</v>
      </c>
      <c r="R624" s="308">
        <v>44587</v>
      </c>
      <c r="S624" s="307" t="s">
        <v>287</v>
      </c>
    </row>
    <row r="625" spans="1:19">
      <c r="A625" s="306" t="s">
        <v>287</v>
      </c>
      <c r="B625" s="307" t="s">
        <v>4340</v>
      </c>
      <c r="C625" s="307" t="s">
        <v>4377</v>
      </c>
      <c r="D625" s="307" t="s">
        <v>4378</v>
      </c>
      <c r="E625" s="307" t="s">
        <v>417</v>
      </c>
      <c r="F625" s="308">
        <v>44586</v>
      </c>
      <c r="G625" s="307" t="s">
        <v>348</v>
      </c>
      <c r="H625" s="305">
        <v>15582.83</v>
      </c>
      <c r="I625" s="307" t="s">
        <v>3133</v>
      </c>
      <c r="J625" s="307" t="s">
        <v>287</v>
      </c>
      <c r="K625" s="307" t="s">
        <v>287</v>
      </c>
      <c r="L625" s="307" t="s">
        <v>3079</v>
      </c>
      <c r="M625" s="308">
        <v>44587</v>
      </c>
      <c r="N625" s="307" t="s">
        <v>288</v>
      </c>
      <c r="O625" s="307" t="s">
        <v>370</v>
      </c>
      <c r="P625" s="307"/>
      <c r="Q625" s="307" t="s">
        <v>410</v>
      </c>
      <c r="R625" s="308">
        <v>44587</v>
      </c>
      <c r="S625" s="307" t="s">
        <v>287</v>
      </c>
    </row>
    <row r="626" spans="1:19">
      <c r="A626" s="306" t="s">
        <v>287</v>
      </c>
      <c r="B626" s="307" t="s">
        <v>4340</v>
      </c>
      <c r="C626" s="307" t="s">
        <v>4379</v>
      </c>
      <c r="D626" s="307" t="s">
        <v>4380</v>
      </c>
      <c r="E626" s="307" t="s">
        <v>417</v>
      </c>
      <c r="F626" s="308">
        <v>44586</v>
      </c>
      <c r="G626" s="307" t="s">
        <v>348</v>
      </c>
      <c r="H626" s="305">
        <v>27867.91</v>
      </c>
      <c r="I626" s="307" t="s">
        <v>3133</v>
      </c>
      <c r="J626" s="307" t="s">
        <v>287</v>
      </c>
      <c r="K626" s="307" t="s">
        <v>287</v>
      </c>
      <c r="L626" s="307" t="s">
        <v>3079</v>
      </c>
      <c r="M626" s="308">
        <v>44587</v>
      </c>
      <c r="N626" s="307" t="s">
        <v>288</v>
      </c>
      <c r="O626" s="307" t="s">
        <v>370</v>
      </c>
      <c r="P626" s="307"/>
      <c r="Q626" s="307" t="s">
        <v>410</v>
      </c>
      <c r="R626" s="308">
        <v>44587</v>
      </c>
      <c r="S626" s="307" t="s">
        <v>287</v>
      </c>
    </row>
    <row r="627" spans="1:19">
      <c r="A627" s="306" t="s">
        <v>287</v>
      </c>
      <c r="B627" s="307" t="s">
        <v>4340</v>
      </c>
      <c r="C627" s="307" t="s">
        <v>4381</v>
      </c>
      <c r="D627" s="307" t="s">
        <v>4382</v>
      </c>
      <c r="E627" s="307" t="s">
        <v>417</v>
      </c>
      <c r="F627" s="308">
        <v>44586</v>
      </c>
      <c r="G627" s="307" t="s">
        <v>348</v>
      </c>
      <c r="H627" s="305">
        <v>14394.21</v>
      </c>
      <c r="I627" s="307" t="s">
        <v>3133</v>
      </c>
      <c r="J627" s="307" t="s">
        <v>287</v>
      </c>
      <c r="K627" s="307" t="s">
        <v>287</v>
      </c>
      <c r="L627" s="307" t="s">
        <v>3079</v>
      </c>
      <c r="M627" s="308">
        <v>44587</v>
      </c>
      <c r="N627" s="307" t="s">
        <v>288</v>
      </c>
      <c r="O627" s="307" t="s">
        <v>370</v>
      </c>
      <c r="P627" s="307"/>
      <c r="Q627" s="307" t="s">
        <v>410</v>
      </c>
      <c r="R627" s="308">
        <v>44587</v>
      </c>
      <c r="S627" s="307" t="s">
        <v>287</v>
      </c>
    </row>
    <row r="628" spans="1:19">
      <c r="A628" s="306" t="s">
        <v>287</v>
      </c>
      <c r="B628" s="307" t="s">
        <v>4340</v>
      </c>
      <c r="C628" s="307" t="s">
        <v>4383</v>
      </c>
      <c r="D628" s="307" t="s">
        <v>4384</v>
      </c>
      <c r="E628" s="307" t="s">
        <v>417</v>
      </c>
      <c r="F628" s="308">
        <v>44586</v>
      </c>
      <c r="G628" s="307" t="s">
        <v>348</v>
      </c>
      <c r="H628" s="305">
        <v>496.59</v>
      </c>
      <c r="I628" s="307" t="s">
        <v>3133</v>
      </c>
      <c r="J628" s="307" t="s">
        <v>287</v>
      </c>
      <c r="K628" s="307" t="s">
        <v>287</v>
      </c>
      <c r="L628" s="307" t="s">
        <v>3079</v>
      </c>
      <c r="M628" s="308">
        <v>44587</v>
      </c>
      <c r="N628" s="307" t="s">
        <v>288</v>
      </c>
      <c r="O628" s="307" t="s">
        <v>370</v>
      </c>
      <c r="P628" s="307"/>
      <c r="Q628" s="307" t="s">
        <v>410</v>
      </c>
      <c r="R628" s="308">
        <v>44587</v>
      </c>
      <c r="S628" s="307" t="s">
        <v>287</v>
      </c>
    </row>
    <row r="629" spans="1:19">
      <c r="A629" s="306" t="s">
        <v>287</v>
      </c>
      <c r="B629" s="307" t="s">
        <v>4340</v>
      </c>
      <c r="C629" s="307" t="s">
        <v>4385</v>
      </c>
      <c r="D629" s="307" t="s">
        <v>4386</v>
      </c>
      <c r="E629" s="307" t="s">
        <v>417</v>
      </c>
      <c r="F629" s="308">
        <v>44586</v>
      </c>
      <c r="G629" s="307" t="s">
        <v>348</v>
      </c>
      <c r="H629" s="305">
        <v>46.25</v>
      </c>
      <c r="I629" s="307" t="s">
        <v>3133</v>
      </c>
      <c r="J629" s="307" t="s">
        <v>287</v>
      </c>
      <c r="K629" s="307" t="s">
        <v>287</v>
      </c>
      <c r="L629" s="307" t="s">
        <v>3079</v>
      </c>
      <c r="M629" s="308">
        <v>44587</v>
      </c>
      <c r="N629" s="307" t="s">
        <v>288</v>
      </c>
      <c r="O629" s="307" t="s">
        <v>370</v>
      </c>
      <c r="P629" s="307"/>
      <c r="Q629" s="307" t="s">
        <v>410</v>
      </c>
      <c r="R629" s="308">
        <v>44587</v>
      </c>
      <c r="S629" s="307" t="s">
        <v>287</v>
      </c>
    </row>
    <row r="630" spans="1:19">
      <c r="A630" s="306" t="s">
        <v>287</v>
      </c>
      <c r="B630" s="307" t="s">
        <v>4340</v>
      </c>
      <c r="C630" s="307" t="s">
        <v>4387</v>
      </c>
      <c r="D630" s="307" t="s">
        <v>4388</v>
      </c>
      <c r="E630" s="307" t="s">
        <v>417</v>
      </c>
      <c r="F630" s="308">
        <v>44586</v>
      </c>
      <c r="G630" s="307" t="s">
        <v>348</v>
      </c>
      <c r="H630" s="305">
        <v>7275.17</v>
      </c>
      <c r="I630" s="307" t="s">
        <v>3133</v>
      </c>
      <c r="J630" s="307" t="s">
        <v>287</v>
      </c>
      <c r="K630" s="307" t="s">
        <v>287</v>
      </c>
      <c r="L630" s="307" t="s">
        <v>3079</v>
      </c>
      <c r="M630" s="308">
        <v>44587</v>
      </c>
      <c r="N630" s="307" t="s">
        <v>288</v>
      </c>
      <c r="O630" s="307" t="s">
        <v>370</v>
      </c>
      <c r="P630" s="307"/>
      <c r="Q630" s="307" t="s">
        <v>410</v>
      </c>
      <c r="R630" s="308">
        <v>44587</v>
      </c>
      <c r="S630" s="307" t="s">
        <v>287</v>
      </c>
    </row>
    <row r="631" spans="1:19">
      <c r="A631" s="306" t="s">
        <v>287</v>
      </c>
      <c r="B631" s="307" t="s">
        <v>4340</v>
      </c>
      <c r="C631" s="307" t="s">
        <v>4389</v>
      </c>
      <c r="D631" s="307" t="s">
        <v>4390</v>
      </c>
      <c r="E631" s="307" t="s">
        <v>417</v>
      </c>
      <c r="F631" s="308">
        <v>44586</v>
      </c>
      <c r="G631" s="307" t="s">
        <v>348</v>
      </c>
      <c r="H631" s="305">
        <v>9238.7999999999993</v>
      </c>
      <c r="I631" s="307" t="s">
        <v>3133</v>
      </c>
      <c r="J631" s="307" t="s">
        <v>287</v>
      </c>
      <c r="K631" s="307" t="s">
        <v>287</v>
      </c>
      <c r="L631" s="307" t="s">
        <v>3079</v>
      </c>
      <c r="M631" s="308">
        <v>44587</v>
      </c>
      <c r="N631" s="307" t="s">
        <v>288</v>
      </c>
      <c r="O631" s="307" t="s">
        <v>370</v>
      </c>
      <c r="P631" s="307"/>
      <c r="Q631" s="307" t="s">
        <v>410</v>
      </c>
      <c r="R631" s="308">
        <v>44587</v>
      </c>
      <c r="S631" s="307" t="s">
        <v>287</v>
      </c>
    </row>
    <row r="632" spans="1:19">
      <c r="A632" s="306" t="s">
        <v>287</v>
      </c>
      <c r="B632" s="307" t="s">
        <v>4340</v>
      </c>
      <c r="C632" s="307" t="s">
        <v>4391</v>
      </c>
      <c r="D632" s="307" t="s">
        <v>4392</v>
      </c>
      <c r="E632" s="307" t="s">
        <v>417</v>
      </c>
      <c r="F632" s="308">
        <v>44586</v>
      </c>
      <c r="G632" s="307" t="s">
        <v>348</v>
      </c>
      <c r="H632" s="305">
        <v>3473.04</v>
      </c>
      <c r="I632" s="307" t="s">
        <v>3133</v>
      </c>
      <c r="J632" s="307" t="s">
        <v>287</v>
      </c>
      <c r="K632" s="307" t="s">
        <v>287</v>
      </c>
      <c r="L632" s="307" t="s">
        <v>3079</v>
      </c>
      <c r="M632" s="308">
        <v>44587</v>
      </c>
      <c r="N632" s="307" t="s">
        <v>288</v>
      </c>
      <c r="O632" s="307" t="s">
        <v>370</v>
      </c>
      <c r="P632" s="307"/>
      <c r="Q632" s="307" t="s">
        <v>410</v>
      </c>
      <c r="R632" s="308">
        <v>44587</v>
      </c>
      <c r="S632" s="307" t="s">
        <v>287</v>
      </c>
    </row>
    <row r="633" spans="1:19">
      <c r="A633" s="306" t="s">
        <v>287</v>
      </c>
      <c r="B633" s="307" t="s">
        <v>4393</v>
      </c>
      <c r="C633" s="307" t="s">
        <v>4394</v>
      </c>
      <c r="D633" s="307" t="s">
        <v>4395</v>
      </c>
      <c r="E633" s="307" t="s">
        <v>417</v>
      </c>
      <c r="F633" s="308">
        <v>44588</v>
      </c>
      <c r="G633" s="307" t="s">
        <v>348</v>
      </c>
      <c r="H633" s="305">
        <v>13812</v>
      </c>
      <c r="I633" s="307" t="s">
        <v>3133</v>
      </c>
      <c r="J633" s="307" t="s">
        <v>287</v>
      </c>
      <c r="K633" s="307" t="s">
        <v>287</v>
      </c>
      <c r="L633" s="307" t="s">
        <v>3079</v>
      </c>
      <c r="M633" s="308">
        <v>44588</v>
      </c>
      <c r="N633" s="307" t="s">
        <v>288</v>
      </c>
      <c r="O633" s="307" t="s">
        <v>370</v>
      </c>
      <c r="P633" s="307"/>
      <c r="Q633" s="307" t="s">
        <v>410</v>
      </c>
      <c r="R633" s="308">
        <v>44588</v>
      </c>
      <c r="S633" s="307" t="s">
        <v>287</v>
      </c>
    </row>
    <row r="634" spans="1:19">
      <c r="A634" s="306" t="s">
        <v>287</v>
      </c>
      <c r="B634" s="307" t="s">
        <v>4393</v>
      </c>
      <c r="C634" s="307" t="s">
        <v>4396</v>
      </c>
      <c r="D634" s="307" t="s">
        <v>4397</v>
      </c>
      <c r="E634" s="307" t="s">
        <v>417</v>
      </c>
      <c r="F634" s="308">
        <v>44588</v>
      </c>
      <c r="G634" s="307" t="s">
        <v>348</v>
      </c>
      <c r="H634" s="305">
        <v>883.9</v>
      </c>
      <c r="I634" s="307" t="s">
        <v>3133</v>
      </c>
      <c r="J634" s="307" t="s">
        <v>287</v>
      </c>
      <c r="K634" s="307" t="s">
        <v>287</v>
      </c>
      <c r="L634" s="307" t="s">
        <v>3079</v>
      </c>
      <c r="M634" s="308">
        <v>44588</v>
      </c>
      <c r="N634" s="307" t="s">
        <v>288</v>
      </c>
      <c r="O634" s="307" t="s">
        <v>370</v>
      </c>
      <c r="P634" s="307"/>
      <c r="Q634" s="307" t="s">
        <v>410</v>
      </c>
      <c r="R634" s="308">
        <v>44588</v>
      </c>
      <c r="S634" s="307" t="s">
        <v>287</v>
      </c>
    </row>
    <row r="635" spans="1:19">
      <c r="A635" s="306" t="s">
        <v>287</v>
      </c>
      <c r="B635" s="307" t="s">
        <v>4393</v>
      </c>
      <c r="C635" s="307" t="s">
        <v>4398</v>
      </c>
      <c r="D635" s="307" t="s">
        <v>4399</v>
      </c>
      <c r="E635" s="307" t="s">
        <v>417</v>
      </c>
      <c r="F635" s="308">
        <v>44588</v>
      </c>
      <c r="G635" s="307" t="s">
        <v>348</v>
      </c>
      <c r="H635" s="305">
        <v>167.6</v>
      </c>
      <c r="I635" s="307" t="s">
        <v>3133</v>
      </c>
      <c r="J635" s="307" t="s">
        <v>287</v>
      </c>
      <c r="K635" s="307" t="s">
        <v>287</v>
      </c>
      <c r="L635" s="307" t="s">
        <v>4400</v>
      </c>
      <c r="M635" s="308">
        <v>44588</v>
      </c>
      <c r="N635" s="307" t="s">
        <v>288</v>
      </c>
      <c r="O635" s="307" t="s">
        <v>370</v>
      </c>
      <c r="P635" s="307"/>
      <c r="Q635" s="307" t="s">
        <v>410</v>
      </c>
      <c r="R635" s="308">
        <v>44588</v>
      </c>
      <c r="S635" s="307" t="s">
        <v>287</v>
      </c>
    </row>
    <row r="636" spans="1:19">
      <c r="A636" s="306" t="s">
        <v>287</v>
      </c>
      <c r="B636" s="307" t="s">
        <v>4393</v>
      </c>
      <c r="C636" s="307" t="s">
        <v>4401</v>
      </c>
      <c r="D636" s="307" t="s">
        <v>4402</v>
      </c>
      <c r="E636" s="307" t="s">
        <v>417</v>
      </c>
      <c r="F636" s="308">
        <v>44588</v>
      </c>
      <c r="G636" s="307" t="s">
        <v>348</v>
      </c>
      <c r="H636" s="305">
        <v>11221.51</v>
      </c>
      <c r="I636" s="307" t="s">
        <v>3133</v>
      </c>
      <c r="J636" s="307" t="s">
        <v>287</v>
      </c>
      <c r="K636" s="307" t="s">
        <v>287</v>
      </c>
      <c r="L636" s="307" t="s">
        <v>4400</v>
      </c>
      <c r="M636" s="308">
        <v>44588</v>
      </c>
      <c r="N636" s="307" t="s">
        <v>288</v>
      </c>
      <c r="O636" s="307" t="s">
        <v>370</v>
      </c>
      <c r="P636" s="307"/>
      <c r="Q636" s="307" t="s">
        <v>410</v>
      </c>
      <c r="R636" s="308">
        <v>44588</v>
      </c>
      <c r="S636" s="307" t="s">
        <v>287</v>
      </c>
    </row>
    <row r="637" spans="1:19">
      <c r="A637" s="306" t="s">
        <v>287</v>
      </c>
      <c r="B637" s="307" t="s">
        <v>4393</v>
      </c>
      <c r="C637" s="307" t="s">
        <v>4403</v>
      </c>
      <c r="D637" s="307" t="s">
        <v>4404</v>
      </c>
      <c r="E637" s="307" t="s">
        <v>417</v>
      </c>
      <c r="F637" s="308">
        <v>44588</v>
      </c>
      <c r="G637" s="307" t="s">
        <v>348</v>
      </c>
      <c r="H637" s="305">
        <v>26536.25</v>
      </c>
      <c r="I637" s="307" t="s">
        <v>3133</v>
      </c>
      <c r="J637" s="307" t="s">
        <v>287</v>
      </c>
      <c r="K637" s="307" t="s">
        <v>287</v>
      </c>
      <c r="L637" s="307" t="s">
        <v>4400</v>
      </c>
      <c r="M637" s="308">
        <v>44588</v>
      </c>
      <c r="N637" s="307" t="s">
        <v>288</v>
      </c>
      <c r="O637" s="307" t="s">
        <v>370</v>
      </c>
      <c r="P637" s="307"/>
      <c r="Q637" s="307" t="s">
        <v>410</v>
      </c>
      <c r="R637" s="308">
        <v>44588</v>
      </c>
      <c r="S637" s="307" t="s">
        <v>287</v>
      </c>
    </row>
    <row r="638" spans="1:19">
      <c r="A638" s="306" t="s">
        <v>287</v>
      </c>
      <c r="B638" s="307" t="s">
        <v>4405</v>
      </c>
      <c r="C638" s="307" t="s">
        <v>4406</v>
      </c>
      <c r="D638" s="307" t="s">
        <v>4407</v>
      </c>
      <c r="E638" s="307" t="s">
        <v>417</v>
      </c>
      <c r="F638" s="308">
        <v>44589</v>
      </c>
      <c r="G638" s="307" t="s">
        <v>348</v>
      </c>
      <c r="H638" s="305">
        <v>29394.66</v>
      </c>
      <c r="I638" s="307" t="s">
        <v>3133</v>
      </c>
      <c r="J638" s="307" t="s">
        <v>287</v>
      </c>
      <c r="K638" s="307" t="s">
        <v>287</v>
      </c>
      <c r="L638" s="307" t="s">
        <v>4400</v>
      </c>
      <c r="M638" s="308">
        <v>44589</v>
      </c>
      <c r="N638" s="307" t="s">
        <v>288</v>
      </c>
      <c r="O638" s="307" t="s">
        <v>370</v>
      </c>
      <c r="P638" s="307"/>
      <c r="Q638" s="307" t="s">
        <v>410</v>
      </c>
      <c r="R638" s="308">
        <v>44589</v>
      </c>
      <c r="S638" s="307" t="s">
        <v>287</v>
      </c>
    </row>
    <row r="639" spans="1:19">
      <c r="A639" s="306" t="s">
        <v>287</v>
      </c>
      <c r="B639" s="307" t="s">
        <v>4408</v>
      </c>
      <c r="C639" s="307" t="s">
        <v>4409</v>
      </c>
      <c r="D639" s="307" t="s">
        <v>4265</v>
      </c>
      <c r="E639" s="307" t="s">
        <v>417</v>
      </c>
      <c r="F639" s="308">
        <v>44592</v>
      </c>
      <c r="G639" s="307" t="s">
        <v>348</v>
      </c>
      <c r="H639" s="305">
        <v>44449.26</v>
      </c>
      <c r="I639" s="307" t="s">
        <v>3133</v>
      </c>
      <c r="J639" s="307" t="s">
        <v>287</v>
      </c>
      <c r="K639" s="307" t="s">
        <v>287</v>
      </c>
      <c r="L639" s="307" t="s">
        <v>468</v>
      </c>
      <c r="M639" s="308">
        <v>44592</v>
      </c>
      <c r="N639" s="307" t="s">
        <v>288</v>
      </c>
      <c r="O639" s="307" t="s">
        <v>370</v>
      </c>
      <c r="P639" s="307"/>
      <c r="Q639" s="307" t="s">
        <v>410</v>
      </c>
      <c r="R639" s="308">
        <v>44592</v>
      </c>
      <c r="S639" s="307" t="s">
        <v>287</v>
      </c>
    </row>
    <row r="640" spans="1:19">
      <c r="A640" s="306" t="s">
        <v>287</v>
      </c>
      <c r="B640" s="307" t="s">
        <v>4408</v>
      </c>
      <c r="C640" s="307" t="s">
        <v>4410</v>
      </c>
      <c r="D640" s="307" t="s">
        <v>4411</v>
      </c>
      <c r="E640" s="307" t="s">
        <v>417</v>
      </c>
      <c r="F640" s="308">
        <v>44592</v>
      </c>
      <c r="G640" s="307" t="s">
        <v>348</v>
      </c>
      <c r="H640" s="305">
        <v>5935.21</v>
      </c>
      <c r="I640" s="307" t="s">
        <v>3133</v>
      </c>
      <c r="J640" s="307" t="s">
        <v>287</v>
      </c>
      <c r="K640" s="307" t="s">
        <v>287</v>
      </c>
      <c r="L640" s="307" t="s">
        <v>468</v>
      </c>
      <c r="M640" s="308">
        <v>44592</v>
      </c>
      <c r="N640" s="307" t="s">
        <v>288</v>
      </c>
      <c r="O640" s="307" t="s">
        <v>370</v>
      </c>
      <c r="P640" s="307"/>
      <c r="Q640" s="307" t="s">
        <v>410</v>
      </c>
      <c r="R640" s="308">
        <v>44592</v>
      </c>
      <c r="S640" s="307" t="s">
        <v>287</v>
      </c>
    </row>
    <row r="641" spans="1:19">
      <c r="A641" s="306" t="s">
        <v>287</v>
      </c>
      <c r="B641" s="307" t="s">
        <v>4412</v>
      </c>
      <c r="C641" s="307" t="s">
        <v>4413</v>
      </c>
      <c r="D641" s="307" t="s">
        <v>4274</v>
      </c>
      <c r="E641" s="307" t="s">
        <v>417</v>
      </c>
      <c r="F641" s="308">
        <v>44608</v>
      </c>
      <c r="G641" s="307" t="s">
        <v>348</v>
      </c>
      <c r="H641" s="305">
        <v>575.85</v>
      </c>
      <c r="I641" s="307" t="s">
        <v>3133</v>
      </c>
      <c r="J641" s="307" t="s">
        <v>287</v>
      </c>
      <c r="K641" s="307" t="s">
        <v>287</v>
      </c>
      <c r="L641" s="307" t="s">
        <v>468</v>
      </c>
      <c r="M641" s="308">
        <v>44608</v>
      </c>
      <c r="N641" s="307" t="s">
        <v>288</v>
      </c>
      <c r="O641" s="307" t="s">
        <v>303</v>
      </c>
      <c r="P641" s="307"/>
      <c r="Q641" s="307" t="s">
        <v>410</v>
      </c>
      <c r="R641" s="308">
        <v>44608</v>
      </c>
      <c r="S641" s="307" t="s">
        <v>287</v>
      </c>
    </row>
    <row r="642" spans="1:19">
      <c r="A642" s="306" t="s">
        <v>287</v>
      </c>
      <c r="B642" s="307" t="s">
        <v>4412</v>
      </c>
      <c r="C642" s="307" t="s">
        <v>4414</v>
      </c>
      <c r="D642" s="307" t="s">
        <v>4267</v>
      </c>
      <c r="E642" s="307" t="s">
        <v>417</v>
      </c>
      <c r="F642" s="308">
        <v>44608</v>
      </c>
      <c r="G642" s="307" t="s">
        <v>348</v>
      </c>
      <c r="H642" s="305">
        <v>6074.9</v>
      </c>
      <c r="I642" s="307" t="s">
        <v>3133</v>
      </c>
      <c r="J642" s="307" t="s">
        <v>287</v>
      </c>
      <c r="K642" s="307" t="s">
        <v>287</v>
      </c>
      <c r="L642" s="307" t="s">
        <v>468</v>
      </c>
      <c r="M642" s="308">
        <v>44608</v>
      </c>
      <c r="N642" s="307" t="s">
        <v>288</v>
      </c>
      <c r="O642" s="307" t="s">
        <v>303</v>
      </c>
      <c r="P642" s="307"/>
      <c r="Q642" s="307" t="s">
        <v>410</v>
      </c>
      <c r="R642" s="308">
        <v>44608</v>
      </c>
      <c r="S642" s="307" t="s">
        <v>287</v>
      </c>
    </row>
    <row r="643" spans="1:19">
      <c r="A643" s="306" t="s">
        <v>287</v>
      </c>
      <c r="B643" s="307" t="s">
        <v>4412</v>
      </c>
      <c r="C643" s="307" t="s">
        <v>4415</v>
      </c>
      <c r="D643" s="307" t="s">
        <v>4256</v>
      </c>
      <c r="E643" s="307" t="s">
        <v>417</v>
      </c>
      <c r="F643" s="308">
        <v>44608</v>
      </c>
      <c r="G643" s="307" t="s">
        <v>348</v>
      </c>
      <c r="H643" s="305">
        <v>2460.2399999999998</v>
      </c>
      <c r="I643" s="307" t="s">
        <v>3133</v>
      </c>
      <c r="J643" s="307" t="s">
        <v>287</v>
      </c>
      <c r="K643" s="307" t="s">
        <v>287</v>
      </c>
      <c r="L643" s="307" t="s">
        <v>468</v>
      </c>
      <c r="M643" s="308">
        <v>44608</v>
      </c>
      <c r="N643" s="307" t="s">
        <v>288</v>
      </c>
      <c r="O643" s="307" t="s">
        <v>303</v>
      </c>
      <c r="P643" s="307"/>
      <c r="Q643" s="307" t="s">
        <v>410</v>
      </c>
      <c r="R643" s="308">
        <v>44608</v>
      </c>
      <c r="S643" s="307" t="s">
        <v>287</v>
      </c>
    </row>
    <row r="644" spans="1:19">
      <c r="A644" s="306" t="s">
        <v>287</v>
      </c>
      <c r="B644" s="307" t="s">
        <v>4412</v>
      </c>
      <c r="C644" s="307" t="s">
        <v>4416</v>
      </c>
      <c r="D644" s="307" t="s">
        <v>4417</v>
      </c>
      <c r="E644" s="307" t="s">
        <v>417</v>
      </c>
      <c r="F644" s="308">
        <v>44608</v>
      </c>
      <c r="G644" s="307" t="s">
        <v>348</v>
      </c>
      <c r="H644" s="305">
        <v>126274.54</v>
      </c>
      <c r="I644" s="307" t="s">
        <v>3133</v>
      </c>
      <c r="J644" s="307" t="s">
        <v>287</v>
      </c>
      <c r="K644" s="307" t="s">
        <v>287</v>
      </c>
      <c r="L644" s="307" t="s">
        <v>468</v>
      </c>
      <c r="M644" s="308">
        <v>44608</v>
      </c>
      <c r="N644" s="307" t="s">
        <v>288</v>
      </c>
      <c r="O644" s="307" t="s">
        <v>303</v>
      </c>
      <c r="P644" s="307"/>
      <c r="Q644" s="307" t="s">
        <v>410</v>
      </c>
      <c r="R644" s="308">
        <v>44608</v>
      </c>
      <c r="S644" s="307" t="s">
        <v>287</v>
      </c>
    </row>
    <row r="645" spans="1:19">
      <c r="A645" s="306" t="s">
        <v>287</v>
      </c>
      <c r="B645" s="307" t="s">
        <v>4412</v>
      </c>
      <c r="C645" s="307" t="s">
        <v>4418</v>
      </c>
      <c r="D645" s="307" t="s">
        <v>3500</v>
      </c>
      <c r="E645" s="307" t="s">
        <v>417</v>
      </c>
      <c r="F645" s="308">
        <v>44608</v>
      </c>
      <c r="G645" s="307" t="s">
        <v>348</v>
      </c>
      <c r="H645" s="305">
        <v>1410.4</v>
      </c>
      <c r="I645" s="307" t="s">
        <v>3133</v>
      </c>
      <c r="J645" s="307" t="s">
        <v>287</v>
      </c>
      <c r="K645" s="307" t="s">
        <v>287</v>
      </c>
      <c r="L645" s="307" t="s">
        <v>468</v>
      </c>
      <c r="M645" s="308">
        <v>44608</v>
      </c>
      <c r="N645" s="307" t="s">
        <v>288</v>
      </c>
      <c r="O645" s="307" t="s">
        <v>303</v>
      </c>
      <c r="P645" s="307"/>
      <c r="Q645" s="307" t="s">
        <v>410</v>
      </c>
      <c r="R645" s="308">
        <v>44608</v>
      </c>
      <c r="S645" s="307" t="s">
        <v>287</v>
      </c>
    </row>
    <row r="646" spans="1:19">
      <c r="A646" s="306" t="s">
        <v>287</v>
      </c>
      <c r="B646" s="307" t="s">
        <v>4412</v>
      </c>
      <c r="C646" s="307" t="s">
        <v>4419</v>
      </c>
      <c r="D646" s="307" t="s">
        <v>3524</v>
      </c>
      <c r="E646" s="307" t="s">
        <v>417</v>
      </c>
      <c r="F646" s="308">
        <v>44608</v>
      </c>
      <c r="G646" s="307" t="s">
        <v>348</v>
      </c>
      <c r="H646" s="305">
        <v>3154.7</v>
      </c>
      <c r="I646" s="307" t="s">
        <v>3133</v>
      </c>
      <c r="J646" s="307" t="s">
        <v>287</v>
      </c>
      <c r="K646" s="307" t="s">
        <v>287</v>
      </c>
      <c r="L646" s="307" t="s">
        <v>468</v>
      </c>
      <c r="M646" s="308">
        <v>44608</v>
      </c>
      <c r="N646" s="307" t="s">
        <v>288</v>
      </c>
      <c r="O646" s="307" t="s">
        <v>303</v>
      </c>
      <c r="P646" s="307"/>
      <c r="Q646" s="307" t="s">
        <v>410</v>
      </c>
      <c r="R646" s="308">
        <v>44608</v>
      </c>
      <c r="S646" s="307" t="s">
        <v>287</v>
      </c>
    </row>
    <row r="647" spans="1:19">
      <c r="A647" s="306" t="s">
        <v>287</v>
      </c>
      <c r="B647" s="307" t="s">
        <v>4412</v>
      </c>
      <c r="C647" s="307" t="s">
        <v>4420</v>
      </c>
      <c r="D647" s="307" t="s">
        <v>4333</v>
      </c>
      <c r="E647" s="307" t="s">
        <v>417</v>
      </c>
      <c r="F647" s="308">
        <v>44608</v>
      </c>
      <c r="G647" s="307" t="s">
        <v>348</v>
      </c>
      <c r="H647" s="305">
        <v>2899.47</v>
      </c>
      <c r="I647" s="307" t="s">
        <v>3133</v>
      </c>
      <c r="J647" s="307" t="s">
        <v>287</v>
      </c>
      <c r="K647" s="307" t="s">
        <v>287</v>
      </c>
      <c r="L647" s="307" t="s">
        <v>468</v>
      </c>
      <c r="M647" s="308">
        <v>44608</v>
      </c>
      <c r="N647" s="307" t="s">
        <v>288</v>
      </c>
      <c r="O647" s="307" t="s">
        <v>303</v>
      </c>
      <c r="P647" s="307"/>
      <c r="Q647" s="307" t="s">
        <v>410</v>
      </c>
      <c r="R647" s="308">
        <v>44608</v>
      </c>
      <c r="S647" s="307" t="s">
        <v>287</v>
      </c>
    </row>
    <row r="648" spans="1:19">
      <c r="A648" s="306" t="s">
        <v>287</v>
      </c>
      <c r="B648" s="307" t="s">
        <v>4412</v>
      </c>
      <c r="C648" s="307" t="s">
        <v>4421</v>
      </c>
      <c r="D648" s="307" t="s">
        <v>4422</v>
      </c>
      <c r="E648" s="307" t="s">
        <v>417</v>
      </c>
      <c r="F648" s="308">
        <v>44608</v>
      </c>
      <c r="G648" s="307" t="s">
        <v>348</v>
      </c>
      <c r="H648" s="305">
        <v>338.1</v>
      </c>
      <c r="I648" s="307" t="s">
        <v>3133</v>
      </c>
      <c r="J648" s="307" t="s">
        <v>287</v>
      </c>
      <c r="K648" s="307" t="s">
        <v>287</v>
      </c>
      <c r="L648" s="307" t="s">
        <v>468</v>
      </c>
      <c r="M648" s="308">
        <v>44608</v>
      </c>
      <c r="N648" s="307" t="s">
        <v>288</v>
      </c>
      <c r="O648" s="307" t="s">
        <v>303</v>
      </c>
      <c r="P648" s="307"/>
      <c r="Q648" s="307" t="s">
        <v>410</v>
      </c>
      <c r="R648" s="308">
        <v>44608</v>
      </c>
      <c r="S648" s="307" t="s">
        <v>287</v>
      </c>
    </row>
    <row r="649" spans="1:19">
      <c r="A649" s="306" t="s">
        <v>287</v>
      </c>
      <c r="B649" s="307" t="s">
        <v>4412</v>
      </c>
      <c r="C649" s="307" t="s">
        <v>4423</v>
      </c>
      <c r="D649" s="307" t="s">
        <v>4304</v>
      </c>
      <c r="E649" s="307" t="s">
        <v>417</v>
      </c>
      <c r="F649" s="308">
        <v>44608</v>
      </c>
      <c r="G649" s="307" t="s">
        <v>348</v>
      </c>
      <c r="H649" s="305">
        <v>34624.39</v>
      </c>
      <c r="I649" s="307" t="s">
        <v>3133</v>
      </c>
      <c r="J649" s="307" t="s">
        <v>287</v>
      </c>
      <c r="K649" s="307" t="s">
        <v>287</v>
      </c>
      <c r="L649" s="307" t="s">
        <v>468</v>
      </c>
      <c r="M649" s="308">
        <v>44608</v>
      </c>
      <c r="N649" s="307" t="s">
        <v>288</v>
      </c>
      <c r="O649" s="307" t="s">
        <v>303</v>
      </c>
      <c r="P649" s="307"/>
      <c r="Q649" s="307" t="s">
        <v>410</v>
      </c>
      <c r="R649" s="308">
        <v>44608</v>
      </c>
      <c r="S649" s="307" t="s">
        <v>287</v>
      </c>
    </row>
    <row r="650" spans="1:19">
      <c r="A650" s="306" t="s">
        <v>287</v>
      </c>
      <c r="B650" s="307" t="s">
        <v>4412</v>
      </c>
      <c r="C650" s="307" t="s">
        <v>4424</v>
      </c>
      <c r="D650" s="307" t="s">
        <v>4310</v>
      </c>
      <c r="E650" s="307" t="s">
        <v>417</v>
      </c>
      <c r="F650" s="308">
        <v>44608</v>
      </c>
      <c r="G650" s="307" t="s">
        <v>348</v>
      </c>
      <c r="H650" s="305">
        <v>17324.72</v>
      </c>
      <c r="I650" s="307" t="s">
        <v>3133</v>
      </c>
      <c r="J650" s="307" t="s">
        <v>287</v>
      </c>
      <c r="K650" s="307" t="s">
        <v>287</v>
      </c>
      <c r="L650" s="307" t="s">
        <v>468</v>
      </c>
      <c r="M650" s="308">
        <v>44608</v>
      </c>
      <c r="N650" s="307" t="s">
        <v>288</v>
      </c>
      <c r="O650" s="307" t="s">
        <v>303</v>
      </c>
      <c r="P650" s="307"/>
      <c r="Q650" s="307" t="s">
        <v>410</v>
      </c>
      <c r="R650" s="308">
        <v>44608</v>
      </c>
      <c r="S650" s="307" t="s">
        <v>287</v>
      </c>
    </row>
    <row r="651" spans="1:19">
      <c r="A651" s="306" t="s">
        <v>287</v>
      </c>
      <c r="B651" s="307" t="s">
        <v>4412</v>
      </c>
      <c r="C651" s="307" t="s">
        <v>4425</v>
      </c>
      <c r="D651" s="307" t="s">
        <v>3807</v>
      </c>
      <c r="E651" s="307" t="s">
        <v>417</v>
      </c>
      <c r="F651" s="308">
        <v>44608</v>
      </c>
      <c r="G651" s="307" t="s">
        <v>348</v>
      </c>
      <c r="H651" s="305">
        <v>863.44</v>
      </c>
      <c r="I651" s="307" t="s">
        <v>3133</v>
      </c>
      <c r="J651" s="307" t="s">
        <v>287</v>
      </c>
      <c r="K651" s="307" t="s">
        <v>287</v>
      </c>
      <c r="L651" s="307" t="s">
        <v>468</v>
      </c>
      <c r="M651" s="308">
        <v>44608</v>
      </c>
      <c r="N651" s="307" t="s">
        <v>288</v>
      </c>
      <c r="O651" s="307" t="s">
        <v>303</v>
      </c>
      <c r="P651" s="307"/>
      <c r="Q651" s="307" t="s">
        <v>410</v>
      </c>
      <c r="R651" s="308">
        <v>44608</v>
      </c>
      <c r="S651" s="307" t="s">
        <v>287</v>
      </c>
    </row>
    <row r="652" spans="1:19">
      <c r="A652" s="306" t="s">
        <v>287</v>
      </c>
      <c r="B652" s="307" t="s">
        <v>4412</v>
      </c>
      <c r="C652" s="307" t="s">
        <v>4426</v>
      </c>
      <c r="D652" s="307" t="s">
        <v>4265</v>
      </c>
      <c r="E652" s="307" t="s">
        <v>417</v>
      </c>
      <c r="F652" s="308">
        <v>44608</v>
      </c>
      <c r="G652" s="307" t="s">
        <v>348</v>
      </c>
      <c r="H652" s="305">
        <v>3242.98</v>
      </c>
      <c r="I652" s="307" t="s">
        <v>3133</v>
      </c>
      <c r="J652" s="307" t="s">
        <v>287</v>
      </c>
      <c r="K652" s="307" t="s">
        <v>287</v>
      </c>
      <c r="L652" s="307" t="s">
        <v>468</v>
      </c>
      <c r="M652" s="308">
        <v>44608</v>
      </c>
      <c r="N652" s="307" t="s">
        <v>288</v>
      </c>
      <c r="O652" s="307" t="s">
        <v>303</v>
      </c>
      <c r="P652" s="307"/>
      <c r="Q652" s="307" t="s">
        <v>410</v>
      </c>
      <c r="R652" s="308">
        <v>44608</v>
      </c>
      <c r="S652" s="307" t="s">
        <v>287</v>
      </c>
    </row>
    <row r="653" spans="1:19">
      <c r="A653" s="306" t="s">
        <v>287</v>
      </c>
      <c r="B653" s="307" t="s">
        <v>4412</v>
      </c>
      <c r="C653" s="307" t="s">
        <v>4427</v>
      </c>
      <c r="D653" s="307" t="s">
        <v>3947</v>
      </c>
      <c r="E653" s="307" t="s">
        <v>417</v>
      </c>
      <c r="F653" s="308">
        <v>44608</v>
      </c>
      <c r="G653" s="307" t="s">
        <v>348</v>
      </c>
      <c r="H653" s="305">
        <v>9056.6299999999992</v>
      </c>
      <c r="I653" s="307" t="s">
        <v>3133</v>
      </c>
      <c r="J653" s="307" t="s">
        <v>287</v>
      </c>
      <c r="K653" s="307" t="s">
        <v>287</v>
      </c>
      <c r="L653" s="307" t="s">
        <v>468</v>
      </c>
      <c r="M653" s="308">
        <v>44608</v>
      </c>
      <c r="N653" s="307" t="s">
        <v>288</v>
      </c>
      <c r="O653" s="307" t="s">
        <v>303</v>
      </c>
      <c r="P653" s="307"/>
      <c r="Q653" s="307" t="s">
        <v>410</v>
      </c>
      <c r="R653" s="308">
        <v>44608</v>
      </c>
      <c r="S653" s="307" t="s">
        <v>287</v>
      </c>
    </row>
    <row r="654" spans="1:19">
      <c r="A654" s="306" t="s">
        <v>287</v>
      </c>
      <c r="B654" s="307" t="s">
        <v>4428</v>
      </c>
      <c r="C654" s="307" t="s">
        <v>4429</v>
      </c>
      <c r="D654" s="307" t="s">
        <v>4274</v>
      </c>
      <c r="E654" s="307" t="s">
        <v>417</v>
      </c>
      <c r="F654" s="308">
        <v>44614</v>
      </c>
      <c r="G654" s="307" t="s">
        <v>348</v>
      </c>
      <c r="H654" s="305">
        <v>5318.83</v>
      </c>
      <c r="I654" s="307" t="s">
        <v>3133</v>
      </c>
      <c r="J654" s="307" t="s">
        <v>287</v>
      </c>
      <c r="K654" s="307" t="s">
        <v>287</v>
      </c>
      <c r="L654" s="307" t="s">
        <v>468</v>
      </c>
      <c r="M654" s="308">
        <v>44614</v>
      </c>
      <c r="N654" s="307" t="s">
        <v>288</v>
      </c>
      <c r="O654" s="307" t="s">
        <v>303</v>
      </c>
      <c r="P654" s="307"/>
      <c r="Q654" s="307" t="s">
        <v>410</v>
      </c>
      <c r="R654" s="308">
        <v>44614</v>
      </c>
      <c r="S654" s="307" t="s">
        <v>287</v>
      </c>
    </row>
    <row r="655" spans="1:19">
      <c r="A655" s="306" t="s">
        <v>287</v>
      </c>
      <c r="B655" s="307" t="s">
        <v>4430</v>
      </c>
      <c r="C655" s="307" t="s">
        <v>4431</v>
      </c>
      <c r="D655" s="307" t="s">
        <v>4274</v>
      </c>
      <c r="E655" s="307" t="s">
        <v>417</v>
      </c>
      <c r="F655" s="308">
        <v>44615</v>
      </c>
      <c r="G655" s="307" t="s">
        <v>348</v>
      </c>
      <c r="H655" s="305">
        <v>5192.72</v>
      </c>
      <c r="I655" s="307" t="s">
        <v>3133</v>
      </c>
      <c r="J655" s="307" t="s">
        <v>287</v>
      </c>
      <c r="K655" s="307" t="s">
        <v>287</v>
      </c>
      <c r="L655" s="307" t="s">
        <v>468</v>
      </c>
      <c r="M655" s="308">
        <v>44615</v>
      </c>
      <c r="N655" s="307" t="s">
        <v>288</v>
      </c>
      <c r="O655" s="307" t="s">
        <v>303</v>
      </c>
      <c r="P655" s="307"/>
      <c r="Q655" s="307" t="s">
        <v>410</v>
      </c>
      <c r="R655" s="308">
        <v>44615</v>
      </c>
      <c r="S655" s="307" t="s">
        <v>287</v>
      </c>
    </row>
    <row r="656" spans="1:19">
      <c r="A656" s="306" t="s">
        <v>287</v>
      </c>
      <c r="B656" s="307" t="s">
        <v>4430</v>
      </c>
      <c r="C656" s="307" t="s">
        <v>4432</v>
      </c>
      <c r="D656" s="307" t="s">
        <v>4259</v>
      </c>
      <c r="E656" s="307" t="s">
        <v>417</v>
      </c>
      <c r="F656" s="308">
        <v>44615</v>
      </c>
      <c r="G656" s="307" t="s">
        <v>348</v>
      </c>
      <c r="H656" s="305">
        <v>693.68</v>
      </c>
      <c r="I656" s="307" t="s">
        <v>3133</v>
      </c>
      <c r="J656" s="307" t="s">
        <v>287</v>
      </c>
      <c r="K656" s="307" t="s">
        <v>287</v>
      </c>
      <c r="L656" s="307" t="s">
        <v>468</v>
      </c>
      <c r="M656" s="308">
        <v>44615</v>
      </c>
      <c r="N656" s="307" t="s">
        <v>288</v>
      </c>
      <c r="O656" s="307" t="s">
        <v>303</v>
      </c>
      <c r="P656" s="307"/>
      <c r="Q656" s="307" t="s">
        <v>410</v>
      </c>
      <c r="R656" s="308">
        <v>44615</v>
      </c>
      <c r="S656" s="307" t="s">
        <v>287</v>
      </c>
    </row>
    <row r="657" spans="1:19">
      <c r="A657" s="306" t="s">
        <v>287</v>
      </c>
      <c r="B657" s="307" t="s">
        <v>4433</v>
      </c>
      <c r="C657" s="307" t="s">
        <v>4434</v>
      </c>
      <c r="D657" s="307" t="s">
        <v>4417</v>
      </c>
      <c r="E657" s="307" t="s">
        <v>417</v>
      </c>
      <c r="F657" s="308">
        <v>44617</v>
      </c>
      <c r="G657" s="307" t="s">
        <v>348</v>
      </c>
      <c r="H657" s="305">
        <v>2689.63</v>
      </c>
      <c r="I657" s="307" t="s">
        <v>3133</v>
      </c>
      <c r="J657" s="307" t="s">
        <v>287</v>
      </c>
      <c r="K657" s="307" t="s">
        <v>287</v>
      </c>
      <c r="L657" s="307" t="s">
        <v>468</v>
      </c>
      <c r="M657" s="308">
        <v>44617</v>
      </c>
      <c r="N657" s="307" t="s">
        <v>288</v>
      </c>
      <c r="O657" s="307" t="s">
        <v>303</v>
      </c>
      <c r="P657" s="307"/>
      <c r="Q657" s="307" t="s">
        <v>410</v>
      </c>
      <c r="R657" s="308">
        <v>44617</v>
      </c>
      <c r="S657" s="307" t="s">
        <v>287</v>
      </c>
    </row>
    <row r="658" spans="1:19">
      <c r="A658" s="306" t="s">
        <v>287</v>
      </c>
      <c r="B658" s="307" t="s">
        <v>4435</v>
      </c>
      <c r="C658" s="307" t="s">
        <v>4436</v>
      </c>
      <c r="D658" s="307" t="s">
        <v>4265</v>
      </c>
      <c r="E658" s="307" t="s">
        <v>417</v>
      </c>
      <c r="F658" s="308">
        <v>44622</v>
      </c>
      <c r="G658" s="307" t="s">
        <v>348</v>
      </c>
      <c r="H658" s="305">
        <v>3904.62</v>
      </c>
      <c r="I658" s="307" t="s">
        <v>3133</v>
      </c>
      <c r="J658" s="307" t="s">
        <v>287</v>
      </c>
      <c r="K658" s="307" t="s">
        <v>287</v>
      </c>
      <c r="L658" s="307" t="s">
        <v>3012</v>
      </c>
      <c r="M658" s="308">
        <v>44622</v>
      </c>
      <c r="N658" s="307" t="s">
        <v>288</v>
      </c>
      <c r="O658" s="307" t="s">
        <v>308</v>
      </c>
      <c r="P658" s="307"/>
      <c r="Q658" s="307" t="s">
        <v>410</v>
      </c>
      <c r="R658" s="308">
        <v>44622</v>
      </c>
      <c r="S658" s="307" t="s">
        <v>287</v>
      </c>
    </row>
    <row r="659" spans="1:19">
      <c r="A659" s="306" t="s">
        <v>287</v>
      </c>
      <c r="B659" s="307" t="s">
        <v>4437</v>
      </c>
      <c r="C659" s="307" t="s">
        <v>4438</v>
      </c>
      <c r="D659" s="307" t="s">
        <v>3010</v>
      </c>
      <c r="E659" s="307" t="s">
        <v>417</v>
      </c>
      <c r="F659" s="308">
        <v>44623</v>
      </c>
      <c r="G659" s="307" t="s">
        <v>348</v>
      </c>
      <c r="H659" s="305">
        <v>13643.4</v>
      </c>
      <c r="I659" s="307" t="s">
        <v>3133</v>
      </c>
      <c r="J659" s="307" t="s">
        <v>287</v>
      </c>
      <c r="K659" s="307" t="s">
        <v>287</v>
      </c>
      <c r="L659" s="307" t="s">
        <v>3012</v>
      </c>
      <c r="M659" s="308">
        <v>44623</v>
      </c>
      <c r="N659" s="307" t="s">
        <v>288</v>
      </c>
      <c r="O659" s="307" t="s">
        <v>308</v>
      </c>
      <c r="P659" s="307"/>
      <c r="Q659" s="307" t="s">
        <v>410</v>
      </c>
      <c r="R659" s="308">
        <v>44623</v>
      </c>
      <c r="S659" s="307" t="s">
        <v>287</v>
      </c>
    </row>
    <row r="660" spans="1:19">
      <c r="A660" s="306" t="s">
        <v>287</v>
      </c>
      <c r="B660" s="307" t="s">
        <v>4439</v>
      </c>
      <c r="C660" s="307" t="s">
        <v>4440</v>
      </c>
      <c r="D660" s="307" t="s">
        <v>4339</v>
      </c>
      <c r="E660" s="307" t="s">
        <v>417</v>
      </c>
      <c r="F660" s="308">
        <v>44630</v>
      </c>
      <c r="G660" s="307" t="s">
        <v>348</v>
      </c>
      <c r="H660" s="305">
        <v>27339.46</v>
      </c>
      <c r="I660" s="307" t="s">
        <v>3133</v>
      </c>
      <c r="J660" s="307" t="s">
        <v>287</v>
      </c>
      <c r="K660" s="307" t="s">
        <v>287</v>
      </c>
      <c r="L660" s="307" t="s">
        <v>468</v>
      </c>
      <c r="M660" s="308">
        <v>44630</v>
      </c>
      <c r="N660" s="307" t="s">
        <v>288</v>
      </c>
      <c r="O660" s="307" t="s">
        <v>308</v>
      </c>
      <c r="P660" s="307"/>
      <c r="Q660" s="307" t="s">
        <v>410</v>
      </c>
      <c r="R660" s="308">
        <v>44630</v>
      </c>
      <c r="S660" s="307" t="s">
        <v>287</v>
      </c>
    </row>
    <row r="661" spans="1:19">
      <c r="A661" s="306" t="s">
        <v>287</v>
      </c>
      <c r="B661" s="307" t="s">
        <v>4441</v>
      </c>
      <c r="C661" s="307" t="s">
        <v>4442</v>
      </c>
      <c r="D661" s="307" t="s">
        <v>4265</v>
      </c>
      <c r="E661" s="307" t="s">
        <v>417</v>
      </c>
      <c r="F661" s="308">
        <v>44643</v>
      </c>
      <c r="G661" s="307" t="s">
        <v>348</v>
      </c>
      <c r="H661" s="305">
        <v>1484.63</v>
      </c>
      <c r="I661" s="307" t="s">
        <v>3133</v>
      </c>
      <c r="J661" s="307" t="s">
        <v>287</v>
      </c>
      <c r="K661" s="307" t="s">
        <v>287</v>
      </c>
      <c r="L661" s="307" t="s">
        <v>468</v>
      </c>
      <c r="M661" s="308">
        <v>44643</v>
      </c>
      <c r="N661" s="307" t="s">
        <v>288</v>
      </c>
      <c r="O661" s="307" t="s">
        <v>308</v>
      </c>
      <c r="P661" s="307"/>
      <c r="Q661" s="307" t="s">
        <v>410</v>
      </c>
      <c r="R661" s="308">
        <v>44643</v>
      </c>
      <c r="S661" s="307" t="s">
        <v>287</v>
      </c>
    </row>
    <row r="662" spans="1:19">
      <c r="A662" s="306" t="s">
        <v>287</v>
      </c>
      <c r="B662" s="307" t="s">
        <v>4441</v>
      </c>
      <c r="C662" s="307" t="s">
        <v>4443</v>
      </c>
      <c r="D662" s="307" t="s">
        <v>4444</v>
      </c>
      <c r="E662" s="307" t="s">
        <v>417</v>
      </c>
      <c r="F662" s="308">
        <v>45008</v>
      </c>
      <c r="G662" s="307" t="s">
        <v>348</v>
      </c>
      <c r="H662" s="305">
        <v>163.96</v>
      </c>
      <c r="I662" s="307" t="s">
        <v>3133</v>
      </c>
      <c r="J662" s="307" t="s">
        <v>287</v>
      </c>
      <c r="K662" s="307" t="s">
        <v>287</v>
      </c>
      <c r="L662" s="307" t="s">
        <v>468</v>
      </c>
      <c r="M662" s="308">
        <v>44643</v>
      </c>
      <c r="N662" s="307" t="s">
        <v>288</v>
      </c>
      <c r="O662" s="307" t="s">
        <v>308</v>
      </c>
      <c r="P662" s="307"/>
      <c r="Q662" s="307" t="s">
        <v>410</v>
      </c>
      <c r="R662" s="308">
        <v>44643</v>
      </c>
      <c r="S662" s="307" t="s">
        <v>287</v>
      </c>
    </row>
    <row r="663" spans="1:19">
      <c r="A663" s="306" t="s">
        <v>287</v>
      </c>
      <c r="B663" s="307" t="s">
        <v>4445</v>
      </c>
      <c r="C663" s="307" t="s">
        <v>4446</v>
      </c>
      <c r="D663" s="307" t="s">
        <v>290</v>
      </c>
      <c r="E663" s="307" t="s">
        <v>295</v>
      </c>
      <c r="F663" s="308">
        <v>44645</v>
      </c>
      <c r="G663" s="307" t="s">
        <v>348</v>
      </c>
      <c r="H663" s="305">
        <v>424779</v>
      </c>
      <c r="I663" s="307" t="s">
        <v>3133</v>
      </c>
      <c r="J663" s="307" t="s">
        <v>287</v>
      </c>
      <c r="K663" s="307" t="s">
        <v>287</v>
      </c>
      <c r="L663" s="307" t="s">
        <v>4447</v>
      </c>
      <c r="M663" s="308">
        <v>44645</v>
      </c>
      <c r="N663" s="307" t="s">
        <v>288</v>
      </c>
      <c r="O663" s="307" t="s">
        <v>308</v>
      </c>
      <c r="P663" s="307"/>
      <c r="Q663" s="307" t="s">
        <v>410</v>
      </c>
      <c r="R663" s="308">
        <v>44645</v>
      </c>
      <c r="S663" s="307" t="s">
        <v>287</v>
      </c>
    </row>
    <row r="664" spans="1:19">
      <c r="A664" s="306" t="s">
        <v>287</v>
      </c>
      <c r="B664" s="307" t="s">
        <v>4448</v>
      </c>
      <c r="C664" s="307" t="s">
        <v>4449</v>
      </c>
      <c r="D664" s="307" t="s">
        <v>4417</v>
      </c>
      <c r="E664" s="307" t="s">
        <v>417</v>
      </c>
      <c r="F664" s="308">
        <v>44650</v>
      </c>
      <c r="G664" s="307" t="s">
        <v>348</v>
      </c>
      <c r="H664" s="305">
        <v>10612.53</v>
      </c>
      <c r="I664" s="307" t="s">
        <v>3133</v>
      </c>
      <c r="J664" s="307" t="s">
        <v>287</v>
      </c>
      <c r="K664" s="307" t="s">
        <v>287</v>
      </c>
      <c r="L664" s="307" t="s">
        <v>1489</v>
      </c>
      <c r="M664" s="308">
        <v>44650</v>
      </c>
      <c r="N664" s="307" t="s">
        <v>288</v>
      </c>
      <c r="O664" s="307" t="s">
        <v>308</v>
      </c>
      <c r="P664" s="307"/>
      <c r="Q664" s="307" t="s">
        <v>410</v>
      </c>
      <c r="R664" s="308">
        <v>44650</v>
      </c>
      <c r="S664" s="307" t="s">
        <v>287</v>
      </c>
    </row>
    <row r="665" spans="1:19">
      <c r="A665" s="306" t="s">
        <v>287</v>
      </c>
      <c r="B665" s="307" t="s">
        <v>4450</v>
      </c>
      <c r="C665" s="307" t="s">
        <v>4451</v>
      </c>
      <c r="D665" s="307" t="s">
        <v>4452</v>
      </c>
      <c r="E665" s="307" t="s">
        <v>417</v>
      </c>
      <c r="F665" s="308">
        <v>44657</v>
      </c>
      <c r="G665" s="307" t="s">
        <v>348</v>
      </c>
      <c r="H665" s="305">
        <v>32628.07</v>
      </c>
      <c r="I665" s="307" t="s">
        <v>3133</v>
      </c>
      <c r="J665" s="307" t="s">
        <v>287</v>
      </c>
      <c r="K665" s="307" t="s">
        <v>287</v>
      </c>
      <c r="L665" s="307" t="s">
        <v>468</v>
      </c>
      <c r="M665" s="308">
        <v>44657</v>
      </c>
      <c r="N665" s="307" t="s">
        <v>288</v>
      </c>
      <c r="O665" s="307" t="s">
        <v>312</v>
      </c>
      <c r="P665" s="307"/>
      <c r="Q665" s="307" t="s">
        <v>410</v>
      </c>
      <c r="R665" s="308">
        <v>44657</v>
      </c>
      <c r="S665" s="307" t="s">
        <v>287</v>
      </c>
    </row>
    <row r="666" spans="1:19">
      <c r="A666" s="306" t="s">
        <v>287</v>
      </c>
      <c r="B666" s="307" t="s">
        <v>4453</v>
      </c>
      <c r="C666" s="307" t="s">
        <v>4454</v>
      </c>
      <c r="D666" s="307" t="s">
        <v>4455</v>
      </c>
      <c r="E666" s="307" t="s">
        <v>417</v>
      </c>
      <c r="F666" s="308">
        <v>44657</v>
      </c>
      <c r="G666" s="307" t="s">
        <v>348</v>
      </c>
      <c r="H666" s="305">
        <v>32628.07</v>
      </c>
      <c r="I666" s="307" t="s">
        <v>3133</v>
      </c>
      <c r="J666" s="307" t="s">
        <v>287</v>
      </c>
      <c r="K666" s="307" t="s">
        <v>287</v>
      </c>
      <c r="L666" s="307" t="s">
        <v>468</v>
      </c>
      <c r="M666" s="308">
        <v>44658</v>
      </c>
      <c r="N666" s="307" t="s">
        <v>288</v>
      </c>
      <c r="O666" s="307" t="s">
        <v>312</v>
      </c>
      <c r="P666" s="307"/>
      <c r="Q666" s="307" t="s">
        <v>410</v>
      </c>
      <c r="R666" s="308">
        <v>44658</v>
      </c>
      <c r="S666" s="307" t="s">
        <v>287</v>
      </c>
    </row>
    <row r="667" spans="1:19">
      <c r="A667" s="306" t="s">
        <v>287</v>
      </c>
      <c r="B667" s="307" t="s">
        <v>4456</v>
      </c>
      <c r="C667" s="307" t="s">
        <v>4457</v>
      </c>
      <c r="D667" s="307" t="s">
        <v>4316</v>
      </c>
      <c r="E667" s="307" t="s">
        <v>417</v>
      </c>
      <c r="F667" s="308">
        <v>44670</v>
      </c>
      <c r="G667" s="307" t="s">
        <v>348</v>
      </c>
      <c r="H667" s="305">
        <v>25.59</v>
      </c>
      <c r="I667" s="307" t="s">
        <v>3133</v>
      </c>
      <c r="J667" s="307" t="s">
        <v>287</v>
      </c>
      <c r="K667" s="307" t="s">
        <v>287</v>
      </c>
      <c r="L667" s="307" t="s">
        <v>468</v>
      </c>
      <c r="M667" s="308">
        <v>44671</v>
      </c>
      <c r="N667" s="307" t="s">
        <v>288</v>
      </c>
      <c r="O667" s="307" t="s">
        <v>312</v>
      </c>
      <c r="P667" s="307"/>
      <c r="Q667" s="307" t="s">
        <v>410</v>
      </c>
      <c r="R667" s="308">
        <v>44671</v>
      </c>
      <c r="S667" s="307" t="s">
        <v>287</v>
      </c>
    </row>
    <row r="668" spans="1:19">
      <c r="A668" s="306" t="s">
        <v>287</v>
      </c>
      <c r="B668" s="307" t="s">
        <v>4458</v>
      </c>
      <c r="C668" s="307" t="s">
        <v>4459</v>
      </c>
      <c r="D668" s="307" t="s">
        <v>4460</v>
      </c>
      <c r="E668" s="307" t="s">
        <v>417</v>
      </c>
      <c r="F668" s="308">
        <v>44683</v>
      </c>
      <c r="G668" s="307" t="s">
        <v>348</v>
      </c>
      <c r="H668" s="305">
        <v>101432.58</v>
      </c>
      <c r="I668" s="307" t="s">
        <v>3133</v>
      </c>
      <c r="J668" s="307" t="s">
        <v>287</v>
      </c>
      <c r="K668" s="307" t="s">
        <v>287</v>
      </c>
      <c r="L668" s="307" t="s">
        <v>468</v>
      </c>
      <c r="M668" s="308">
        <v>44684</v>
      </c>
      <c r="N668" s="307" t="s">
        <v>288</v>
      </c>
      <c r="O668" s="307" t="s">
        <v>339</v>
      </c>
      <c r="P668" s="307"/>
      <c r="Q668" s="307" t="s">
        <v>410</v>
      </c>
      <c r="R668" s="308">
        <v>44684</v>
      </c>
      <c r="S668" s="307" t="s">
        <v>287</v>
      </c>
    </row>
    <row r="669" spans="1:19">
      <c r="A669" s="306" t="s">
        <v>287</v>
      </c>
      <c r="B669" s="307" t="s">
        <v>4461</v>
      </c>
      <c r="C669" s="307" t="s">
        <v>4462</v>
      </c>
      <c r="D669" s="307" t="s">
        <v>4455</v>
      </c>
      <c r="E669" s="307" t="s">
        <v>417</v>
      </c>
      <c r="F669" s="308">
        <v>44687</v>
      </c>
      <c r="G669" s="307" t="s">
        <v>348</v>
      </c>
      <c r="H669" s="305">
        <v>33215.97</v>
      </c>
      <c r="I669" s="307" t="s">
        <v>3133</v>
      </c>
      <c r="J669" s="307" t="s">
        <v>287</v>
      </c>
      <c r="K669" s="307" t="s">
        <v>287</v>
      </c>
      <c r="L669" s="307" t="s">
        <v>468</v>
      </c>
      <c r="M669" s="308">
        <v>44687</v>
      </c>
      <c r="N669" s="307" t="s">
        <v>288</v>
      </c>
      <c r="O669" s="307" t="s">
        <v>339</v>
      </c>
      <c r="P669" s="307"/>
      <c r="Q669" s="307" t="s">
        <v>410</v>
      </c>
      <c r="R669" s="308">
        <v>44687</v>
      </c>
      <c r="S669" s="307" t="s">
        <v>287</v>
      </c>
    </row>
    <row r="670" spans="1:19">
      <c r="A670" s="306" t="s">
        <v>287</v>
      </c>
      <c r="B670" s="307" t="s">
        <v>4461</v>
      </c>
      <c r="C670" s="307" t="s">
        <v>4463</v>
      </c>
      <c r="D670" s="307" t="s">
        <v>4464</v>
      </c>
      <c r="E670" s="307" t="s">
        <v>417</v>
      </c>
      <c r="F670" s="308">
        <v>44687</v>
      </c>
      <c r="G670" s="307" t="s">
        <v>348</v>
      </c>
      <c r="H670" s="305">
        <v>2650.03</v>
      </c>
      <c r="I670" s="307" t="s">
        <v>3133</v>
      </c>
      <c r="J670" s="307" t="s">
        <v>287</v>
      </c>
      <c r="K670" s="307" t="s">
        <v>287</v>
      </c>
      <c r="L670" s="307" t="s">
        <v>468</v>
      </c>
      <c r="M670" s="308">
        <v>44687</v>
      </c>
      <c r="N670" s="307" t="s">
        <v>288</v>
      </c>
      <c r="O670" s="307" t="s">
        <v>339</v>
      </c>
      <c r="P670" s="307"/>
      <c r="Q670" s="307" t="s">
        <v>410</v>
      </c>
      <c r="R670" s="308">
        <v>44687</v>
      </c>
      <c r="S670" s="307" t="s">
        <v>287</v>
      </c>
    </row>
    <row r="671" spans="1:19">
      <c r="A671" s="306" t="s">
        <v>287</v>
      </c>
      <c r="B671" s="307" t="s">
        <v>4465</v>
      </c>
      <c r="C671" s="307" t="s">
        <v>4466</v>
      </c>
      <c r="D671" s="307" t="s">
        <v>4467</v>
      </c>
      <c r="E671" s="307" t="s">
        <v>2079</v>
      </c>
      <c r="F671" s="308">
        <v>44649</v>
      </c>
      <c r="G671" s="307" t="s">
        <v>348</v>
      </c>
      <c r="H671" s="305">
        <v>219.75</v>
      </c>
      <c r="I671" s="307" t="s">
        <v>3133</v>
      </c>
      <c r="J671" s="307" t="s">
        <v>287</v>
      </c>
      <c r="K671" s="307" t="s">
        <v>287</v>
      </c>
      <c r="L671" s="307" t="s">
        <v>287</v>
      </c>
      <c r="M671" s="308">
        <v>44693</v>
      </c>
      <c r="N671" s="307" t="s">
        <v>288</v>
      </c>
      <c r="O671" s="307" t="s">
        <v>339</v>
      </c>
      <c r="P671" s="307"/>
      <c r="Q671" s="307" t="s">
        <v>410</v>
      </c>
      <c r="R671" s="308">
        <v>44693</v>
      </c>
      <c r="S671" s="307" t="s">
        <v>287</v>
      </c>
    </row>
    <row r="672" spans="1:19">
      <c r="A672" s="306" t="s">
        <v>287</v>
      </c>
      <c r="B672" s="307" t="s">
        <v>4468</v>
      </c>
      <c r="C672" s="307" t="s">
        <v>4469</v>
      </c>
      <c r="D672" s="307" t="s">
        <v>3010</v>
      </c>
      <c r="E672" s="307" t="s">
        <v>417</v>
      </c>
      <c r="F672" s="308">
        <v>44692</v>
      </c>
      <c r="G672" s="307" t="s">
        <v>348</v>
      </c>
      <c r="H672" s="305">
        <v>8255.23</v>
      </c>
      <c r="I672" s="307" t="s">
        <v>3133</v>
      </c>
      <c r="J672" s="307" t="s">
        <v>287</v>
      </c>
      <c r="K672" s="307" t="s">
        <v>287</v>
      </c>
      <c r="L672" s="307" t="s">
        <v>3012</v>
      </c>
      <c r="M672" s="308">
        <v>44693</v>
      </c>
      <c r="N672" s="307" t="s">
        <v>288</v>
      </c>
      <c r="O672" s="307" t="s">
        <v>339</v>
      </c>
      <c r="P672" s="307"/>
      <c r="Q672" s="307" t="s">
        <v>410</v>
      </c>
      <c r="R672" s="308">
        <v>44693</v>
      </c>
      <c r="S672" s="307" t="s">
        <v>287</v>
      </c>
    </row>
    <row r="673" spans="1:19">
      <c r="A673" s="306" t="s">
        <v>287</v>
      </c>
      <c r="B673" s="307" t="s">
        <v>4470</v>
      </c>
      <c r="C673" s="307" t="s">
        <v>4471</v>
      </c>
      <c r="D673" s="307" t="s">
        <v>4472</v>
      </c>
      <c r="E673" s="307" t="s">
        <v>417</v>
      </c>
      <c r="F673" s="308">
        <v>44697</v>
      </c>
      <c r="G673" s="307" t="s">
        <v>348</v>
      </c>
      <c r="H673" s="305">
        <v>52928.01</v>
      </c>
      <c r="I673" s="307" t="s">
        <v>3133</v>
      </c>
      <c r="J673" s="307" t="s">
        <v>287</v>
      </c>
      <c r="K673" s="307" t="s">
        <v>287</v>
      </c>
      <c r="L673" s="307" t="s">
        <v>468</v>
      </c>
      <c r="M673" s="308">
        <v>44697</v>
      </c>
      <c r="N673" s="307" t="s">
        <v>288</v>
      </c>
      <c r="O673" s="307" t="s">
        <v>339</v>
      </c>
      <c r="P673" s="307"/>
      <c r="Q673" s="307" t="s">
        <v>410</v>
      </c>
      <c r="R673" s="308">
        <v>44697</v>
      </c>
      <c r="S673" s="307" t="s">
        <v>287</v>
      </c>
    </row>
    <row r="674" spans="1:19">
      <c r="A674" s="306" t="s">
        <v>287</v>
      </c>
      <c r="B674" s="307" t="s">
        <v>4473</v>
      </c>
      <c r="C674" s="307" t="s">
        <v>4474</v>
      </c>
      <c r="D674" s="307" t="s">
        <v>4475</v>
      </c>
      <c r="E674" s="307" t="s">
        <v>417</v>
      </c>
      <c r="F674" s="308">
        <v>44712</v>
      </c>
      <c r="G674" s="307" t="s">
        <v>348</v>
      </c>
      <c r="H674" s="305">
        <v>6271.49</v>
      </c>
      <c r="I674" s="307" t="s">
        <v>3133</v>
      </c>
      <c r="J674" s="307" t="s">
        <v>287</v>
      </c>
      <c r="K674" s="307" t="s">
        <v>287</v>
      </c>
      <c r="L674" s="307" t="s">
        <v>468</v>
      </c>
      <c r="M674" s="308">
        <v>44712</v>
      </c>
      <c r="N674" s="307" t="s">
        <v>288</v>
      </c>
      <c r="O674" s="307" t="s">
        <v>339</v>
      </c>
      <c r="P674" s="307"/>
      <c r="Q674" s="307" t="s">
        <v>410</v>
      </c>
      <c r="R674" s="308">
        <v>44712</v>
      </c>
      <c r="S674" s="307" t="s">
        <v>287</v>
      </c>
    </row>
    <row r="675" spans="1:19">
      <c r="A675" s="306" t="s">
        <v>287</v>
      </c>
      <c r="B675" s="307" t="s">
        <v>4473</v>
      </c>
      <c r="C675" s="307" t="s">
        <v>4476</v>
      </c>
      <c r="D675" s="307" t="s">
        <v>4276</v>
      </c>
      <c r="E675" s="307" t="s">
        <v>417</v>
      </c>
      <c r="F675" s="308">
        <v>44712</v>
      </c>
      <c r="G675" s="307" t="s">
        <v>348</v>
      </c>
      <c r="H675" s="305">
        <v>2110.3200000000002</v>
      </c>
      <c r="I675" s="307" t="s">
        <v>3133</v>
      </c>
      <c r="J675" s="307" t="s">
        <v>287</v>
      </c>
      <c r="K675" s="307" t="s">
        <v>287</v>
      </c>
      <c r="L675" s="307" t="s">
        <v>468</v>
      </c>
      <c r="M675" s="308">
        <v>44712</v>
      </c>
      <c r="N675" s="307" t="s">
        <v>288</v>
      </c>
      <c r="O675" s="307" t="s">
        <v>339</v>
      </c>
      <c r="P675" s="307"/>
      <c r="Q675" s="307" t="s">
        <v>410</v>
      </c>
      <c r="R675" s="308">
        <v>44712</v>
      </c>
      <c r="S675" s="307" t="s">
        <v>287</v>
      </c>
    </row>
    <row r="676" spans="1:19">
      <c r="A676" s="306" t="s">
        <v>287</v>
      </c>
      <c r="B676" s="307" t="s">
        <v>4473</v>
      </c>
      <c r="C676" s="307" t="s">
        <v>4477</v>
      </c>
      <c r="D676" s="307" t="s">
        <v>4298</v>
      </c>
      <c r="E676" s="307" t="s">
        <v>417</v>
      </c>
      <c r="F676" s="308">
        <v>44712</v>
      </c>
      <c r="G676" s="307" t="s">
        <v>348</v>
      </c>
      <c r="H676" s="305">
        <v>8.7100000000000009</v>
      </c>
      <c r="I676" s="307" t="s">
        <v>3133</v>
      </c>
      <c r="J676" s="307" t="s">
        <v>287</v>
      </c>
      <c r="K676" s="307" t="s">
        <v>287</v>
      </c>
      <c r="L676" s="307" t="s">
        <v>468</v>
      </c>
      <c r="M676" s="308">
        <v>44712</v>
      </c>
      <c r="N676" s="307" t="s">
        <v>288</v>
      </c>
      <c r="O676" s="307" t="s">
        <v>339</v>
      </c>
      <c r="P676" s="307"/>
      <c r="Q676" s="307" t="s">
        <v>410</v>
      </c>
      <c r="R676" s="308">
        <v>44712</v>
      </c>
      <c r="S676" s="307" t="s">
        <v>287</v>
      </c>
    </row>
    <row r="677" spans="1:19">
      <c r="A677" s="306" t="s">
        <v>287</v>
      </c>
      <c r="B677" s="307" t="s">
        <v>4473</v>
      </c>
      <c r="C677" s="307" t="s">
        <v>4478</v>
      </c>
      <c r="D677" s="307" t="s">
        <v>4310</v>
      </c>
      <c r="E677" s="307" t="s">
        <v>417</v>
      </c>
      <c r="F677" s="308">
        <v>44712</v>
      </c>
      <c r="G677" s="307" t="s">
        <v>348</v>
      </c>
      <c r="H677" s="305">
        <v>4366.3</v>
      </c>
      <c r="I677" s="307" t="s">
        <v>3133</v>
      </c>
      <c r="J677" s="307" t="s">
        <v>287</v>
      </c>
      <c r="K677" s="307" t="s">
        <v>287</v>
      </c>
      <c r="L677" s="307" t="s">
        <v>468</v>
      </c>
      <c r="M677" s="308">
        <v>44712</v>
      </c>
      <c r="N677" s="307" t="s">
        <v>288</v>
      </c>
      <c r="O677" s="307" t="s">
        <v>339</v>
      </c>
      <c r="P677" s="307"/>
      <c r="Q677" s="307" t="s">
        <v>410</v>
      </c>
      <c r="R677" s="308">
        <v>44712</v>
      </c>
      <c r="S677" s="307" t="s">
        <v>287</v>
      </c>
    </row>
    <row r="678" spans="1:19">
      <c r="A678" s="306" t="s">
        <v>287</v>
      </c>
      <c r="B678" s="307" t="s">
        <v>4479</v>
      </c>
      <c r="C678" s="307" t="s">
        <v>4480</v>
      </c>
      <c r="D678" s="307" t="s">
        <v>4417</v>
      </c>
      <c r="E678" s="307" t="s">
        <v>417</v>
      </c>
      <c r="F678" s="308">
        <v>44713</v>
      </c>
      <c r="G678" s="307" t="s">
        <v>348</v>
      </c>
      <c r="H678" s="305">
        <v>46.38</v>
      </c>
      <c r="I678" s="307" t="s">
        <v>3133</v>
      </c>
      <c r="J678" s="307" t="s">
        <v>287</v>
      </c>
      <c r="K678" s="307" t="s">
        <v>287</v>
      </c>
      <c r="L678" s="307" t="s">
        <v>1489</v>
      </c>
      <c r="M678" s="308">
        <v>44713</v>
      </c>
      <c r="N678" s="307" t="s">
        <v>288</v>
      </c>
      <c r="O678" s="307" t="s">
        <v>320</v>
      </c>
      <c r="P678" s="307"/>
      <c r="Q678" s="307" t="s">
        <v>410</v>
      </c>
      <c r="R678" s="308">
        <v>44713</v>
      </c>
      <c r="S678" s="307" t="s">
        <v>287</v>
      </c>
    </row>
    <row r="679" spans="1:19">
      <c r="A679" s="306" t="s">
        <v>287</v>
      </c>
      <c r="B679" s="307" t="s">
        <v>4479</v>
      </c>
      <c r="C679" s="307" t="s">
        <v>4481</v>
      </c>
      <c r="D679" s="307" t="s">
        <v>4482</v>
      </c>
      <c r="E679" s="307" t="s">
        <v>417</v>
      </c>
      <c r="F679" s="308">
        <v>44713</v>
      </c>
      <c r="G679" s="307" t="s">
        <v>348</v>
      </c>
      <c r="H679" s="305">
        <v>22.77</v>
      </c>
      <c r="I679" s="307" t="s">
        <v>3133</v>
      </c>
      <c r="J679" s="307" t="s">
        <v>287</v>
      </c>
      <c r="K679" s="307" t="s">
        <v>287</v>
      </c>
      <c r="L679" s="307" t="s">
        <v>1489</v>
      </c>
      <c r="M679" s="308">
        <v>44713</v>
      </c>
      <c r="N679" s="307" t="s">
        <v>288</v>
      </c>
      <c r="O679" s="307" t="s">
        <v>320</v>
      </c>
      <c r="P679" s="307"/>
      <c r="Q679" s="307" t="s">
        <v>410</v>
      </c>
      <c r="R679" s="308">
        <v>44713</v>
      </c>
      <c r="S679" s="307" t="s">
        <v>287</v>
      </c>
    </row>
    <row r="680" spans="1:19">
      <c r="A680" s="306" t="s">
        <v>287</v>
      </c>
      <c r="B680" s="307" t="s">
        <v>4479</v>
      </c>
      <c r="C680" s="307" t="s">
        <v>4483</v>
      </c>
      <c r="D680" s="307" t="s">
        <v>4276</v>
      </c>
      <c r="E680" s="307" t="s">
        <v>417</v>
      </c>
      <c r="F680" s="308">
        <v>44713</v>
      </c>
      <c r="G680" s="307" t="s">
        <v>348</v>
      </c>
      <c r="H680" s="305">
        <v>2110.3200000000002</v>
      </c>
      <c r="I680" s="307" t="s">
        <v>3133</v>
      </c>
      <c r="J680" s="307" t="s">
        <v>287</v>
      </c>
      <c r="K680" s="307" t="s">
        <v>287</v>
      </c>
      <c r="L680" s="307" t="s">
        <v>2631</v>
      </c>
      <c r="M680" s="308">
        <v>44713</v>
      </c>
      <c r="N680" s="307" t="s">
        <v>288</v>
      </c>
      <c r="O680" s="307" t="s">
        <v>320</v>
      </c>
      <c r="P680" s="307"/>
      <c r="Q680" s="307" t="s">
        <v>410</v>
      </c>
      <c r="R680" s="308">
        <v>44713</v>
      </c>
      <c r="S680" s="307" t="s">
        <v>287</v>
      </c>
    </row>
    <row r="681" spans="1:19">
      <c r="A681" s="306" t="s">
        <v>287</v>
      </c>
      <c r="B681" s="307" t="s">
        <v>4484</v>
      </c>
      <c r="C681" s="307" t="s">
        <v>4485</v>
      </c>
      <c r="D681" s="307" t="s">
        <v>4417</v>
      </c>
      <c r="E681" s="307" t="s">
        <v>417</v>
      </c>
      <c r="F681" s="308">
        <v>44739</v>
      </c>
      <c r="G681" s="307" t="s">
        <v>348</v>
      </c>
      <c r="H681" s="305">
        <v>3503.71</v>
      </c>
      <c r="I681" s="307" t="s">
        <v>3133</v>
      </c>
      <c r="J681" s="307" t="s">
        <v>287</v>
      </c>
      <c r="K681" s="307" t="s">
        <v>287</v>
      </c>
      <c r="L681" s="307" t="s">
        <v>1489</v>
      </c>
      <c r="M681" s="308">
        <v>44739</v>
      </c>
      <c r="N681" s="307" t="s">
        <v>288</v>
      </c>
      <c r="O681" s="307" t="s">
        <v>320</v>
      </c>
      <c r="P681" s="307"/>
      <c r="Q681" s="307" t="s">
        <v>410</v>
      </c>
      <c r="R681" s="308">
        <v>44739</v>
      </c>
      <c r="S681" s="307" t="s">
        <v>287</v>
      </c>
    </row>
    <row r="682" spans="1:19">
      <c r="A682" s="306" t="s">
        <v>287</v>
      </c>
      <c r="B682" s="307" t="s">
        <v>4484</v>
      </c>
      <c r="C682" s="307" t="s">
        <v>4486</v>
      </c>
      <c r="D682" s="307" t="s">
        <v>4487</v>
      </c>
      <c r="E682" s="307" t="s">
        <v>417</v>
      </c>
      <c r="F682" s="308">
        <v>44739</v>
      </c>
      <c r="G682" s="307" t="s">
        <v>348</v>
      </c>
      <c r="H682" s="305">
        <v>12778.33</v>
      </c>
      <c r="I682" s="307" t="s">
        <v>3133</v>
      </c>
      <c r="J682" s="307" t="s">
        <v>287</v>
      </c>
      <c r="K682" s="307" t="s">
        <v>287</v>
      </c>
      <c r="L682" s="307" t="s">
        <v>1489</v>
      </c>
      <c r="M682" s="308">
        <v>44739</v>
      </c>
      <c r="N682" s="307" t="s">
        <v>288</v>
      </c>
      <c r="O682" s="307" t="s">
        <v>320</v>
      </c>
      <c r="P682" s="307"/>
      <c r="Q682" s="307" t="s">
        <v>410</v>
      </c>
      <c r="R682" s="308">
        <v>44739</v>
      </c>
      <c r="S682" s="307" t="s">
        <v>287</v>
      </c>
    </row>
    <row r="683" spans="1:19">
      <c r="A683" s="306" t="s">
        <v>287</v>
      </c>
      <c r="B683" s="307" t="s">
        <v>4484</v>
      </c>
      <c r="C683" s="307" t="s">
        <v>4488</v>
      </c>
      <c r="D683" s="307" t="s">
        <v>4256</v>
      </c>
      <c r="E683" s="307" t="s">
        <v>417</v>
      </c>
      <c r="F683" s="308">
        <v>44739</v>
      </c>
      <c r="G683" s="307" t="s">
        <v>348</v>
      </c>
      <c r="H683" s="305">
        <v>9138.7199999999993</v>
      </c>
      <c r="I683" s="307" t="s">
        <v>3133</v>
      </c>
      <c r="J683" s="307" t="s">
        <v>287</v>
      </c>
      <c r="K683" s="307" t="s">
        <v>287</v>
      </c>
      <c r="L683" s="307" t="s">
        <v>1489</v>
      </c>
      <c r="M683" s="308">
        <v>44739</v>
      </c>
      <c r="N683" s="307" t="s">
        <v>288</v>
      </c>
      <c r="O683" s="307" t="s">
        <v>320</v>
      </c>
      <c r="P683" s="307"/>
      <c r="Q683" s="307" t="s">
        <v>410</v>
      </c>
      <c r="R683" s="308">
        <v>44739</v>
      </c>
      <c r="S683" s="307" t="s">
        <v>287</v>
      </c>
    </row>
    <row r="684" spans="1:19">
      <c r="A684" s="306" t="s">
        <v>287</v>
      </c>
      <c r="B684" s="307" t="s">
        <v>4489</v>
      </c>
      <c r="C684" s="307" t="s">
        <v>4490</v>
      </c>
      <c r="D684" s="307" t="s">
        <v>4417</v>
      </c>
      <c r="E684" s="307" t="s">
        <v>417</v>
      </c>
      <c r="F684" s="308">
        <v>44740</v>
      </c>
      <c r="G684" s="307" t="s">
        <v>348</v>
      </c>
      <c r="H684" s="305">
        <v>83483.53</v>
      </c>
      <c r="I684" s="307" t="s">
        <v>3133</v>
      </c>
      <c r="J684" s="307" t="s">
        <v>287</v>
      </c>
      <c r="K684" s="307" t="s">
        <v>287</v>
      </c>
      <c r="L684" s="307" t="s">
        <v>1489</v>
      </c>
      <c r="M684" s="308">
        <v>44740</v>
      </c>
      <c r="N684" s="307" t="s">
        <v>288</v>
      </c>
      <c r="O684" s="307" t="s">
        <v>320</v>
      </c>
      <c r="P684" s="307"/>
      <c r="Q684" s="307" t="s">
        <v>410</v>
      </c>
      <c r="R684" s="308">
        <v>44740</v>
      </c>
      <c r="S684" s="307" t="s">
        <v>287</v>
      </c>
    </row>
    <row r="685" spans="1:19">
      <c r="A685" s="306" t="s">
        <v>287</v>
      </c>
      <c r="B685" s="307" t="s">
        <v>4489</v>
      </c>
      <c r="C685" s="307" t="s">
        <v>4491</v>
      </c>
      <c r="D685" s="307" t="s">
        <v>4339</v>
      </c>
      <c r="E685" s="307" t="s">
        <v>417</v>
      </c>
      <c r="F685" s="308">
        <v>44740</v>
      </c>
      <c r="G685" s="307" t="s">
        <v>348</v>
      </c>
      <c r="H685" s="305">
        <v>35528.21</v>
      </c>
      <c r="I685" s="307" t="s">
        <v>3133</v>
      </c>
      <c r="J685" s="307" t="s">
        <v>287</v>
      </c>
      <c r="K685" s="307" t="s">
        <v>287</v>
      </c>
      <c r="L685" s="307" t="s">
        <v>1489</v>
      </c>
      <c r="M685" s="308">
        <v>44740</v>
      </c>
      <c r="N685" s="307" t="s">
        <v>288</v>
      </c>
      <c r="O685" s="307" t="s">
        <v>320</v>
      </c>
      <c r="P685" s="307"/>
      <c r="Q685" s="307" t="s">
        <v>410</v>
      </c>
      <c r="R685" s="308">
        <v>44740</v>
      </c>
      <c r="S685" s="307" t="s">
        <v>287</v>
      </c>
    </row>
    <row r="686" spans="1:19">
      <c r="A686" s="306" t="s">
        <v>287</v>
      </c>
      <c r="B686" s="307" t="s">
        <v>4492</v>
      </c>
      <c r="C686" s="307" t="s">
        <v>4493</v>
      </c>
      <c r="D686" s="307" t="s">
        <v>3010</v>
      </c>
      <c r="E686" s="307" t="s">
        <v>417</v>
      </c>
      <c r="F686" s="308">
        <v>44743</v>
      </c>
      <c r="G686" s="307" t="s">
        <v>348</v>
      </c>
      <c r="H686" s="305">
        <v>36055.89</v>
      </c>
      <c r="I686" s="307" t="s">
        <v>3133</v>
      </c>
      <c r="J686" s="307" t="s">
        <v>287</v>
      </c>
      <c r="K686" s="307" t="s">
        <v>287</v>
      </c>
      <c r="L686" s="307" t="s">
        <v>3012</v>
      </c>
      <c r="M686" s="308">
        <v>44743</v>
      </c>
      <c r="N686" s="307" t="s">
        <v>288</v>
      </c>
      <c r="O686" s="307" t="s">
        <v>388</v>
      </c>
      <c r="P686" s="307"/>
      <c r="Q686" s="307" t="s">
        <v>410</v>
      </c>
      <c r="R686" s="308">
        <v>44743</v>
      </c>
      <c r="S686" s="307" t="s">
        <v>287</v>
      </c>
    </row>
    <row r="687" spans="1:19">
      <c r="A687" s="306" t="s">
        <v>287</v>
      </c>
      <c r="B687" s="307" t="s">
        <v>4494</v>
      </c>
      <c r="C687" s="307" t="s">
        <v>4495</v>
      </c>
      <c r="D687" s="307" t="s">
        <v>4274</v>
      </c>
      <c r="E687" s="307" t="s">
        <v>417</v>
      </c>
      <c r="F687" s="308">
        <v>44753</v>
      </c>
      <c r="G687" s="307" t="s">
        <v>348</v>
      </c>
      <c r="H687" s="305">
        <v>1736.07</v>
      </c>
      <c r="I687" s="307" t="s">
        <v>3133</v>
      </c>
      <c r="J687" s="307" t="s">
        <v>287</v>
      </c>
      <c r="K687" s="307" t="s">
        <v>287</v>
      </c>
      <c r="L687" s="307" t="s">
        <v>468</v>
      </c>
      <c r="M687" s="308">
        <v>44753</v>
      </c>
      <c r="N687" s="307" t="s">
        <v>288</v>
      </c>
      <c r="O687" s="307" t="s">
        <v>388</v>
      </c>
      <c r="P687" s="307"/>
      <c r="Q687" s="307" t="s">
        <v>410</v>
      </c>
      <c r="R687" s="308">
        <v>44753</v>
      </c>
      <c r="S687" s="307" t="s">
        <v>287</v>
      </c>
    </row>
    <row r="688" spans="1:19">
      <c r="A688" s="306" t="s">
        <v>287</v>
      </c>
      <c r="B688" s="307" t="s">
        <v>4496</v>
      </c>
      <c r="C688" s="307" t="s">
        <v>4497</v>
      </c>
      <c r="D688" s="307" t="s">
        <v>4274</v>
      </c>
      <c r="E688" s="307" t="s">
        <v>417</v>
      </c>
      <c r="F688" s="308">
        <v>44754</v>
      </c>
      <c r="G688" s="307" t="s">
        <v>348</v>
      </c>
      <c r="H688" s="305">
        <v>1640.23</v>
      </c>
      <c r="I688" s="307" t="s">
        <v>3133</v>
      </c>
      <c r="J688" s="307" t="s">
        <v>287</v>
      </c>
      <c r="K688" s="307" t="s">
        <v>287</v>
      </c>
      <c r="L688" s="307" t="s">
        <v>468</v>
      </c>
      <c r="M688" s="308">
        <v>44754</v>
      </c>
      <c r="N688" s="307" t="s">
        <v>288</v>
      </c>
      <c r="O688" s="307" t="s">
        <v>388</v>
      </c>
      <c r="P688" s="307"/>
      <c r="Q688" s="307" t="s">
        <v>410</v>
      </c>
      <c r="R688" s="308">
        <v>44754</v>
      </c>
      <c r="S688" s="307" t="s">
        <v>287</v>
      </c>
    </row>
    <row r="689" spans="1:19">
      <c r="A689" s="306" t="s">
        <v>287</v>
      </c>
      <c r="B689" s="307" t="s">
        <v>4498</v>
      </c>
      <c r="C689" s="307" t="s">
        <v>4499</v>
      </c>
      <c r="D689" s="307" t="s">
        <v>4320</v>
      </c>
      <c r="E689" s="307" t="s">
        <v>417</v>
      </c>
      <c r="F689" s="308">
        <v>44767</v>
      </c>
      <c r="G689" s="307" t="s">
        <v>348</v>
      </c>
      <c r="H689" s="305">
        <v>712.78</v>
      </c>
      <c r="I689" s="307" t="s">
        <v>3133</v>
      </c>
      <c r="J689" s="307" t="s">
        <v>287</v>
      </c>
      <c r="K689" s="307" t="s">
        <v>287</v>
      </c>
      <c r="L689" s="307" t="s">
        <v>468</v>
      </c>
      <c r="M689" s="308">
        <v>44767</v>
      </c>
      <c r="N689" s="307" t="s">
        <v>288</v>
      </c>
      <c r="O689" s="307" t="s">
        <v>388</v>
      </c>
      <c r="P689" s="307"/>
      <c r="Q689" s="307" t="s">
        <v>410</v>
      </c>
      <c r="R689" s="308">
        <v>44767</v>
      </c>
      <c r="S689" s="307" t="s">
        <v>287</v>
      </c>
    </row>
    <row r="690" spans="1:19">
      <c r="A690" s="306" t="s">
        <v>287</v>
      </c>
      <c r="B690" s="307" t="s">
        <v>4500</v>
      </c>
      <c r="C690" s="307" t="s">
        <v>4501</v>
      </c>
      <c r="D690" s="307" t="s">
        <v>4502</v>
      </c>
      <c r="E690" s="307" t="s">
        <v>417</v>
      </c>
      <c r="F690" s="308">
        <v>44776</v>
      </c>
      <c r="G690" s="307" t="s">
        <v>348</v>
      </c>
      <c r="H690" s="305">
        <v>4727.01</v>
      </c>
      <c r="I690" s="307" t="s">
        <v>3133</v>
      </c>
      <c r="J690" s="307" t="s">
        <v>287</v>
      </c>
      <c r="K690" s="307" t="s">
        <v>287</v>
      </c>
      <c r="L690" s="307" t="s">
        <v>468</v>
      </c>
      <c r="M690" s="308">
        <v>44776</v>
      </c>
      <c r="N690" s="307" t="s">
        <v>288</v>
      </c>
      <c r="O690" s="307" t="s">
        <v>391</v>
      </c>
      <c r="P690" s="307"/>
      <c r="Q690" s="307" t="s">
        <v>410</v>
      </c>
      <c r="R690" s="308">
        <v>44776</v>
      </c>
      <c r="S690" s="307" t="s">
        <v>287</v>
      </c>
    </row>
    <row r="691" spans="1:19">
      <c r="A691" s="306" t="s">
        <v>287</v>
      </c>
      <c r="B691" s="307" t="s">
        <v>4503</v>
      </c>
      <c r="C691" s="307" t="s">
        <v>4504</v>
      </c>
      <c r="D691" s="307" t="s">
        <v>290</v>
      </c>
      <c r="E691" s="307" t="s">
        <v>295</v>
      </c>
      <c r="F691" s="308">
        <v>44804</v>
      </c>
      <c r="G691" s="307" t="s">
        <v>348</v>
      </c>
      <c r="H691" s="305">
        <v>966667</v>
      </c>
      <c r="I691" s="307" t="s">
        <v>3133</v>
      </c>
      <c r="J691" s="307" t="s">
        <v>287</v>
      </c>
      <c r="K691" s="307" t="s">
        <v>287</v>
      </c>
      <c r="L691" s="307" t="s">
        <v>4505</v>
      </c>
      <c r="M691" s="308">
        <v>44804</v>
      </c>
      <c r="N691" s="307" t="s">
        <v>288</v>
      </c>
      <c r="O691" s="307" t="s">
        <v>391</v>
      </c>
      <c r="P691" s="307"/>
      <c r="Q691" s="307" t="s">
        <v>410</v>
      </c>
      <c r="R691" s="308">
        <v>44804</v>
      </c>
      <c r="S691" s="307" t="s">
        <v>287</v>
      </c>
    </row>
    <row r="692" spans="1:19">
      <c r="A692" s="306" t="s">
        <v>287</v>
      </c>
      <c r="B692" s="307" t="s">
        <v>4506</v>
      </c>
      <c r="C692" s="307" t="s">
        <v>4507</v>
      </c>
      <c r="D692" s="307" t="s">
        <v>290</v>
      </c>
      <c r="E692" s="307" t="s">
        <v>295</v>
      </c>
      <c r="F692" s="308">
        <v>44812</v>
      </c>
      <c r="G692" s="307" t="s">
        <v>348</v>
      </c>
      <c r="H692" s="305">
        <v>543687</v>
      </c>
      <c r="I692" s="307" t="s">
        <v>3133</v>
      </c>
      <c r="J692" s="307" t="s">
        <v>287</v>
      </c>
      <c r="K692" s="307" t="s">
        <v>287</v>
      </c>
      <c r="L692" s="307" t="s">
        <v>4508</v>
      </c>
      <c r="M692" s="308">
        <v>44812</v>
      </c>
      <c r="N692" s="307" t="s">
        <v>288</v>
      </c>
      <c r="O692" s="307" t="s">
        <v>316</v>
      </c>
      <c r="P692" s="307"/>
      <c r="Q692" s="307" t="s">
        <v>410</v>
      </c>
      <c r="R692" s="308">
        <v>44812</v>
      </c>
      <c r="S692" s="307" t="s">
        <v>287</v>
      </c>
    </row>
    <row r="693" spans="1:19">
      <c r="A693" s="306" t="s">
        <v>287</v>
      </c>
      <c r="B693" s="307" t="s">
        <v>4509</v>
      </c>
      <c r="C693" s="307" t="s">
        <v>4510</v>
      </c>
      <c r="D693" s="307" t="s">
        <v>3044</v>
      </c>
      <c r="E693" s="307" t="s">
        <v>417</v>
      </c>
      <c r="F693" s="308">
        <v>44817</v>
      </c>
      <c r="G693" s="307" t="s">
        <v>348</v>
      </c>
      <c r="H693" s="305">
        <v>3472.66</v>
      </c>
      <c r="I693" s="307" t="s">
        <v>3133</v>
      </c>
      <c r="J693" s="307" t="s">
        <v>287</v>
      </c>
      <c r="K693" s="307" t="s">
        <v>287</v>
      </c>
      <c r="L693" s="307" t="s">
        <v>3046</v>
      </c>
      <c r="M693" s="308">
        <v>44817</v>
      </c>
      <c r="N693" s="307" t="s">
        <v>288</v>
      </c>
      <c r="O693" s="307" t="s">
        <v>316</v>
      </c>
      <c r="P693" s="307"/>
      <c r="Q693" s="307" t="s">
        <v>410</v>
      </c>
      <c r="R693" s="308">
        <v>44817</v>
      </c>
      <c r="S693" s="307" t="s">
        <v>287</v>
      </c>
    </row>
    <row r="694" spans="1:19">
      <c r="A694" s="306" t="s">
        <v>287</v>
      </c>
      <c r="B694" s="307" t="s">
        <v>4509</v>
      </c>
      <c r="C694" s="307" t="s">
        <v>4511</v>
      </c>
      <c r="D694" s="307" t="s">
        <v>3021</v>
      </c>
      <c r="E694" s="307" t="s">
        <v>417</v>
      </c>
      <c r="F694" s="308">
        <v>44817</v>
      </c>
      <c r="G694" s="307" t="s">
        <v>348</v>
      </c>
      <c r="H694" s="305">
        <v>4498.8599999999997</v>
      </c>
      <c r="I694" s="307" t="s">
        <v>3133</v>
      </c>
      <c r="J694" s="307" t="s">
        <v>287</v>
      </c>
      <c r="K694" s="307" t="s">
        <v>287</v>
      </c>
      <c r="L694" s="307" t="s">
        <v>4512</v>
      </c>
      <c r="M694" s="308">
        <v>44817</v>
      </c>
      <c r="N694" s="307" t="s">
        <v>288</v>
      </c>
      <c r="O694" s="307" t="s">
        <v>316</v>
      </c>
      <c r="P694" s="307"/>
      <c r="Q694" s="307" t="s">
        <v>410</v>
      </c>
      <c r="R694" s="308">
        <v>44817</v>
      </c>
      <c r="S694" s="307" t="s">
        <v>287</v>
      </c>
    </row>
    <row r="695" spans="1:19">
      <c r="A695" s="306" t="s">
        <v>287</v>
      </c>
      <c r="B695" s="307" t="s">
        <v>4513</v>
      </c>
      <c r="C695" s="307" t="s">
        <v>4514</v>
      </c>
      <c r="D695" s="307" t="s">
        <v>290</v>
      </c>
      <c r="E695" s="307" t="s">
        <v>295</v>
      </c>
      <c r="F695" s="308">
        <v>44831</v>
      </c>
      <c r="G695" s="307" t="s">
        <v>348</v>
      </c>
      <c r="H695" s="305">
        <v>758333</v>
      </c>
      <c r="I695" s="307" t="s">
        <v>3133</v>
      </c>
      <c r="J695" s="307" t="s">
        <v>287</v>
      </c>
      <c r="K695" s="307" t="s">
        <v>287</v>
      </c>
      <c r="L695" s="307" t="s">
        <v>4515</v>
      </c>
      <c r="M695" s="308">
        <v>44831</v>
      </c>
      <c r="N695" s="307" t="s">
        <v>288</v>
      </c>
      <c r="O695" s="307" t="s">
        <v>316</v>
      </c>
      <c r="P695" s="307"/>
      <c r="Q695" s="307" t="s">
        <v>410</v>
      </c>
      <c r="R695" s="308">
        <v>44831</v>
      </c>
      <c r="S695" s="307" t="s">
        <v>287</v>
      </c>
    </row>
    <row r="696" spans="1:19">
      <c r="A696" s="306" t="s">
        <v>287</v>
      </c>
      <c r="B696" s="307" t="s">
        <v>4516</v>
      </c>
      <c r="C696" s="307" t="s">
        <v>4517</v>
      </c>
      <c r="D696" s="307" t="s">
        <v>4316</v>
      </c>
      <c r="E696" s="307" t="s">
        <v>417</v>
      </c>
      <c r="F696" s="308">
        <v>44859</v>
      </c>
      <c r="G696" s="307" t="s">
        <v>348</v>
      </c>
      <c r="H696" s="305">
        <v>1046.8599999999999</v>
      </c>
      <c r="I696" s="307" t="s">
        <v>3133</v>
      </c>
      <c r="J696" s="307" t="s">
        <v>287</v>
      </c>
      <c r="K696" s="307" t="s">
        <v>287</v>
      </c>
      <c r="L696" s="307" t="s">
        <v>468</v>
      </c>
      <c r="M696" s="308">
        <v>44859</v>
      </c>
      <c r="N696" s="307" t="s">
        <v>288</v>
      </c>
      <c r="O696" s="307" t="s">
        <v>396</v>
      </c>
      <c r="P696" s="307"/>
      <c r="Q696" s="307" t="s">
        <v>410</v>
      </c>
      <c r="R696" s="308">
        <v>44859</v>
      </c>
      <c r="S696" s="307" t="s">
        <v>287</v>
      </c>
    </row>
    <row r="697" spans="1:19">
      <c r="A697" s="306" t="s">
        <v>287</v>
      </c>
      <c r="B697" s="307" t="s">
        <v>4518</v>
      </c>
      <c r="C697" s="307" t="s">
        <v>4519</v>
      </c>
      <c r="D697" s="307" t="s">
        <v>3029</v>
      </c>
      <c r="E697" s="307" t="s">
        <v>417</v>
      </c>
      <c r="F697" s="308">
        <v>44894</v>
      </c>
      <c r="G697" s="307" t="s">
        <v>348</v>
      </c>
      <c r="H697" s="305">
        <v>4540.47</v>
      </c>
      <c r="I697" s="307" t="s">
        <v>3133</v>
      </c>
      <c r="J697" s="307" t="s">
        <v>287</v>
      </c>
      <c r="K697" s="307" t="s">
        <v>287</v>
      </c>
      <c r="L697" s="307" t="s">
        <v>3031</v>
      </c>
      <c r="M697" s="308">
        <v>44894</v>
      </c>
      <c r="N697" s="307" t="s">
        <v>288</v>
      </c>
      <c r="O697" s="307" t="s">
        <v>399</v>
      </c>
      <c r="P697" s="307"/>
      <c r="Q697" s="307" t="s">
        <v>410</v>
      </c>
      <c r="R697" s="308">
        <v>44894</v>
      </c>
      <c r="S697" s="307" t="s">
        <v>287</v>
      </c>
    </row>
    <row r="698" spans="1:19">
      <c r="A698" s="306" t="s">
        <v>287</v>
      </c>
      <c r="B698" s="307" t="s">
        <v>4520</v>
      </c>
      <c r="C698" s="307" t="s">
        <v>4521</v>
      </c>
      <c r="D698" s="307" t="s">
        <v>4522</v>
      </c>
      <c r="E698" s="307" t="s">
        <v>417</v>
      </c>
      <c r="F698" s="308">
        <v>44904</v>
      </c>
      <c r="G698" s="307" t="s">
        <v>348</v>
      </c>
      <c r="H698" s="305">
        <v>73450.509999999995</v>
      </c>
      <c r="I698" s="307" t="s">
        <v>3133</v>
      </c>
      <c r="J698" s="307" t="s">
        <v>287</v>
      </c>
      <c r="K698" s="307" t="s">
        <v>287</v>
      </c>
      <c r="L698" s="307" t="s">
        <v>468</v>
      </c>
      <c r="M698" s="308">
        <v>44907</v>
      </c>
      <c r="N698" s="307" t="s">
        <v>288</v>
      </c>
      <c r="O698" s="307" t="s">
        <v>292</v>
      </c>
      <c r="P698" s="307"/>
      <c r="Q698" s="307" t="s">
        <v>410</v>
      </c>
      <c r="R698" s="308">
        <v>44907</v>
      </c>
      <c r="S698" s="307" t="s">
        <v>287</v>
      </c>
    </row>
    <row r="699" spans="1:19">
      <c r="A699" s="306" t="s">
        <v>287</v>
      </c>
      <c r="B699" s="307" t="s">
        <v>4520</v>
      </c>
      <c r="C699" s="307" t="s">
        <v>4523</v>
      </c>
      <c r="D699" s="307" t="s">
        <v>4524</v>
      </c>
      <c r="E699" s="307" t="s">
        <v>417</v>
      </c>
      <c r="F699" s="308">
        <v>44904</v>
      </c>
      <c r="G699" s="307" t="s">
        <v>348</v>
      </c>
      <c r="H699" s="305">
        <v>7351.14</v>
      </c>
      <c r="I699" s="307" t="s">
        <v>3133</v>
      </c>
      <c r="J699" s="307" t="s">
        <v>287</v>
      </c>
      <c r="K699" s="307" t="s">
        <v>287</v>
      </c>
      <c r="L699" s="307" t="s">
        <v>468</v>
      </c>
      <c r="M699" s="308">
        <v>44907</v>
      </c>
      <c r="N699" s="307" t="s">
        <v>288</v>
      </c>
      <c r="O699" s="307" t="s">
        <v>292</v>
      </c>
      <c r="P699" s="307"/>
      <c r="Q699" s="307" t="s">
        <v>410</v>
      </c>
      <c r="R699" s="308">
        <v>44907</v>
      </c>
      <c r="S699" s="307" t="s">
        <v>287</v>
      </c>
    </row>
    <row r="700" spans="1:19">
      <c r="A700" s="306" t="s">
        <v>287</v>
      </c>
      <c r="B700" s="307" t="s">
        <v>4520</v>
      </c>
      <c r="C700" s="307" t="s">
        <v>4525</v>
      </c>
      <c r="D700" s="307" t="s">
        <v>4526</v>
      </c>
      <c r="E700" s="307" t="s">
        <v>417</v>
      </c>
      <c r="F700" s="308">
        <v>44904</v>
      </c>
      <c r="G700" s="307" t="s">
        <v>348</v>
      </c>
      <c r="H700" s="305">
        <v>136184</v>
      </c>
      <c r="I700" s="307" t="s">
        <v>3133</v>
      </c>
      <c r="J700" s="307" t="s">
        <v>287</v>
      </c>
      <c r="K700" s="307" t="s">
        <v>287</v>
      </c>
      <c r="L700" s="307" t="s">
        <v>468</v>
      </c>
      <c r="M700" s="308">
        <v>44907</v>
      </c>
      <c r="N700" s="307" t="s">
        <v>288</v>
      </c>
      <c r="O700" s="307" t="s">
        <v>292</v>
      </c>
      <c r="P700" s="307"/>
      <c r="Q700" s="307" t="s">
        <v>410</v>
      </c>
      <c r="R700" s="308">
        <v>44907</v>
      </c>
      <c r="S700" s="307" t="s">
        <v>287</v>
      </c>
    </row>
    <row r="701" spans="1:19">
      <c r="A701" s="306" t="s">
        <v>287</v>
      </c>
      <c r="B701" s="307" t="s">
        <v>4527</v>
      </c>
      <c r="C701" s="307" t="s">
        <v>4528</v>
      </c>
      <c r="D701" s="307" t="s">
        <v>290</v>
      </c>
      <c r="E701" s="307" t="s">
        <v>295</v>
      </c>
      <c r="F701" s="308">
        <v>44911</v>
      </c>
      <c r="G701" s="307" t="s">
        <v>348</v>
      </c>
      <c r="H701" s="305">
        <v>75000</v>
      </c>
      <c r="I701" s="307" t="s">
        <v>3133</v>
      </c>
      <c r="J701" s="307" t="s">
        <v>287</v>
      </c>
      <c r="K701" s="307" t="s">
        <v>287</v>
      </c>
      <c r="L701" s="307" t="s">
        <v>4529</v>
      </c>
      <c r="M701" s="308">
        <v>44911</v>
      </c>
      <c r="N701" s="307" t="s">
        <v>288</v>
      </c>
      <c r="O701" s="307" t="s">
        <v>292</v>
      </c>
      <c r="P701" s="307"/>
      <c r="Q701" s="307" t="s">
        <v>410</v>
      </c>
      <c r="R701" s="308">
        <v>44911</v>
      </c>
      <c r="S701" s="307" t="s">
        <v>287</v>
      </c>
    </row>
    <row r="702" spans="1:19">
      <c r="A702" s="306" t="s">
        <v>287</v>
      </c>
      <c r="B702" s="307" t="s">
        <v>4530</v>
      </c>
      <c r="C702" s="307" t="s">
        <v>4531</v>
      </c>
      <c r="D702" s="307" t="s">
        <v>290</v>
      </c>
      <c r="E702" s="307" t="s">
        <v>295</v>
      </c>
      <c r="F702" s="308">
        <v>44914</v>
      </c>
      <c r="G702" s="307" t="s">
        <v>348</v>
      </c>
      <c r="H702" s="305">
        <v>181229</v>
      </c>
      <c r="I702" s="307" t="s">
        <v>3133</v>
      </c>
      <c r="J702" s="307" t="s">
        <v>287</v>
      </c>
      <c r="K702" s="307" t="s">
        <v>287</v>
      </c>
      <c r="L702" s="307" t="s">
        <v>4508</v>
      </c>
      <c r="M702" s="308">
        <v>44914</v>
      </c>
      <c r="N702" s="307" t="s">
        <v>288</v>
      </c>
      <c r="O702" s="307" t="s">
        <v>292</v>
      </c>
      <c r="P702" s="307"/>
      <c r="Q702" s="307" t="s">
        <v>410</v>
      </c>
      <c r="R702" s="308">
        <v>44914</v>
      </c>
      <c r="S702" s="307" t="s">
        <v>287</v>
      </c>
    </row>
    <row r="703" spans="1:19">
      <c r="A703" s="306" t="s">
        <v>287</v>
      </c>
      <c r="B703" s="307" t="s">
        <v>4532</v>
      </c>
      <c r="C703" s="307" t="s">
        <v>4533</v>
      </c>
      <c r="D703" s="307" t="s">
        <v>4274</v>
      </c>
      <c r="E703" s="307" t="s">
        <v>417</v>
      </c>
      <c r="F703" s="308">
        <v>44923</v>
      </c>
      <c r="G703" s="307" t="s">
        <v>348</v>
      </c>
      <c r="H703" s="305">
        <v>8892.93</v>
      </c>
      <c r="I703" s="307" t="s">
        <v>3133</v>
      </c>
      <c r="J703" s="307" t="s">
        <v>287</v>
      </c>
      <c r="K703" s="307" t="s">
        <v>287</v>
      </c>
      <c r="L703" s="307" t="s">
        <v>4534</v>
      </c>
      <c r="M703" s="308">
        <v>44923</v>
      </c>
      <c r="N703" s="307" t="s">
        <v>288</v>
      </c>
      <c r="O703" s="307" t="s">
        <v>292</v>
      </c>
      <c r="P703" s="307"/>
      <c r="Q703" s="307" t="s">
        <v>410</v>
      </c>
      <c r="R703" s="308">
        <v>44923</v>
      </c>
      <c r="S703" s="307" t="s">
        <v>287</v>
      </c>
    </row>
    <row r="704" spans="1:19">
      <c r="A704" s="309" t="s">
        <v>4535</v>
      </c>
      <c r="B704" s="310" t="s">
        <v>287</v>
      </c>
      <c r="C704" s="310" t="s">
        <v>287</v>
      </c>
      <c r="D704" s="310" t="s">
        <v>287</v>
      </c>
      <c r="E704" s="310" t="s">
        <v>287</v>
      </c>
      <c r="F704" s="311"/>
      <c r="G704" s="310" t="s">
        <v>287</v>
      </c>
      <c r="H704" s="312">
        <v>104993001.84999999</v>
      </c>
      <c r="I704" s="310" t="s">
        <v>3133</v>
      </c>
      <c r="J704" s="310" t="s">
        <v>287</v>
      </c>
      <c r="K704" s="310" t="s">
        <v>287</v>
      </c>
      <c r="L704" s="310" t="s">
        <v>287</v>
      </c>
      <c r="M704" s="311"/>
      <c r="N704" s="310" t="s">
        <v>287</v>
      </c>
      <c r="O704" s="310" t="s">
        <v>287</v>
      </c>
      <c r="P704" s="307"/>
      <c r="Q704" s="310" t="s">
        <v>287</v>
      </c>
      <c r="R704" s="311"/>
      <c r="S704" s="310" t="s">
        <v>287</v>
      </c>
    </row>
    <row r="705" spans="1:19">
      <c r="A705" s="310" t="s">
        <v>4536</v>
      </c>
      <c r="B705" s="310" t="s">
        <v>287</v>
      </c>
      <c r="C705" s="310" t="s">
        <v>287</v>
      </c>
      <c r="D705" s="310" t="s">
        <v>287</v>
      </c>
      <c r="E705" s="310" t="s">
        <v>287</v>
      </c>
      <c r="F705" s="311"/>
      <c r="G705" s="310" t="s">
        <v>287</v>
      </c>
      <c r="H705" s="312">
        <v>104993001.84999999</v>
      </c>
      <c r="I705" s="310" t="s">
        <v>3133</v>
      </c>
      <c r="J705" s="310" t="s">
        <v>287</v>
      </c>
      <c r="K705" s="310" t="s">
        <v>287</v>
      </c>
      <c r="L705" s="310" t="s">
        <v>287</v>
      </c>
      <c r="M705" s="311"/>
      <c r="N705" s="310" t="s">
        <v>287</v>
      </c>
      <c r="O705" s="310" t="s">
        <v>287</v>
      </c>
      <c r="P705" s="307"/>
      <c r="Q705" s="310" t="s">
        <v>287</v>
      </c>
      <c r="R705" s="311"/>
      <c r="S705" s="310" t="s">
        <v>287</v>
      </c>
    </row>
    <row r="706" spans="1:19">
      <c r="A706" s="310" t="s">
        <v>287</v>
      </c>
      <c r="B706" s="310" t="s">
        <v>287</v>
      </c>
      <c r="C706" s="310" t="s">
        <v>287</v>
      </c>
      <c r="D706" s="310" t="s">
        <v>287</v>
      </c>
      <c r="E706" s="310" t="s">
        <v>287</v>
      </c>
      <c r="F706" s="311"/>
      <c r="G706" s="310" t="s">
        <v>287</v>
      </c>
      <c r="H706" s="312">
        <v>104993001.84999999</v>
      </c>
      <c r="I706" s="310" t="s">
        <v>3133</v>
      </c>
      <c r="J706" s="310" t="s">
        <v>287</v>
      </c>
      <c r="K706" s="310" t="s">
        <v>287</v>
      </c>
      <c r="L706" s="310" t="s">
        <v>287</v>
      </c>
      <c r="M706" s="311"/>
      <c r="N706" s="310" t="s">
        <v>287</v>
      </c>
      <c r="O706" s="310" t="s">
        <v>287</v>
      </c>
      <c r="P706" s="307"/>
      <c r="Q706" s="310" t="s">
        <v>287</v>
      </c>
      <c r="R706" s="311"/>
      <c r="S706" s="310" t="s">
        <v>287</v>
      </c>
    </row>
    <row r="707" spans="1:19">
      <c r="A707" s="307"/>
      <c r="B707" s="307"/>
      <c r="C707" s="307"/>
      <c r="D707" s="307"/>
      <c r="E707" s="307"/>
      <c r="F707" s="307"/>
      <c r="G707" s="307"/>
      <c r="H707" s="307"/>
      <c r="I707" s="307"/>
      <c r="J707" s="307"/>
      <c r="K707" s="307"/>
      <c r="L707" s="307"/>
      <c r="M707" s="307"/>
      <c r="N707" s="307"/>
      <c r="O707" s="307"/>
      <c r="P707" s="313"/>
      <c r="Q707" s="307"/>
      <c r="R707" s="307"/>
      <c r="S707" s="307"/>
    </row>
    <row r="708" spans="1:19">
      <c r="A708" s="307"/>
      <c r="B708" s="307"/>
      <c r="C708" s="307"/>
      <c r="D708" s="307"/>
      <c r="E708" s="307"/>
      <c r="F708" s="307"/>
      <c r="G708" s="307" t="s">
        <v>240</v>
      </c>
      <c r="H708" s="314">
        <f>H706</f>
        <v>104993001.84999999</v>
      </c>
      <c r="I708" s="307"/>
      <c r="J708" s="307"/>
      <c r="K708" s="307"/>
      <c r="L708" s="307"/>
      <c r="M708" s="307"/>
      <c r="N708" s="307"/>
      <c r="O708" s="307"/>
      <c r="P708" s="313"/>
      <c r="Q708" s="307"/>
      <c r="R708" s="307"/>
      <c r="S708" s="307"/>
    </row>
    <row r="709" spans="1:19">
      <c r="A709" s="307"/>
      <c r="B709" s="307"/>
      <c r="C709" s="307"/>
      <c r="D709" s="307"/>
      <c r="E709" s="307"/>
      <c r="F709" s="307"/>
      <c r="G709" s="315" t="s">
        <v>4537</v>
      </c>
      <c r="H709" s="314">
        <f>-(H663+H691+H695+H701)</f>
        <v>-2224779</v>
      </c>
      <c r="I709" s="307"/>
      <c r="J709" s="307"/>
      <c r="K709" s="307"/>
      <c r="L709" s="307"/>
      <c r="M709" s="307"/>
      <c r="N709" s="307"/>
      <c r="O709" s="307"/>
      <c r="P709" s="313"/>
      <c r="Q709" s="307"/>
      <c r="R709" s="307"/>
      <c r="S709" s="307"/>
    </row>
    <row r="710" spans="1:19">
      <c r="A710" s="307"/>
      <c r="B710" s="307"/>
      <c r="C710" s="307"/>
      <c r="D710" s="307"/>
      <c r="E710" s="307"/>
      <c r="F710" s="307"/>
      <c r="G710" s="315" t="s">
        <v>4538</v>
      </c>
      <c r="H710" s="314">
        <f>-(H692+H702)</f>
        <v>-724916</v>
      </c>
      <c r="I710" s="307"/>
      <c r="J710" s="307"/>
      <c r="K710" s="307"/>
      <c r="L710" s="307"/>
      <c r="M710" s="307"/>
      <c r="N710" s="307"/>
      <c r="O710" s="307"/>
      <c r="P710" s="313"/>
      <c r="Q710" s="307"/>
      <c r="R710" s="307"/>
      <c r="S710" s="307"/>
    </row>
    <row r="711" spans="1:19">
      <c r="A711" s="307"/>
      <c r="B711" s="307"/>
      <c r="C711" s="307"/>
      <c r="D711" s="307"/>
      <c r="E711" s="307"/>
      <c r="F711" s="307"/>
      <c r="G711" s="315" t="s">
        <v>4539</v>
      </c>
      <c r="H711" s="314">
        <f>-(H671+H667+H666+H665+H653+H641+H638+H619+H462+H461+H454+H444+H398+H370+H195+H191+H182+H155+H100+H86+H10)-91517.32</f>
        <v>-459339.36999999994</v>
      </c>
      <c r="I711" s="307"/>
      <c r="J711" s="307"/>
      <c r="K711" s="307"/>
      <c r="L711" s="307"/>
      <c r="M711" s="307"/>
      <c r="N711" s="307"/>
      <c r="O711" s="307"/>
      <c r="P711" s="313"/>
      <c r="Q711" s="307"/>
      <c r="R711" s="307"/>
      <c r="S711" s="307"/>
    </row>
    <row r="712" spans="1:19">
      <c r="A712" s="307"/>
      <c r="B712" s="307"/>
      <c r="C712" s="307"/>
      <c r="D712" s="307"/>
      <c r="E712" s="307"/>
      <c r="F712" s="307"/>
      <c r="G712" s="315" t="s">
        <v>4540</v>
      </c>
      <c r="H712" s="314"/>
      <c r="I712" s="307"/>
      <c r="J712" s="307"/>
      <c r="K712" s="307"/>
      <c r="L712" s="307"/>
      <c r="M712" s="307"/>
      <c r="N712" s="307"/>
      <c r="O712" s="307"/>
      <c r="P712" s="313"/>
      <c r="Q712" s="307"/>
      <c r="R712" s="307"/>
      <c r="S712" s="307"/>
    </row>
    <row r="713" spans="1:19">
      <c r="A713" s="307"/>
      <c r="B713" s="307"/>
      <c r="C713" s="307"/>
      <c r="D713" s="307"/>
      <c r="E713" s="307"/>
      <c r="F713" s="307"/>
      <c r="G713" s="316" t="s">
        <v>4541</v>
      </c>
      <c r="H713" s="317">
        <f>SUM(H708:H711)</f>
        <v>101583967.47999999</v>
      </c>
      <c r="I713" s="307"/>
      <c r="J713" s="307"/>
      <c r="K713" s="307"/>
      <c r="L713" s="307"/>
      <c r="M713" s="307"/>
      <c r="N713" s="307"/>
      <c r="O713" s="307"/>
      <c r="P713" s="313"/>
      <c r="Q713" s="307"/>
      <c r="R713" s="307"/>
      <c r="S713" s="307"/>
    </row>
    <row r="714" spans="1:19">
      <c r="A714" s="307"/>
      <c r="B714" s="307"/>
      <c r="C714" s="307"/>
      <c r="D714" s="307"/>
      <c r="E714" s="307"/>
      <c r="F714" s="307"/>
      <c r="G714" s="315" t="s">
        <v>4542</v>
      </c>
      <c r="H714" s="314">
        <f>H713</f>
        <v>101583967.47999999</v>
      </c>
      <c r="I714" s="307"/>
      <c r="J714" s="307"/>
      <c r="K714" s="307"/>
      <c r="L714" s="307"/>
      <c r="M714" s="307"/>
      <c r="N714" s="307"/>
      <c r="O714" s="307"/>
      <c r="P714" s="313"/>
      <c r="Q714" s="307"/>
      <c r="R714" s="307"/>
      <c r="S714" s="307"/>
    </row>
    <row r="715" spans="1:19">
      <c r="A715" s="307"/>
      <c r="B715" s="307"/>
      <c r="C715" s="307"/>
      <c r="D715" s="307"/>
      <c r="E715" s="307"/>
      <c r="F715" s="307"/>
      <c r="G715" s="316"/>
      <c r="H715" s="317"/>
      <c r="I715" s="307"/>
      <c r="J715" s="307"/>
      <c r="K715" s="307"/>
      <c r="L715" s="307"/>
      <c r="M715" s="307"/>
      <c r="N715" s="307"/>
      <c r="O715" s="307"/>
      <c r="P715" s="313"/>
      <c r="Q715" s="307"/>
      <c r="R715" s="307"/>
      <c r="S715" s="307"/>
    </row>
    <row r="716" spans="1:19">
      <c r="A716" s="307"/>
      <c r="B716" s="307"/>
      <c r="C716" s="307"/>
      <c r="D716" s="307"/>
      <c r="E716" s="307"/>
      <c r="F716" s="307"/>
      <c r="G716" s="315" t="s">
        <v>4543</v>
      </c>
      <c r="H716" s="314">
        <f>H714+H715</f>
        <v>101583967.47999999</v>
      </c>
      <c r="I716" s="307"/>
      <c r="J716" s="307"/>
      <c r="K716" s="307"/>
      <c r="L716" s="307"/>
      <c r="M716" s="307"/>
      <c r="N716" s="307"/>
      <c r="O716" s="307"/>
      <c r="P716" s="313"/>
      <c r="Q716" s="307"/>
      <c r="R716" s="307"/>
      <c r="S716" s="307"/>
    </row>
    <row r="717" spans="1:19">
      <c r="A717" s="307"/>
      <c r="B717" s="307"/>
      <c r="C717" s="307"/>
      <c r="D717" s="307"/>
      <c r="E717" s="307"/>
      <c r="F717" s="307"/>
      <c r="G717" s="315"/>
      <c r="H717" s="314"/>
      <c r="I717" s="307"/>
      <c r="J717" s="307"/>
      <c r="K717" s="307"/>
      <c r="L717" s="307"/>
      <c r="M717" s="307"/>
      <c r="N717" s="307"/>
      <c r="O717" s="307"/>
      <c r="P717" s="313"/>
      <c r="Q717" s="307"/>
      <c r="R717" s="307"/>
      <c r="S717" s="307"/>
    </row>
    <row r="718" spans="1:19">
      <c r="A718" s="307"/>
      <c r="B718" s="307"/>
      <c r="C718" s="307"/>
      <c r="D718" s="307"/>
      <c r="E718" s="307"/>
      <c r="F718" s="307"/>
      <c r="G718" s="307">
        <v>2017</v>
      </c>
      <c r="H718" s="314">
        <f>H693</f>
        <v>3472.66</v>
      </c>
      <c r="I718" s="307"/>
      <c r="J718" s="307"/>
      <c r="K718" s="307"/>
      <c r="L718" s="307"/>
      <c r="M718" s="307"/>
      <c r="N718" s="307"/>
      <c r="O718" s="307"/>
      <c r="P718" s="313"/>
      <c r="Q718" s="307"/>
      <c r="R718" s="307"/>
      <c r="S718" s="307"/>
    </row>
    <row r="719" spans="1:19">
      <c r="A719" s="307"/>
      <c r="B719" s="307"/>
      <c r="C719" s="307"/>
      <c r="D719" s="307"/>
      <c r="E719" s="307"/>
      <c r="F719" s="307"/>
      <c r="G719" s="307">
        <v>2018</v>
      </c>
      <c r="H719" s="314">
        <v>0</v>
      </c>
      <c r="I719" s="307"/>
      <c r="J719" s="307"/>
      <c r="K719" s="307"/>
      <c r="L719" s="307"/>
      <c r="M719" s="307"/>
      <c r="N719" s="307"/>
      <c r="O719" s="307"/>
      <c r="P719" s="313"/>
      <c r="Q719" s="307"/>
      <c r="R719" s="307"/>
      <c r="S719" s="307"/>
    </row>
    <row r="720" spans="1:19">
      <c r="A720" s="307"/>
      <c r="B720" s="307"/>
      <c r="C720" s="307"/>
      <c r="D720" s="307"/>
      <c r="E720" s="307"/>
      <c r="F720" s="307"/>
      <c r="G720" s="307">
        <v>2019</v>
      </c>
      <c r="H720" s="314">
        <f>H697</f>
        <v>4540.47</v>
      </c>
      <c r="I720" s="307"/>
      <c r="J720" s="307"/>
      <c r="K720" s="307"/>
      <c r="L720" s="307"/>
      <c r="M720" s="307"/>
      <c r="N720" s="307"/>
      <c r="O720" s="307"/>
      <c r="P720" s="313"/>
      <c r="Q720" s="307"/>
      <c r="R720" s="307"/>
      <c r="S720" s="307"/>
    </row>
    <row r="721" spans="1:19">
      <c r="A721" s="307"/>
      <c r="B721" s="307"/>
      <c r="C721" s="307"/>
      <c r="D721" s="307"/>
      <c r="E721" s="307"/>
      <c r="F721" s="307"/>
      <c r="G721" s="307">
        <v>2020</v>
      </c>
      <c r="H721" s="314">
        <f>H694</f>
        <v>4498.8599999999997</v>
      </c>
      <c r="I721" s="307"/>
      <c r="J721" s="307"/>
      <c r="K721" s="307"/>
      <c r="L721" s="307"/>
      <c r="M721" s="307"/>
      <c r="N721" s="307"/>
      <c r="O721" s="307"/>
      <c r="P721" s="313"/>
      <c r="Q721" s="307"/>
      <c r="R721" s="307"/>
      <c r="S721" s="307"/>
    </row>
    <row r="722" spans="1:19">
      <c r="A722" s="307"/>
      <c r="B722" s="307"/>
      <c r="C722" s="307"/>
      <c r="D722" s="307"/>
      <c r="E722" s="307"/>
      <c r="F722" s="307"/>
      <c r="G722" s="307">
        <v>2021</v>
      </c>
      <c r="H722" s="314">
        <f>H716-H718-H719-H720-H721-H723</f>
        <v>101354469.83999999</v>
      </c>
      <c r="I722" s="307"/>
      <c r="J722" s="307"/>
      <c r="K722" s="307"/>
      <c r="L722" s="307"/>
      <c r="M722" s="307"/>
      <c r="N722" s="307"/>
      <c r="O722" s="307"/>
      <c r="P722" s="313"/>
      <c r="Q722" s="307"/>
      <c r="R722" s="307"/>
      <c r="S722" s="307"/>
    </row>
    <row r="723" spans="1:19">
      <c r="A723" s="307"/>
      <c r="B723" s="307"/>
      <c r="C723" s="307"/>
      <c r="D723" s="307"/>
      <c r="E723" s="307"/>
      <c r="F723" s="307"/>
      <c r="G723" s="318">
        <v>2022</v>
      </c>
      <c r="H723" s="317">
        <f>SUM(H698:H700)</f>
        <v>216985.65</v>
      </c>
      <c r="I723" s="307"/>
      <c r="J723" s="307"/>
      <c r="K723" s="307"/>
      <c r="L723" s="307"/>
      <c r="M723" s="307"/>
      <c r="N723" s="307"/>
      <c r="O723" s="307"/>
      <c r="P723" s="313"/>
      <c r="Q723" s="307"/>
      <c r="R723" s="307"/>
      <c r="S723" s="307"/>
    </row>
    <row r="724" spans="1:19">
      <c r="A724" s="307"/>
      <c r="B724" s="307"/>
      <c r="C724" s="307"/>
      <c r="D724" s="307"/>
      <c r="E724" s="307"/>
      <c r="F724" s="307"/>
      <c r="G724" s="307"/>
      <c r="H724" s="314">
        <f>SUM(H718:H723)</f>
        <v>101583967.47999999</v>
      </c>
      <c r="I724" s="307"/>
      <c r="J724" s="307"/>
      <c r="K724" s="307"/>
      <c r="L724" s="307"/>
      <c r="M724" s="307"/>
      <c r="N724" s="307"/>
      <c r="O724" s="307"/>
      <c r="P724" s="313"/>
      <c r="Q724" s="307"/>
      <c r="R724" s="307"/>
      <c r="S724" s="307"/>
    </row>
    <row r="725" spans="1:19">
      <c r="A725" s="307"/>
      <c r="B725" s="307"/>
      <c r="C725" s="307"/>
      <c r="D725" s="307"/>
      <c r="E725" s="307"/>
      <c r="F725" s="307"/>
      <c r="G725" s="307"/>
      <c r="H725" s="307"/>
      <c r="I725" s="307"/>
      <c r="J725" s="307"/>
      <c r="K725" s="307"/>
      <c r="L725" s="307"/>
      <c r="M725" s="307"/>
      <c r="N725" s="307"/>
      <c r="O725" s="307"/>
      <c r="P725" s="313"/>
      <c r="Q725" s="307"/>
      <c r="R725" s="307"/>
      <c r="S725" s="307"/>
    </row>
    <row r="726" spans="1:19">
      <c r="A726" s="307"/>
      <c r="B726" s="307"/>
      <c r="C726" s="307"/>
      <c r="D726" s="307"/>
      <c r="E726" s="307"/>
      <c r="F726" s="307"/>
      <c r="G726" s="293" t="s">
        <v>4544</v>
      </c>
      <c r="H726" s="304">
        <f>H709</f>
        <v>-2224779</v>
      </c>
      <c r="I726" s="307"/>
      <c r="J726" s="307"/>
      <c r="K726" s="307"/>
      <c r="L726" s="307"/>
      <c r="M726" s="307"/>
      <c r="N726" s="307"/>
      <c r="O726" s="307"/>
      <c r="P726" s="313"/>
      <c r="Q726" s="307"/>
      <c r="R726" s="307"/>
      <c r="S726" s="307"/>
    </row>
  </sheetData>
  <pageMargins left="1" right="1" top="1.25" bottom="1" header="1" footer="0.75"/>
  <pageSetup scale="76" fitToWidth="2" fitToHeight="0" orientation="landscape" r:id="rId1"/>
  <headerFooter>
    <oddHeader>&amp;R&amp;"Times New Roman,Regular"WP/II-E-&amp;A 
Page &amp;P of &amp;N</oddHead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pageSetUpPr fitToPage="1"/>
  </sheetPr>
  <dimension ref="A1:AC1310"/>
  <sheetViews>
    <sheetView tabSelected="1" workbookViewId="0">
      <pane xSplit="1" ySplit="6" topLeftCell="B7" activePane="bottomRight" state="frozen"/>
      <selection pane="topRight"/>
      <selection pane="bottomLeft"/>
      <selection pane="bottomRight"/>
    </sheetView>
  </sheetViews>
  <sheetFormatPr defaultRowHeight="12.75"/>
  <cols>
    <col min="1" max="1" width="6.28515625" customWidth="1"/>
    <col min="2" max="2" width="10.85546875" bestFit="1" customWidth="1"/>
    <col min="3" max="3" width="11.42578125" bestFit="1" customWidth="1"/>
    <col min="4" max="4" width="13.28515625" bestFit="1" customWidth="1"/>
    <col min="5" max="5" width="16.5703125" bestFit="1" customWidth="1"/>
    <col min="6" max="6" width="14.140625" bestFit="1" customWidth="1"/>
    <col min="7" max="7" width="11.7109375" bestFit="1" customWidth="1"/>
    <col min="8" max="8" width="10.140625" bestFit="1" customWidth="1"/>
    <col min="9" max="9" width="14.140625" bestFit="1" customWidth="1"/>
    <col min="10" max="10" width="22" bestFit="1" customWidth="1"/>
    <col min="11" max="11" width="11.7109375" bestFit="1" customWidth="1"/>
    <col min="12" max="12" width="10.140625" bestFit="1" customWidth="1"/>
    <col min="14" max="14" width="14" bestFit="1" customWidth="1"/>
  </cols>
  <sheetData>
    <row r="1" spans="1:29" ht="15.75">
      <c r="A1" s="28" t="s">
        <v>1676</v>
      </c>
    </row>
    <row r="2" spans="1:29" ht="15.75">
      <c r="A2" s="28" t="s">
        <v>4545</v>
      </c>
    </row>
    <row r="3" spans="1:29" ht="15.75">
      <c r="A3" s="29" t="s">
        <v>1678</v>
      </c>
    </row>
    <row r="6" spans="1:29" ht="25.5">
      <c r="A6" s="56" t="s">
        <v>267</v>
      </c>
      <c r="B6" s="56" t="s">
        <v>268</v>
      </c>
      <c r="C6" s="56" t="s">
        <v>269</v>
      </c>
      <c r="D6" s="56" t="s">
        <v>14</v>
      </c>
      <c r="E6" s="56" t="s">
        <v>270</v>
      </c>
      <c r="F6" s="55" t="s">
        <v>271</v>
      </c>
      <c r="G6" s="56" t="s">
        <v>272</v>
      </c>
      <c r="H6" s="56" t="s">
        <v>273</v>
      </c>
      <c r="I6" s="55" t="s">
        <v>274</v>
      </c>
      <c r="J6" s="56" t="s">
        <v>275</v>
      </c>
      <c r="K6" s="56" t="s">
        <v>276</v>
      </c>
      <c r="L6" s="56" t="s">
        <v>277</v>
      </c>
      <c r="M6" s="55" t="s">
        <v>278</v>
      </c>
      <c r="N6" s="55" t="s">
        <v>279</v>
      </c>
      <c r="O6" s="56" t="s">
        <v>280</v>
      </c>
      <c r="P6" s="56" t="s">
        <v>281</v>
      </c>
      <c r="Q6" s="56" t="s">
        <v>282</v>
      </c>
      <c r="R6" s="56" t="s">
        <v>283</v>
      </c>
      <c r="S6" s="56" t="s">
        <v>284</v>
      </c>
      <c r="T6" s="56" t="s">
        <v>4546</v>
      </c>
      <c r="U6" s="56" t="s">
        <v>286</v>
      </c>
    </row>
    <row r="7" spans="1:29">
      <c r="A7" s="287" t="s">
        <v>287</v>
      </c>
      <c r="B7" s="288" t="s">
        <v>288</v>
      </c>
      <c r="C7" s="288" t="s">
        <v>4547</v>
      </c>
      <c r="D7" s="288" t="s">
        <v>290</v>
      </c>
      <c r="E7" s="288" t="s">
        <v>410</v>
      </c>
      <c r="F7" s="288" t="s">
        <v>303</v>
      </c>
      <c r="G7" s="288" t="s">
        <v>4548</v>
      </c>
      <c r="H7" s="288" t="s">
        <v>4549</v>
      </c>
      <c r="I7" s="288" t="s">
        <v>295</v>
      </c>
      <c r="J7" s="288" t="s">
        <v>287</v>
      </c>
      <c r="K7" s="289">
        <v>44253</v>
      </c>
      <c r="L7" s="289">
        <v>44253</v>
      </c>
      <c r="M7" s="288" t="s">
        <v>348</v>
      </c>
      <c r="N7" s="290">
        <v>2100000</v>
      </c>
      <c r="O7" s="288" t="s">
        <v>287</v>
      </c>
      <c r="P7" s="288" t="s">
        <v>356</v>
      </c>
      <c r="Q7" s="288" t="s">
        <v>287</v>
      </c>
      <c r="R7" s="288" t="s">
        <v>4550</v>
      </c>
      <c r="S7" s="288" t="s">
        <v>300</v>
      </c>
      <c r="T7" s="288" t="s">
        <v>287</v>
      </c>
      <c r="U7" s="288" t="s">
        <v>306</v>
      </c>
      <c r="V7" s="277"/>
      <c r="W7" s="277"/>
      <c r="X7" s="277"/>
      <c r="Y7" s="277"/>
      <c r="Z7" s="277"/>
      <c r="AA7" s="277"/>
      <c r="AB7" s="277"/>
      <c r="AC7" s="277"/>
    </row>
    <row r="8" spans="1:29">
      <c r="A8" s="287" t="s">
        <v>287</v>
      </c>
      <c r="B8" s="288" t="s">
        <v>288</v>
      </c>
      <c r="C8" s="288" t="s">
        <v>4551</v>
      </c>
      <c r="D8" s="288" t="s">
        <v>290</v>
      </c>
      <c r="E8" s="288" t="s">
        <v>410</v>
      </c>
      <c r="F8" s="288" t="s">
        <v>320</v>
      </c>
      <c r="G8" s="288" t="s">
        <v>4548</v>
      </c>
      <c r="H8" s="288" t="s">
        <v>4552</v>
      </c>
      <c r="I8" s="288" t="s">
        <v>295</v>
      </c>
      <c r="J8" s="288" t="s">
        <v>287</v>
      </c>
      <c r="K8" s="289">
        <v>44377</v>
      </c>
      <c r="L8" s="289">
        <v>44377</v>
      </c>
      <c r="M8" s="288" t="s">
        <v>348</v>
      </c>
      <c r="N8" s="290">
        <v>1550000</v>
      </c>
      <c r="O8" s="288" t="s">
        <v>287</v>
      </c>
      <c r="P8" s="288" t="s">
        <v>356</v>
      </c>
      <c r="Q8" s="288" t="s">
        <v>287</v>
      </c>
      <c r="R8" s="288" t="s">
        <v>4553</v>
      </c>
      <c r="S8" s="288" t="s">
        <v>300</v>
      </c>
      <c r="T8" s="288" t="s">
        <v>287</v>
      </c>
      <c r="U8" s="288" t="s">
        <v>306</v>
      </c>
      <c r="V8" s="277"/>
      <c r="W8" s="277"/>
      <c r="X8" s="277"/>
      <c r="Y8" s="277"/>
      <c r="Z8" s="277"/>
      <c r="AA8" s="277"/>
      <c r="AB8" s="277"/>
      <c r="AC8" s="277"/>
    </row>
    <row r="9" spans="1:29">
      <c r="A9" s="287" t="s">
        <v>287</v>
      </c>
      <c r="B9" s="288" t="s">
        <v>288</v>
      </c>
      <c r="C9" s="288" t="s">
        <v>4554</v>
      </c>
      <c r="D9" s="288" t="s">
        <v>290</v>
      </c>
      <c r="E9" s="288" t="s">
        <v>410</v>
      </c>
      <c r="F9" s="288" t="s">
        <v>388</v>
      </c>
      <c r="G9" s="288" t="s">
        <v>4548</v>
      </c>
      <c r="H9" s="288" t="s">
        <v>4555</v>
      </c>
      <c r="I9" s="288" t="s">
        <v>295</v>
      </c>
      <c r="J9" s="288" t="s">
        <v>287</v>
      </c>
      <c r="K9" s="289">
        <v>44406</v>
      </c>
      <c r="L9" s="289">
        <v>44406</v>
      </c>
      <c r="M9" s="288" t="s">
        <v>348</v>
      </c>
      <c r="N9" s="290">
        <v>258333.33</v>
      </c>
      <c r="O9" s="288" t="s">
        <v>287</v>
      </c>
      <c r="P9" s="288" t="s">
        <v>356</v>
      </c>
      <c r="Q9" s="288" t="s">
        <v>287</v>
      </c>
      <c r="R9" s="288" t="s">
        <v>4556</v>
      </c>
      <c r="S9" s="288" t="s">
        <v>300</v>
      </c>
      <c r="T9" s="288" t="s">
        <v>287</v>
      </c>
      <c r="U9" s="288" t="s">
        <v>306</v>
      </c>
      <c r="V9" s="277"/>
      <c r="W9" s="277"/>
      <c r="X9" s="277"/>
      <c r="Y9" s="277"/>
      <c r="Z9" s="277"/>
      <c r="AA9" s="277"/>
      <c r="AB9" s="277"/>
      <c r="AC9" s="277"/>
    </row>
    <row r="10" spans="1:29">
      <c r="A10" s="287" t="s">
        <v>287</v>
      </c>
      <c r="B10" s="288" t="s">
        <v>288</v>
      </c>
      <c r="C10" s="288" t="s">
        <v>4557</v>
      </c>
      <c r="D10" s="288" t="s">
        <v>290</v>
      </c>
      <c r="E10" s="288" t="s">
        <v>410</v>
      </c>
      <c r="F10" s="288" t="s">
        <v>391</v>
      </c>
      <c r="G10" s="288" t="s">
        <v>4548</v>
      </c>
      <c r="H10" s="288" t="s">
        <v>4558</v>
      </c>
      <c r="I10" s="288" t="s">
        <v>295</v>
      </c>
      <c r="J10" s="288" t="s">
        <v>287</v>
      </c>
      <c r="K10" s="289">
        <v>44434</v>
      </c>
      <c r="L10" s="289">
        <v>44434</v>
      </c>
      <c r="M10" s="288" t="s">
        <v>348</v>
      </c>
      <c r="N10" s="290">
        <v>258333.33</v>
      </c>
      <c r="O10" s="288" t="s">
        <v>287</v>
      </c>
      <c r="P10" s="288" t="s">
        <v>356</v>
      </c>
      <c r="Q10" s="288" t="s">
        <v>287</v>
      </c>
      <c r="R10" s="288" t="s">
        <v>4559</v>
      </c>
      <c r="S10" s="288" t="s">
        <v>300</v>
      </c>
      <c r="T10" s="288" t="s">
        <v>287</v>
      </c>
      <c r="U10" s="288" t="s">
        <v>306</v>
      </c>
      <c r="V10" s="277"/>
      <c r="W10" s="277"/>
      <c r="X10" s="277"/>
      <c r="Y10" s="277"/>
      <c r="Z10" s="277"/>
      <c r="AA10" s="277"/>
      <c r="AB10" s="277"/>
      <c r="AC10" s="277"/>
    </row>
    <row r="11" spans="1:29">
      <c r="A11" s="287" t="s">
        <v>287</v>
      </c>
      <c r="B11" s="288" t="s">
        <v>288</v>
      </c>
      <c r="C11" s="288" t="s">
        <v>4560</v>
      </c>
      <c r="D11" s="288" t="s">
        <v>290</v>
      </c>
      <c r="E11" s="288" t="s">
        <v>410</v>
      </c>
      <c r="F11" s="288" t="s">
        <v>316</v>
      </c>
      <c r="G11" s="288" t="s">
        <v>4548</v>
      </c>
      <c r="H11" s="288" t="s">
        <v>4561</v>
      </c>
      <c r="I11" s="288" t="s">
        <v>295</v>
      </c>
      <c r="J11" s="288" t="s">
        <v>287</v>
      </c>
      <c r="K11" s="289">
        <v>44469</v>
      </c>
      <c r="L11" s="289">
        <v>44469</v>
      </c>
      <c r="M11" s="288" t="s">
        <v>348</v>
      </c>
      <c r="N11" s="290">
        <v>258333.31</v>
      </c>
      <c r="O11" s="288" t="s">
        <v>287</v>
      </c>
      <c r="P11" s="288" t="s">
        <v>356</v>
      </c>
      <c r="Q11" s="288" t="s">
        <v>287</v>
      </c>
      <c r="R11" s="288" t="s">
        <v>4562</v>
      </c>
      <c r="S11" s="288" t="s">
        <v>300</v>
      </c>
      <c r="T11" s="288" t="s">
        <v>287</v>
      </c>
      <c r="U11" s="288" t="s">
        <v>306</v>
      </c>
      <c r="V11" s="277"/>
      <c r="W11" s="277"/>
      <c r="X11" s="277"/>
      <c r="Y11" s="277"/>
      <c r="Z11" s="277"/>
      <c r="AA11" s="277"/>
      <c r="AB11" s="277"/>
      <c r="AC11" s="277"/>
    </row>
    <row r="12" spans="1:29">
      <c r="A12" s="287" t="s">
        <v>287</v>
      </c>
      <c r="B12" s="288" t="s">
        <v>288</v>
      </c>
      <c r="C12" s="288" t="s">
        <v>4563</v>
      </c>
      <c r="D12" s="288" t="s">
        <v>290</v>
      </c>
      <c r="E12" s="288" t="s">
        <v>410</v>
      </c>
      <c r="F12" s="288" t="s">
        <v>396</v>
      </c>
      <c r="G12" s="288" t="s">
        <v>4548</v>
      </c>
      <c r="H12" s="288" t="s">
        <v>4564</v>
      </c>
      <c r="I12" s="288" t="s">
        <v>295</v>
      </c>
      <c r="J12" s="288" t="s">
        <v>287</v>
      </c>
      <c r="K12" s="289">
        <v>44497</v>
      </c>
      <c r="L12" s="289">
        <v>44497</v>
      </c>
      <c r="M12" s="288" t="s">
        <v>348</v>
      </c>
      <c r="N12" s="290">
        <v>258333.33</v>
      </c>
      <c r="O12" s="288" t="s">
        <v>287</v>
      </c>
      <c r="P12" s="288" t="s">
        <v>356</v>
      </c>
      <c r="Q12" s="288" t="s">
        <v>287</v>
      </c>
      <c r="R12" s="288" t="s">
        <v>4565</v>
      </c>
      <c r="S12" s="288" t="s">
        <v>300</v>
      </c>
      <c r="T12" s="288" t="s">
        <v>287</v>
      </c>
      <c r="U12" s="288" t="s">
        <v>306</v>
      </c>
      <c r="V12" s="277"/>
      <c r="W12" s="277"/>
      <c r="X12" s="277"/>
      <c r="Y12" s="277"/>
      <c r="Z12" s="277"/>
      <c r="AA12" s="277"/>
      <c r="AB12" s="277"/>
      <c r="AC12" s="277"/>
    </row>
    <row r="13" spans="1:29">
      <c r="A13" s="287" t="s">
        <v>287</v>
      </c>
      <c r="B13" s="288" t="s">
        <v>288</v>
      </c>
      <c r="C13" s="288" t="s">
        <v>4566</v>
      </c>
      <c r="D13" s="288" t="s">
        <v>290</v>
      </c>
      <c r="E13" s="288" t="s">
        <v>410</v>
      </c>
      <c r="F13" s="288" t="s">
        <v>399</v>
      </c>
      <c r="G13" s="288" t="s">
        <v>4548</v>
      </c>
      <c r="H13" s="288" t="s">
        <v>4567</v>
      </c>
      <c r="I13" s="288" t="s">
        <v>295</v>
      </c>
      <c r="J13" s="288" t="s">
        <v>287</v>
      </c>
      <c r="K13" s="289">
        <v>44529</v>
      </c>
      <c r="L13" s="289">
        <v>44529</v>
      </c>
      <c r="M13" s="288" t="s">
        <v>348</v>
      </c>
      <c r="N13" s="290">
        <v>258333.33</v>
      </c>
      <c r="O13" s="288" t="s">
        <v>287</v>
      </c>
      <c r="P13" s="288" t="s">
        <v>356</v>
      </c>
      <c r="Q13" s="288" t="s">
        <v>287</v>
      </c>
      <c r="R13" s="288" t="s">
        <v>4568</v>
      </c>
      <c r="S13" s="288" t="s">
        <v>300</v>
      </c>
      <c r="T13" s="288" t="s">
        <v>287</v>
      </c>
      <c r="U13" s="288" t="s">
        <v>306</v>
      </c>
      <c r="V13" s="277"/>
      <c r="W13" s="277"/>
      <c r="X13" s="277"/>
      <c r="Y13" s="277"/>
      <c r="Z13" s="277"/>
      <c r="AA13" s="277"/>
      <c r="AB13" s="277"/>
      <c r="AC13" s="277"/>
    </row>
    <row r="14" spans="1:29">
      <c r="A14" s="287" t="s">
        <v>287</v>
      </c>
      <c r="B14" s="288" t="s">
        <v>288</v>
      </c>
      <c r="C14" s="288" t="s">
        <v>4569</v>
      </c>
      <c r="D14" s="288" t="s">
        <v>290</v>
      </c>
      <c r="E14" s="288" t="s">
        <v>410</v>
      </c>
      <c r="F14" s="288" t="s">
        <v>292</v>
      </c>
      <c r="G14" s="288" t="s">
        <v>4548</v>
      </c>
      <c r="H14" s="288" t="s">
        <v>4570</v>
      </c>
      <c r="I14" s="288" t="s">
        <v>295</v>
      </c>
      <c r="J14" s="288" t="s">
        <v>287</v>
      </c>
      <c r="K14" s="289">
        <v>44559</v>
      </c>
      <c r="L14" s="289">
        <v>44559</v>
      </c>
      <c r="M14" s="288" t="s">
        <v>348</v>
      </c>
      <c r="N14" s="290">
        <v>258333.33</v>
      </c>
      <c r="O14" s="288" t="s">
        <v>287</v>
      </c>
      <c r="P14" s="288" t="s">
        <v>356</v>
      </c>
      <c r="Q14" s="288" t="s">
        <v>287</v>
      </c>
      <c r="R14" s="288" t="s">
        <v>4571</v>
      </c>
      <c r="S14" s="288" t="s">
        <v>300</v>
      </c>
      <c r="T14" s="288" t="s">
        <v>287</v>
      </c>
      <c r="U14" s="288" t="s">
        <v>306</v>
      </c>
      <c r="V14" s="277"/>
      <c r="W14" s="277"/>
      <c r="X14" s="277"/>
      <c r="Y14" s="277"/>
      <c r="Z14" s="277"/>
      <c r="AA14" s="277"/>
      <c r="AB14" s="277"/>
      <c r="AC14" s="277"/>
    </row>
    <row r="15" spans="1:29">
      <c r="A15" s="287" t="s">
        <v>287</v>
      </c>
      <c r="B15" s="288" t="s">
        <v>288</v>
      </c>
      <c r="C15" s="288" t="s">
        <v>4572</v>
      </c>
      <c r="D15" s="288" t="s">
        <v>290</v>
      </c>
      <c r="E15" s="288" t="s">
        <v>410</v>
      </c>
      <c r="F15" s="288" t="s">
        <v>292</v>
      </c>
      <c r="G15" s="288" t="s">
        <v>4548</v>
      </c>
      <c r="H15" s="288" t="s">
        <v>4573</v>
      </c>
      <c r="I15" s="288" t="s">
        <v>295</v>
      </c>
      <c r="J15" s="288" t="s">
        <v>287</v>
      </c>
      <c r="K15" s="289">
        <v>44561</v>
      </c>
      <c r="L15" s="289">
        <v>44587</v>
      </c>
      <c r="M15" s="288" t="s">
        <v>348</v>
      </c>
      <c r="N15" s="290">
        <v>5262326</v>
      </c>
      <c r="O15" s="288" t="s">
        <v>287</v>
      </c>
      <c r="P15" s="288" t="s">
        <v>356</v>
      </c>
      <c r="Q15" s="288" t="s">
        <v>287</v>
      </c>
      <c r="R15" s="288" t="s">
        <v>4574</v>
      </c>
      <c r="S15" s="288" t="s">
        <v>300</v>
      </c>
      <c r="T15" s="288" t="s">
        <v>287</v>
      </c>
      <c r="U15" s="288" t="s">
        <v>306</v>
      </c>
      <c r="V15" s="277"/>
      <c r="W15" s="277"/>
      <c r="X15" s="277"/>
      <c r="Y15" s="277"/>
      <c r="Z15" s="277"/>
      <c r="AA15" s="277"/>
      <c r="AB15" s="277"/>
      <c r="AC15" s="277"/>
    </row>
    <row r="16" spans="1:29">
      <c r="A16" s="287" t="s">
        <v>287</v>
      </c>
      <c r="B16" s="288" t="s">
        <v>288</v>
      </c>
      <c r="C16" s="288" t="s">
        <v>4575</v>
      </c>
      <c r="D16" s="288" t="s">
        <v>4576</v>
      </c>
      <c r="E16" s="288" t="s">
        <v>410</v>
      </c>
      <c r="F16" s="288" t="s">
        <v>370</v>
      </c>
      <c r="G16" s="288" t="s">
        <v>4548</v>
      </c>
      <c r="H16" s="288" t="s">
        <v>4577</v>
      </c>
      <c r="I16" s="288" t="s">
        <v>417</v>
      </c>
      <c r="J16" s="288" t="s">
        <v>287</v>
      </c>
      <c r="K16" s="289">
        <v>44201</v>
      </c>
      <c r="L16" s="289">
        <v>44201</v>
      </c>
      <c r="M16" s="288" t="s">
        <v>348</v>
      </c>
      <c r="N16" s="290">
        <v>10770.12</v>
      </c>
      <c r="O16" s="288" t="s">
        <v>287</v>
      </c>
      <c r="P16" s="288" t="s">
        <v>356</v>
      </c>
      <c r="Q16" s="288" t="s">
        <v>287</v>
      </c>
      <c r="R16" s="288" t="s">
        <v>4578</v>
      </c>
      <c r="S16" s="288" t="s">
        <v>3023</v>
      </c>
      <c r="T16" s="288" t="s">
        <v>287</v>
      </c>
      <c r="U16" s="288" t="s">
        <v>1690</v>
      </c>
      <c r="V16" s="277"/>
      <c r="W16" s="277"/>
      <c r="X16" s="277"/>
      <c r="Y16" s="277"/>
      <c r="Z16" s="277"/>
      <c r="AA16" s="277"/>
      <c r="AB16" s="277"/>
      <c r="AC16" s="277"/>
    </row>
    <row r="17" spans="1:29">
      <c r="A17" s="287" t="s">
        <v>287</v>
      </c>
      <c r="B17" s="288" t="s">
        <v>288</v>
      </c>
      <c r="C17" s="288" t="s">
        <v>4575</v>
      </c>
      <c r="D17" s="288" t="s">
        <v>4579</v>
      </c>
      <c r="E17" s="288" t="s">
        <v>410</v>
      </c>
      <c r="F17" s="288" t="s">
        <v>370</v>
      </c>
      <c r="G17" s="288" t="s">
        <v>4548</v>
      </c>
      <c r="H17" s="288" t="s">
        <v>4580</v>
      </c>
      <c r="I17" s="288" t="s">
        <v>417</v>
      </c>
      <c r="J17" s="288" t="s">
        <v>287</v>
      </c>
      <c r="K17" s="289">
        <v>44201</v>
      </c>
      <c r="L17" s="289">
        <v>44201</v>
      </c>
      <c r="M17" s="288" t="s">
        <v>348</v>
      </c>
      <c r="N17" s="290">
        <v>820.8</v>
      </c>
      <c r="O17" s="288" t="s">
        <v>287</v>
      </c>
      <c r="P17" s="288" t="s">
        <v>356</v>
      </c>
      <c r="Q17" s="288" t="s">
        <v>287</v>
      </c>
      <c r="R17" s="288" t="s">
        <v>4578</v>
      </c>
      <c r="S17" s="288" t="s">
        <v>3023</v>
      </c>
      <c r="T17" s="288" t="s">
        <v>287</v>
      </c>
      <c r="U17" s="288" t="s">
        <v>1690</v>
      </c>
      <c r="V17" s="277"/>
      <c r="W17" s="277"/>
      <c r="X17" s="277"/>
      <c r="Y17" s="277"/>
      <c r="Z17" s="277"/>
      <c r="AA17" s="277"/>
      <c r="AB17" s="277"/>
      <c r="AC17" s="277"/>
    </row>
    <row r="18" spans="1:29">
      <c r="A18" s="287" t="s">
        <v>287</v>
      </c>
      <c r="B18" s="288" t="s">
        <v>288</v>
      </c>
      <c r="C18" s="288" t="s">
        <v>4575</v>
      </c>
      <c r="D18" s="288" t="s">
        <v>4581</v>
      </c>
      <c r="E18" s="288" t="s">
        <v>410</v>
      </c>
      <c r="F18" s="288" t="s">
        <v>370</v>
      </c>
      <c r="G18" s="288" t="s">
        <v>4548</v>
      </c>
      <c r="H18" s="288" t="s">
        <v>4582</v>
      </c>
      <c r="I18" s="288" t="s">
        <v>417</v>
      </c>
      <c r="J18" s="288" t="s">
        <v>287</v>
      </c>
      <c r="K18" s="289">
        <v>44201</v>
      </c>
      <c r="L18" s="289">
        <v>44201</v>
      </c>
      <c r="M18" s="288" t="s">
        <v>348</v>
      </c>
      <c r="N18" s="290">
        <v>2447.62</v>
      </c>
      <c r="O18" s="288" t="s">
        <v>287</v>
      </c>
      <c r="P18" s="288" t="s">
        <v>356</v>
      </c>
      <c r="Q18" s="288" t="s">
        <v>287</v>
      </c>
      <c r="R18" s="288" t="s">
        <v>4578</v>
      </c>
      <c r="S18" s="288" t="s">
        <v>3023</v>
      </c>
      <c r="T18" s="288" t="s">
        <v>287</v>
      </c>
      <c r="U18" s="288" t="s">
        <v>1690</v>
      </c>
      <c r="V18" s="277"/>
      <c r="W18" s="277"/>
      <c r="X18" s="277"/>
      <c r="Y18" s="277"/>
      <c r="Z18" s="277"/>
      <c r="AA18" s="277"/>
      <c r="AB18" s="277"/>
      <c r="AC18" s="277"/>
    </row>
    <row r="19" spans="1:29">
      <c r="A19" s="287" t="s">
        <v>287</v>
      </c>
      <c r="B19" s="288" t="s">
        <v>288</v>
      </c>
      <c r="C19" s="288" t="s">
        <v>4575</v>
      </c>
      <c r="D19" s="288" t="s">
        <v>4583</v>
      </c>
      <c r="E19" s="288" t="s">
        <v>410</v>
      </c>
      <c r="F19" s="288" t="s">
        <v>370</v>
      </c>
      <c r="G19" s="288" t="s">
        <v>4548</v>
      </c>
      <c r="H19" s="288" t="s">
        <v>4584</v>
      </c>
      <c r="I19" s="288" t="s">
        <v>417</v>
      </c>
      <c r="J19" s="288" t="s">
        <v>287</v>
      </c>
      <c r="K19" s="289">
        <v>44201</v>
      </c>
      <c r="L19" s="289">
        <v>44201</v>
      </c>
      <c r="M19" s="288" t="s">
        <v>348</v>
      </c>
      <c r="N19" s="290">
        <v>15669.92</v>
      </c>
      <c r="O19" s="288" t="s">
        <v>287</v>
      </c>
      <c r="P19" s="288" t="s">
        <v>356</v>
      </c>
      <c r="Q19" s="288" t="s">
        <v>287</v>
      </c>
      <c r="R19" s="288" t="s">
        <v>4578</v>
      </c>
      <c r="S19" s="288" t="s">
        <v>3023</v>
      </c>
      <c r="T19" s="288" t="s">
        <v>287</v>
      </c>
      <c r="U19" s="288" t="s">
        <v>1690</v>
      </c>
      <c r="V19" s="277"/>
      <c r="W19" s="277"/>
      <c r="X19" s="277"/>
      <c r="Y19" s="277"/>
      <c r="Z19" s="277"/>
      <c r="AA19" s="277"/>
      <c r="AB19" s="277"/>
      <c r="AC19" s="277"/>
    </row>
    <row r="20" spans="1:29">
      <c r="A20" s="287" t="s">
        <v>287</v>
      </c>
      <c r="B20" s="288" t="s">
        <v>288</v>
      </c>
      <c r="C20" s="288" t="s">
        <v>4575</v>
      </c>
      <c r="D20" s="288" t="s">
        <v>4585</v>
      </c>
      <c r="E20" s="288" t="s">
        <v>410</v>
      </c>
      <c r="F20" s="288" t="s">
        <v>370</v>
      </c>
      <c r="G20" s="288" t="s">
        <v>4548</v>
      </c>
      <c r="H20" s="288" t="s">
        <v>4586</v>
      </c>
      <c r="I20" s="288" t="s">
        <v>417</v>
      </c>
      <c r="J20" s="288" t="s">
        <v>287</v>
      </c>
      <c r="K20" s="289">
        <v>44201</v>
      </c>
      <c r="L20" s="289">
        <v>44201</v>
      </c>
      <c r="M20" s="288" t="s">
        <v>348</v>
      </c>
      <c r="N20" s="290">
        <v>3750.69</v>
      </c>
      <c r="O20" s="288" t="s">
        <v>287</v>
      </c>
      <c r="P20" s="288" t="s">
        <v>356</v>
      </c>
      <c r="Q20" s="288" t="s">
        <v>287</v>
      </c>
      <c r="R20" s="288" t="s">
        <v>4578</v>
      </c>
      <c r="S20" s="288" t="s">
        <v>3023</v>
      </c>
      <c r="T20" s="288" t="s">
        <v>287</v>
      </c>
      <c r="U20" s="288" t="s">
        <v>1690</v>
      </c>
      <c r="V20" s="277"/>
      <c r="W20" s="277"/>
      <c r="X20" s="277"/>
      <c r="Y20" s="277"/>
      <c r="Z20" s="277"/>
      <c r="AA20" s="277"/>
      <c r="AB20" s="277"/>
      <c r="AC20" s="277"/>
    </row>
    <row r="21" spans="1:29">
      <c r="A21" s="287" t="s">
        <v>287</v>
      </c>
      <c r="B21" s="288" t="s">
        <v>288</v>
      </c>
      <c r="C21" s="288" t="s">
        <v>4575</v>
      </c>
      <c r="D21" s="288" t="s">
        <v>4587</v>
      </c>
      <c r="E21" s="288" t="s">
        <v>410</v>
      </c>
      <c r="F21" s="288" t="s">
        <v>370</v>
      </c>
      <c r="G21" s="288" t="s">
        <v>4548</v>
      </c>
      <c r="H21" s="288" t="s">
        <v>4588</v>
      </c>
      <c r="I21" s="288" t="s">
        <v>417</v>
      </c>
      <c r="J21" s="288" t="s">
        <v>287</v>
      </c>
      <c r="K21" s="289">
        <v>44201</v>
      </c>
      <c r="L21" s="289">
        <v>44201</v>
      </c>
      <c r="M21" s="288" t="s">
        <v>348</v>
      </c>
      <c r="N21" s="290">
        <v>11563.5</v>
      </c>
      <c r="O21" s="288" t="s">
        <v>287</v>
      </c>
      <c r="P21" s="288" t="s">
        <v>356</v>
      </c>
      <c r="Q21" s="288" t="s">
        <v>287</v>
      </c>
      <c r="R21" s="288" t="s">
        <v>4578</v>
      </c>
      <c r="S21" s="288" t="s">
        <v>3023</v>
      </c>
      <c r="T21" s="288" t="s">
        <v>287</v>
      </c>
      <c r="U21" s="288" t="s">
        <v>1690</v>
      </c>
      <c r="V21" s="277"/>
      <c r="W21" s="277"/>
      <c r="X21" s="277"/>
      <c r="Y21" s="277"/>
      <c r="Z21" s="277"/>
      <c r="AA21" s="277"/>
      <c r="AB21" s="277"/>
      <c r="AC21" s="277"/>
    </row>
    <row r="22" spans="1:29">
      <c r="A22" s="287" t="s">
        <v>287</v>
      </c>
      <c r="B22" s="288" t="s">
        <v>288</v>
      </c>
      <c r="C22" s="288" t="s">
        <v>4575</v>
      </c>
      <c r="D22" s="288" t="s">
        <v>4589</v>
      </c>
      <c r="E22" s="288" t="s">
        <v>410</v>
      </c>
      <c r="F22" s="288" t="s">
        <v>370</v>
      </c>
      <c r="G22" s="288" t="s">
        <v>4548</v>
      </c>
      <c r="H22" s="288" t="s">
        <v>4590</v>
      </c>
      <c r="I22" s="288" t="s">
        <v>417</v>
      </c>
      <c r="J22" s="288" t="s">
        <v>287</v>
      </c>
      <c r="K22" s="289">
        <v>44201</v>
      </c>
      <c r="L22" s="289">
        <v>44201</v>
      </c>
      <c r="M22" s="288" t="s">
        <v>348</v>
      </c>
      <c r="N22" s="290">
        <v>7235.68</v>
      </c>
      <c r="O22" s="288" t="s">
        <v>287</v>
      </c>
      <c r="P22" s="288" t="s">
        <v>356</v>
      </c>
      <c r="Q22" s="288" t="s">
        <v>287</v>
      </c>
      <c r="R22" s="288" t="s">
        <v>4578</v>
      </c>
      <c r="S22" s="288" t="s">
        <v>3023</v>
      </c>
      <c r="T22" s="288" t="s">
        <v>287</v>
      </c>
      <c r="U22" s="288" t="s">
        <v>1690</v>
      </c>
      <c r="V22" s="277"/>
      <c r="W22" s="277"/>
      <c r="X22" s="277"/>
      <c r="Y22" s="277"/>
      <c r="Z22" s="277"/>
      <c r="AA22" s="277"/>
      <c r="AB22" s="277"/>
      <c r="AC22" s="277"/>
    </row>
    <row r="23" spans="1:29">
      <c r="A23" s="287" t="s">
        <v>287</v>
      </c>
      <c r="B23" s="288" t="s">
        <v>288</v>
      </c>
      <c r="C23" s="288" t="s">
        <v>4575</v>
      </c>
      <c r="D23" s="288" t="s">
        <v>4591</v>
      </c>
      <c r="E23" s="288" t="s">
        <v>410</v>
      </c>
      <c r="F23" s="288" t="s">
        <v>370</v>
      </c>
      <c r="G23" s="288" t="s">
        <v>4548</v>
      </c>
      <c r="H23" s="288" t="s">
        <v>4592</v>
      </c>
      <c r="I23" s="288" t="s">
        <v>417</v>
      </c>
      <c r="J23" s="288" t="s">
        <v>287</v>
      </c>
      <c r="K23" s="289">
        <v>44201</v>
      </c>
      <c r="L23" s="289">
        <v>44201</v>
      </c>
      <c r="M23" s="288" t="s">
        <v>348</v>
      </c>
      <c r="N23" s="290">
        <v>12582.81</v>
      </c>
      <c r="O23" s="288" t="s">
        <v>287</v>
      </c>
      <c r="P23" s="288" t="s">
        <v>356</v>
      </c>
      <c r="Q23" s="288" t="s">
        <v>287</v>
      </c>
      <c r="R23" s="288" t="s">
        <v>4578</v>
      </c>
      <c r="S23" s="288" t="s">
        <v>3023</v>
      </c>
      <c r="T23" s="288" t="s">
        <v>287</v>
      </c>
      <c r="U23" s="288" t="s">
        <v>1690</v>
      </c>
      <c r="V23" s="277"/>
      <c r="W23" s="277"/>
      <c r="X23" s="277"/>
      <c r="Y23" s="277"/>
      <c r="Z23" s="277"/>
      <c r="AA23" s="277"/>
      <c r="AB23" s="277"/>
      <c r="AC23" s="277"/>
    </row>
    <row r="24" spans="1:29">
      <c r="A24" s="287" t="s">
        <v>287</v>
      </c>
      <c r="B24" s="288" t="s">
        <v>288</v>
      </c>
      <c r="C24" s="288" t="s">
        <v>4575</v>
      </c>
      <c r="D24" s="288" t="s">
        <v>4593</v>
      </c>
      <c r="E24" s="288" t="s">
        <v>410</v>
      </c>
      <c r="F24" s="288" t="s">
        <v>370</v>
      </c>
      <c r="G24" s="288" t="s">
        <v>4548</v>
      </c>
      <c r="H24" s="288" t="s">
        <v>4594</v>
      </c>
      <c r="I24" s="288" t="s">
        <v>417</v>
      </c>
      <c r="J24" s="288" t="s">
        <v>287</v>
      </c>
      <c r="K24" s="289">
        <v>44201</v>
      </c>
      <c r="L24" s="289">
        <v>44201</v>
      </c>
      <c r="M24" s="288" t="s">
        <v>348</v>
      </c>
      <c r="N24" s="290">
        <v>7178.74</v>
      </c>
      <c r="O24" s="288" t="s">
        <v>287</v>
      </c>
      <c r="P24" s="288" t="s">
        <v>356</v>
      </c>
      <c r="Q24" s="288" t="s">
        <v>287</v>
      </c>
      <c r="R24" s="288" t="s">
        <v>4578</v>
      </c>
      <c r="S24" s="288" t="s">
        <v>3023</v>
      </c>
      <c r="T24" s="288" t="s">
        <v>287</v>
      </c>
      <c r="U24" s="288" t="s">
        <v>1690</v>
      </c>
      <c r="V24" s="277"/>
      <c r="W24" s="277"/>
      <c r="X24" s="277"/>
      <c r="Y24" s="277"/>
      <c r="Z24" s="277"/>
      <c r="AA24" s="277"/>
      <c r="AB24" s="277"/>
      <c r="AC24" s="277"/>
    </row>
    <row r="25" spans="1:29">
      <c r="A25" s="287" t="s">
        <v>287</v>
      </c>
      <c r="B25" s="288" t="s">
        <v>288</v>
      </c>
      <c r="C25" s="288" t="s">
        <v>4575</v>
      </c>
      <c r="D25" s="288" t="s">
        <v>4595</v>
      </c>
      <c r="E25" s="288" t="s">
        <v>410</v>
      </c>
      <c r="F25" s="288" t="s">
        <v>370</v>
      </c>
      <c r="G25" s="288" t="s">
        <v>4548</v>
      </c>
      <c r="H25" s="288" t="s">
        <v>4596</v>
      </c>
      <c r="I25" s="288" t="s">
        <v>417</v>
      </c>
      <c r="J25" s="288" t="s">
        <v>287</v>
      </c>
      <c r="K25" s="289">
        <v>44201</v>
      </c>
      <c r="L25" s="289">
        <v>44201</v>
      </c>
      <c r="M25" s="288" t="s">
        <v>348</v>
      </c>
      <c r="N25" s="290">
        <v>4223.28</v>
      </c>
      <c r="O25" s="288" t="s">
        <v>287</v>
      </c>
      <c r="P25" s="288" t="s">
        <v>356</v>
      </c>
      <c r="Q25" s="288" t="s">
        <v>287</v>
      </c>
      <c r="R25" s="288" t="s">
        <v>4578</v>
      </c>
      <c r="S25" s="288" t="s">
        <v>3023</v>
      </c>
      <c r="T25" s="288" t="s">
        <v>287</v>
      </c>
      <c r="U25" s="288" t="s">
        <v>1690</v>
      </c>
      <c r="V25" s="277"/>
      <c r="W25" s="277"/>
      <c r="X25" s="277"/>
      <c r="Y25" s="277"/>
      <c r="Z25" s="277"/>
      <c r="AA25" s="277"/>
      <c r="AB25" s="277"/>
      <c r="AC25" s="277"/>
    </row>
    <row r="26" spans="1:29">
      <c r="A26" s="287" t="s">
        <v>287</v>
      </c>
      <c r="B26" s="288" t="s">
        <v>288</v>
      </c>
      <c r="C26" s="288" t="s">
        <v>4575</v>
      </c>
      <c r="D26" s="288" t="s">
        <v>4597</v>
      </c>
      <c r="E26" s="288" t="s">
        <v>410</v>
      </c>
      <c r="F26" s="288" t="s">
        <v>370</v>
      </c>
      <c r="G26" s="288" t="s">
        <v>4548</v>
      </c>
      <c r="H26" s="288" t="s">
        <v>4598</v>
      </c>
      <c r="I26" s="288" t="s">
        <v>417</v>
      </c>
      <c r="J26" s="288" t="s">
        <v>287</v>
      </c>
      <c r="K26" s="289">
        <v>44201</v>
      </c>
      <c r="L26" s="289">
        <v>44201</v>
      </c>
      <c r="M26" s="288" t="s">
        <v>348</v>
      </c>
      <c r="N26" s="290">
        <v>29804.68</v>
      </c>
      <c r="O26" s="288" t="s">
        <v>287</v>
      </c>
      <c r="P26" s="288" t="s">
        <v>356</v>
      </c>
      <c r="Q26" s="288" t="s">
        <v>287</v>
      </c>
      <c r="R26" s="288" t="s">
        <v>4578</v>
      </c>
      <c r="S26" s="288" t="s">
        <v>3023</v>
      </c>
      <c r="T26" s="288" t="s">
        <v>287</v>
      </c>
      <c r="U26" s="288" t="s">
        <v>1690</v>
      </c>
      <c r="V26" s="277"/>
      <c r="W26" s="277"/>
      <c r="X26" s="277"/>
      <c r="Y26" s="277"/>
      <c r="Z26" s="277"/>
      <c r="AA26" s="277"/>
      <c r="AB26" s="277"/>
      <c r="AC26" s="277"/>
    </row>
    <row r="27" spans="1:29">
      <c r="A27" s="287" t="s">
        <v>287</v>
      </c>
      <c r="B27" s="288" t="s">
        <v>288</v>
      </c>
      <c r="C27" s="288" t="s">
        <v>4575</v>
      </c>
      <c r="D27" s="288" t="s">
        <v>4599</v>
      </c>
      <c r="E27" s="288" t="s">
        <v>410</v>
      </c>
      <c r="F27" s="288" t="s">
        <v>370</v>
      </c>
      <c r="G27" s="288" t="s">
        <v>4548</v>
      </c>
      <c r="H27" s="288" t="s">
        <v>4600</v>
      </c>
      <c r="I27" s="288" t="s">
        <v>417</v>
      </c>
      <c r="J27" s="288" t="s">
        <v>287</v>
      </c>
      <c r="K27" s="289">
        <v>44201</v>
      </c>
      <c r="L27" s="289">
        <v>44201</v>
      </c>
      <c r="M27" s="288" t="s">
        <v>348</v>
      </c>
      <c r="N27" s="290">
        <v>59</v>
      </c>
      <c r="O27" s="288" t="s">
        <v>287</v>
      </c>
      <c r="P27" s="288" t="s">
        <v>356</v>
      </c>
      <c r="Q27" s="288" t="s">
        <v>287</v>
      </c>
      <c r="R27" s="288" t="s">
        <v>4578</v>
      </c>
      <c r="S27" s="288" t="s">
        <v>3023</v>
      </c>
      <c r="T27" s="288" t="s">
        <v>287</v>
      </c>
      <c r="U27" s="288" t="s">
        <v>1690</v>
      </c>
      <c r="V27" s="277"/>
      <c r="W27" s="277"/>
      <c r="X27" s="277"/>
      <c r="Y27" s="277"/>
      <c r="Z27" s="277"/>
      <c r="AA27" s="277"/>
      <c r="AB27" s="277"/>
      <c r="AC27" s="277"/>
    </row>
    <row r="28" spans="1:29">
      <c r="A28" s="287" t="s">
        <v>287</v>
      </c>
      <c r="B28" s="288" t="s">
        <v>288</v>
      </c>
      <c r="C28" s="288" t="s">
        <v>4575</v>
      </c>
      <c r="D28" s="288" t="s">
        <v>4601</v>
      </c>
      <c r="E28" s="288" t="s">
        <v>410</v>
      </c>
      <c r="F28" s="288" t="s">
        <v>370</v>
      </c>
      <c r="G28" s="288" t="s">
        <v>4548</v>
      </c>
      <c r="H28" s="288" t="s">
        <v>4602</v>
      </c>
      <c r="I28" s="288" t="s">
        <v>417</v>
      </c>
      <c r="J28" s="288" t="s">
        <v>287</v>
      </c>
      <c r="K28" s="289">
        <v>44201</v>
      </c>
      <c r="L28" s="289">
        <v>44201</v>
      </c>
      <c r="M28" s="288" t="s">
        <v>348</v>
      </c>
      <c r="N28" s="290">
        <v>2772.7</v>
      </c>
      <c r="O28" s="288" t="s">
        <v>287</v>
      </c>
      <c r="P28" s="288" t="s">
        <v>356</v>
      </c>
      <c r="Q28" s="288" t="s">
        <v>287</v>
      </c>
      <c r="R28" s="288" t="s">
        <v>4578</v>
      </c>
      <c r="S28" s="288" t="s">
        <v>3023</v>
      </c>
      <c r="T28" s="288" t="s">
        <v>287</v>
      </c>
      <c r="U28" s="288" t="s">
        <v>1690</v>
      </c>
      <c r="V28" s="277"/>
      <c r="W28" s="277"/>
      <c r="X28" s="277"/>
      <c r="Y28" s="277"/>
      <c r="Z28" s="277"/>
      <c r="AA28" s="277"/>
      <c r="AB28" s="277"/>
      <c r="AC28" s="277"/>
    </row>
    <row r="29" spans="1:29">
      <c r="A29" s="287" t="s">
        <v>287</v>
      </c>
      <c r="B29" s="288" t="s">
        <v>288</v>
      </c>
      <c r="C29" s="288" t="s">
        <v>4575</v>
      </c>
      <c r="D29" s="288" t="s">
        <v>4603</v>
      </c>
      <c r="E29" s="288" t="s">
        <v>410</v>
      </c>
      <c r="F29" s="288" t="s">
        <v>370</v>
      </c>
      <c r="G29" s="288" t="s">
        <v>4548</v>
      </c>
      <c r="H29" s="288" t="s">
        <v>4604</v>
      </c>
      <c r="I29" s="288" t="s">
        <v>417</v>
      </c>
      <c r="J29" s="288" t="s">
        <v>287</v>
      </c>
      <c r="K29" s="289">
        <v>44201</v>
      </c>
      <c r="L29" s="289">
        <v>44201</v>
      </c>
      <c r="M29" s="288" t="s">
        <v>348</v>
      </c>
      <c r="N29" s="290">
        <v>136.85</v>
      </c>
      <c r="O29" s="288" t="s">
        <v>287</v>
      </c>
      <c r="P29" s="288" t="s">
        <v>356</v>
      </c>
      <c r="Q29" s="288" t="s">
        <v>287</v>
      </c>
      <c r="R29" s="288" t="s">
        <v>4578</v>
      </c>
      <c r="S29" s="288" t="s">
        <v>3023</v>
      </c>
      <c r="T29" s="288" t="s">
        <v>287</v>
      </c>
      <c r="U29" s="288" t="s">
        <v>1690</v>
      </c>
      <c r="V29" s="277"/>
      <c r="W29" s="277"/>
      <c r="X29" s="277"/>
      <c r="Y29" s="277"/>
      <c r="Z29" s="277"/>
      <c r="AA29" s="277"/>
      <c r="AB29" s="277"/>
      <c r="AC29" s="277"/>
    </row>
    <row r="30" spans="1:29">
      <c r="A30" s="287" t="s">
        <v>287</v>
      </c>
      <c r="B30" s="288" t="s">
        <v>288</v>
      </c>
      <c r="C30" s="288" t="s">
        <v>4575</v>
      </c>
      <c r="D30" s="288" t="s">
        <v>4605</v>
      </c>
      <c r="E30" s="288" t="s">
        <v>410</v>
      </c>
      <c r="F30" s="288" t="s">
        <v>370</v>
      </c>
      <c r="G30" s="288" t="s">
        <v>4548</v>
      </c>
      <c r="H30" s="288" t="s">
        <v>4606</v>
      </c>
      <c r="I30" s="288" t="s">
        <v>417</v>
      </c>
      <c r="J30" s="288" t="s">
        <v>287</v>
      </c>
      <c r="K30" s="289">
        <v>44201</v>
      </c>
      <c r="L30" s="289">
        <v>44201</v>
      </c>
      <c r="M30" s="288" t="s">
        <v>348</v>
      </c>
      <c r="N30" s="290">
        <v>6030.33</v>
      </c>
      <c r="O30" s="288" t="s">
        <v>287</v>
      </c>
      <c r="P30" s="288" t="s">
        <v>356</v>
      </c>
      <c r="Q30" s="288" t="s">
        <v>287</v>
      </c>
      <c r="R30" s="288" t="s">
        <v>4578</v>
      </c>
      <c r="S30" s="288" t="s">
        <v>3023</v>
      </c>
      <c r="T30" s="288" t="s">
        <v>287</v>
      </c>
      <c r="U30" s="288" t="s">
        <v>1690</v>
      </c>
      <c r="V30" s="277"/>
      <c r="W30" s="277"/>
      <c r="X30" s="277"/>
      <c r="Y30" s="277"/>
      <c r="Z30" s="277"/>
      <c r="AA30" s="277"/>
      <c r="AB30" s="277"/>
      <c r="AC30" s="277"/>
    </row>
    <row r="31" spans="1:29">
      <c r="A31" s="287" t="s">
        <v>287</v>
      </c>
      <c r="B31" s="288" t="s">
        <v>288</v>
      </c>
      <c r="C31" s="288" t="s">
        <v>4575</v>
      </c>
      <c r="D31" s="288" t="s">
        <v>4607</v>
      </c>
      <c r="E31" s="288" t="s">
        <v>410</v>
      </c>
      <c r="F31" s="288" t="s">
        <v>370</v>
      </c>
      <c r="G31" s="288" t="s">
        <v>4548</v>
      </c>
      <c r="H31" s="288" t="s">
        <v>4608</v>
      </c>
      <c r="I31" s="288" t="s">
        <v>417</v>
      </c>
      <c r="J31" s="288" t="s">
        <v>287</v>
      </c>
      <c r="K31" s="289">
        <v>44201</v>
      </c>
      <c r="L31" s="289">
        <v>44201</v>
      </c>
      <c r="M31" s="288" t="s">
        <v>348</v>
      </c>
      <c r="N31" s="290">
        <v>8168.09</v>
      </c>
      <c r="O31" s="288" t="s">
        <v>287</v>
      </c>
      <c r="P31" s="288" t="s">
        <v>356</v>
      </c>
      <c r="Q31" s="288" t="s">
        <v>287</v>
      </c>
      <c r="R31" s="288" t="s">
        <v>4578</v>
      </c>
      <c r="S31" s="288" t="s">
        <v>3023</v>
      </c>
      <c r="T31" s="288" t="s">
        <v>287</v>
      </c>
      <c r="U31" s="288" t="s">
        <v>1690</v>
      </c>
      <c r="V31" s="277"/>
      <c r="W31" s="277"/>
      <c r="X31" s="277"/>
      <c r="Y31" s="277"/>
      <c r="Z31" s="277"/>
      <c r="AA31" s="277"/>
      <c r="AB31" s="277"/>
      <c r="AC31" s="277"/>
    </row>
    <row r="32" spans="1:29">
      <c r="A32" s="287" t="s">
        <v>287</v>
      </c>
      <c r="B32" s="288" t="s">
        <v>288</v>
      </c>
      <c r="C32" s="288" t="s">
        <v>4575</v>
      </c>
      <c r="D32" s="288" t="s">
        <v>4609</v>
      </c>
      <c r="E32" s="288" t="s">
        <v>410</v>
      </c>
      <c r="F32" s="288" t="s">
        <v>370</v>
      </c>
      <c r="G32" s="288" t="s">
        <v>4548</v>
      </c>
      <c r="H32" s="288" t="s">
        <v>4610</v>
      </c>
      <c r="I32" s="288" t="s">
        <v>417</v>
      </c>
      <c r="J32" s="288" t="s">
        <v>287</v>
      </c>
      <c r="K32" s="289">
        <v>44201</v>
      </c>
      <c r="L32" s="289">
        <v>44201</v>
      </c>
      <c r="M32" s="288" t="s">
        <v>348</v>
      </c>
      <c r="N32" s="290">
        <v>4462.8599999999997</v>
      </c>
      <c r="O32" s="288" t="s">
        <v>287</v>
      </c>
      <c r="P32" s="288" t="s">
        <v>356</v>
      </c>
      <c r="Q32" s="288" t="s">
        <v>287</v>
      </c>
      <c r="R32" s="288" t="s">
        <v>4578</v>
      </c>
      <c r="S32" s="288" t="s">
        <v>3023</v>
      </c>
      <c r="T32" s="288" t="s">
        <v>287</v>
      </c>
      <c r="U32" s="288" t="s">
        <v>1690</v>
      </c>
      <c r="V32" s="277"/>
      <c r="W32" s="277"/>
      <c r="X32" s="277"/>
      <c r="Y32" s="277"/>
      <c r="Z32" s="277"/>
      <c r="AA32" s="277"/>
      <c r="AB32" s="277"/>
      <c r="AC32" s="277"/>
    </row>
    <row r="33" spans="1:29">
      <c r="A33" s="287" t="s">
        <v>287</v>
      </c>
      <c r="B33" s="288" t="s">
        <v>288</v>
      </c>
      <c r="C33" s="288" t="s">
        <v>4575</v>
      </c>
      <c r="D33" s="288" t="s">
        <v>4611</v>
      </c>
      <c r="E33" s="288" t="s">
        <v>410</v>
      </c>
      <c r="F33" s="288" t="s">
        <v>370</v>
      </c>
      <c r="G33" s="288" t="s">
        <v>4548</v>
      </c>
      <c r="H33" s="288" t="s">
        <v>4612</v>
      </c>
      <c r="I33" s="288" t="s">
        <v>417</v>
      </c>
      <c r="J33" s="288" t="s">
        <v>287</v>
      </c>
      <c r="K33" s="289">
        <v>44201</v>
      </c>
      <c r="L33" s="289">
        <v>44201</v>
      </c>
      <c r="M33" s="288" t="s">
        <v>348</v>
      </c>
      <c r="N33" s="290">
        <v>10895.82</v>
      </c>
      <c r="O33" s="288" t="s">
        <v>287</v>
      </c>
      <c r="P33" s="288" t="s">
        <v>356</v>
      </c>
      <c r="Q33" s="288" t="s">
        <v>287</v>
      </c>
      <c r="R33" s="288" t="s">
        <v>4578</v>
      </c>
      <c r="S33" s="288" t="s">
        <v>3023</v>
      </c>
      <c r="T33" s="288" t="s">
        <v>287</v>
      </c>
      <c r="U33" s="288" t="s">
        <v>1690</v>
      </c>
      <c r="V33" s="277"/>
      <c r="W33" s="277"/>
      <c r="X33" s="277"/>
      <c r="Y33" s="277"/>
      <c r="Z33" s="277"/>
      <c r="AA33" s="277"/>
      <c r="AB33" s="277"/>
      <c r="AC33" s="277"/>
    </row>
    <row r="34" spans="1:29">
      <c r="A34" s="287" t="s">
        <v>287</v>
      </c>
      <c r="B34" s="288" t="s">
        <v>288</v>
      </c>
      <c r="C34" s="288" t="s">
        <v>4575</v>
      </c>
      <c r="D34" s="288" t="s">
        <v>4613</v>
      </c>
      <c r="E34" s="288" t="s">
        <v>410</v>
      </c>
      <c r="F34" s="288" t="s">
        <v>370</v>
      </c>
      <c r="G34" s="288" t="s">
        <v>4548</v>
      </c>
      <c r="H34" s="288" t="s">
        <v>4614</v>
      </c>
      <c r="I34" s="288" t="s">
        <v>417</v>
      </c>
      <c r="J34" s="288" t="s">
        <v>287</v>
      </c>
      <c r="K34" s="289">
        <v>44201</v>
      </c>
      <c r="L34" s="289">
        <v>44201</v>
      </c>
      <c r="M34" s="288" t="s">
        <v>348</v>
      </c>
      <c r="N34" s="290">
        <v>14271.9</v>
      </c>
      <c r="O34" s="288" t="s">
        <v>287</v>
      </c>
      <c r="P34" s="288" t="s">
        <v>356</v>
      </c>
      <c r="Q34" s="288" t="s">
        <v>287</v>
      </c>
      <c r="R34" s="288" t="s">
        <v>4578</v>
      </c>
      <c r="S34" s="288" t="s">
        <v>3023</v>
      </c>
      <c r="T34" s="288" t="s">
        <v>287</v>
      </c>
      <c r="U34" s="288" t="s">
        <v>1690</v>
      </c>
      <c r="V34" s="277"/>
      <c r="W34" s="277"/>
      <c r="X34" s="277"/>
      <c r="Y34" s="277"/>
      <c r="Z34" s="277"/>
      <c r="AA34" s="277"/>
      <c r="AB34" s="277"/>
      <c r="AC34" s="277"/>
    </row>
    <row r="35" spans="1:29">
      <c r="A35" s="287" t="s">
        <v>287</v>
      </c>
      <c r="B35" s="288" t="s">
        <v>288</v>
      </c>
      <c r="C35" s="288" t="s">
        <v>4575</v>
      </c>
      <c r="D35" s="288" t="s">
        <v>4615</v>
      </c>
      <c r="E35" s="288" t="s">
        <v>410</v>
      </c>
      <c r="F35" s="288" t="s">
        <v>370</v>
      </c>
      <c r="G35" s="288" t="s">
        <v>4548</v>
      </c>
      <c r="H35" s="288" t="s">
        <v>4616</v>
      </c>
      <c r="I35" s="288" t="s">
        <v>417</v>
      </c>
      <c r="J35" s="288" t="s">
        <v>287</v>
      </c>
      <c r="K35" s="289">
        <v>44201</v>
      </c>
      <c r="L35" s="289">
        <v>44201</v>
      </c>
      <c r="M35" s="288" t="s">
        <v>348</v>
      </c>
      <c r="N35" s="290">
        <v>3825.74</v>
      </c>
      <c r="O35" s="288" t="s">
        <v>287</v>
      </c>
      <c r="P35" s="288" t="s">
        <v>356</v>
      </c>
      <c r="Q35" s="288" t="s">
        <v>287</v>
      </c>
      <c r="R35" s="288" t="s">
        <v>4578</v>
      </c>
      <c r="S35" s="288" t="s">
        <v>3023</v>
      </c>
      <c r="T35" s="288" t="s">
        <v>287</v>
      </c>
      <c r="U35" s="288" t="s">
        <v>1690</v>
      </c>
      <c r="V35" s="277"/>
      <c r="W35" s="277"/>
      <c r="X35" s="277"/>
      <c r="Y35" s="277"/>
      <c r="Z35" s="277"/>
      <c r="AA35" s="277"/>
      <c r="AB35" s="277"/>
      <c r="AC35" s="277"/>
    </row>
    <row r="36" spans="1:29">
      <c r="A36" s="287" t="s">
        <v>287</v>
      </c>
      <c r="B36" s="288" t="s">
        <v>288</v>
      </c>
      <c r="C36" s="288" t="s">
        <v>4575</v>
      </c>
      <c r="D36" s="288" t="s">
        <v>4617</v>
      </c>
      <c r="E36" s="288" t="s">
        <v>410</v>
      </c>
      <c r="F36" s="288" t="s">
        <v>370</v>
      </c>
      <c r="G36" s="288" t="s">
        <v>4548</v>
      </c>
      <c r="H36" s="288" t="s">
        <v>4618</v>
      </c>
      <c r="I36" s="288" t="s">
        <v>417</v>
      </c>
      <c r="J36" s="288" t="s">
        <v>287</v>
      </c>
      <c r="K36" s="289">
        <v>44201</v>
      </c>
      <c r="L36" s="289">
        <v>44201</v>
      </c>
      <c r="M36" s="288" t="s">
        <v>348</v>
      </c>
      <c r="N36" s="290">
        <v>1764.45</v>
      </c>
      <c r="O36" s="288" t="s">
        <v>287</v>
      </c>
      <c r="P36" s="288" t="s">
        <v>356</v>
      </c>
      <c r="Q36" s="288" t="s">
        <v>287</v>
      </c>
      <c r="R36" s="288" t="s">
        <v>4578</v>
      </c>
      <c r="S36" s="288" t="s">
        <v>3023</v>
      </c>
      <c r="T36" s="288" t="s">
        <v>287</v>
      </c>
      <c r="U36" s="288" t="s">
        <v>1690</v>
      </c>
      <c r="V36" s="277"/>
      <c r="W36" s="277"/>
      <c r="X36" s="277"/>
      <c r="Y36" s="277"/>
      <c r="Z36" s="277"/>
      <c r="AA36" s="277"/>
      <c r="AB36" s="277"/>
      <c r="AC36" s="277"/>
    </row>
    <row r="37" spans="1:29">
      <c r="A37" s="287" t="s">
        <v>287</v>
      </c>
      <c r="B37" s="288" t="s">
        <v>288</v>
      </c>
      <c r="C37" s="288" t="s">
        <v>4575</v>
      </c>
      <c r="D37" s="288" t="s">
        <v>4619</v>
      </c>
      <c r="E37" s="288" t="s">
        <v>410</v>
      </c>
      <c r="F37" s="288" t="s">
        <v>370</v>
      </c>
      <c r="G37" s="288" t="s">
        <v>4548</v>
      </c>
      <c r="H37" s="288" t="s">
        <v>4620</v>
      </c>
      <c r="I37" s="288" t="s">
        <v>417</v>
      </c>
      <c r="J37" s="288" t="s">
        <v>287</v>
      </c>
      <c r="K37" s="289">
        <v>44201</v>
      </c>
      <c r="L37" s="289">
        <v>44201</v>
      </c>
      <c r="M37" s="288" t="s">
        <v>348</v>
      </c>
      <c r="N37" s="290">
        <v>1091.1400000000001</v>
      </c>
      <c r="O37" s="288" t="s">
        <v>287</v>
      </c>
      <c r="P37" s="288" t="s">
        <v>356</v>
      </c>
      <c r="Q37" s="288" t="s">
        <v>287</v>
      </c>
      <c r="R37" s="288" t="s">
        <v>4578</v>
      </c>
      <c r="S37" s="288" t="s">
        <v>3023</v>
      </c>
      <c r="T37" s="288" t="s">
        <v>287</v>
      </c>
      <c r="U37" s="288" t="s">
        <v>1690</v>
      </c>
      <c r="V37" s="277"/>
      <c r="W37" s="277"/>
      <c r="X37" s="277"/>
      <c r="Y37" s="277"/>
      <c r="Z37" s="277"/>
      <c r="AA37" s="277"/>
      <c r="AB37" s="277"/>
      <c r="AC37" s="277"/>
    </row>
    <row r="38" spans="1:29">
      <c r="A38" s="287" t="s">
        <v>287</v>
      </c>
      <c r="B38" s="288" t="s">
        <v>288</v>
      </c>
      <c r="C38" s="288" t="s">
        <v>4575</v>
      </c>
      <c r="D38" s="288" t="s">
        <v>4621</v>
      </c>
      <c r="E38" s="288" t="s">
        <v>410</v>
      </c>
      <c r="F38" s="288" t="s">
        <v>370</v>
      </c>
      <c r="G38" s="288" t="s">
        <v>4548</v>
      </c>
      <c r="H38" s="288" t="s">
        <v>4622</v>
      </c>
      <c r="I38" s="288" t="s">
        <v>417</v>
      </c>
      <c r="J38" s="288" t="s">
        <v>287</v>
      </c>
      <c r="K38" s="289">
        <v>44201</v>
      </c>
      <c r="L38" s="289">
        <v>44201</v>
      </c>
      <c r="M38" s="288" t="s">
        <v>348</v>
      </c>
      <c r="N38" s="290">
        <v>8314.7999999999993</v>
      </c>
      <c r="O38" s="288" t="s">
        <v>287</v>
      </c>
      <c r="P38" s="288" t="s">
        <v>356</v>
      </c>
      <c r="Q38" s="288" t="s">
        <v>287</v>
      </c>
      <c r="R38" s="288" t="s">
        <v>4578</v>
      </c>
      <c r="S38" s="288" t="s">
        <v>3023</v>
      </c>
      <c r="T38" s="288" t="s">
        <v>287</v>
      </c>
      <c r="U38" s="288" t="s">
        <v>1690</v>
      </c>
      <c r="V38" s="277"/>
      <c r="W38" s="277"/>
      <c r="X38" s="277"/>
      <c r="Y38" s="277"/>
      <c r="Z38" s="277"/>
      <c r="AA38" s="277"/>
      <c r="AB38" s="277"/>
      <c r="AC38" s="277"/>
    </row>
    <row r="39" spans="1:29">
      <c r="A39" s="287" t="s">
        <v>287</v>
      </c>
      <c r="B39" s="288" t="s">
        <v>288</v>
      </c>
      <c r="C39" s="288" t="s">
        <v>4575</v>
      </c>
      <c r="D39" s="288" t="s">
        <v>4623</v>
      </c>
      <c r="E39" s="288" t="s">
        <v>410</v>
      </c>
      <c r="F39" s="288" t="s">
        <v>370</v>
      </c>
      <c r="G39" s="288" t="s">
        <v>4548</v>
      </c>
      <c r="H39" s="288" t="s">
        <v>4624</v>
      </c>
      <c r="I39" s="288" t="s">
        <v>417</v>
      </c>
      <c r="J39" s="288" t="s">
        <v>287</v>
      </c>
      <c r="K39" s="289">
        <v>44201</v>
      </c>
      <c r="L39" s="289">
        <v>44201</v>
      </c>
      <c r="M39" s="288" t="s">
        <v>348</v>
      </c>
      <c r="N39" s="290">
        <v>2504.17</v>
      </c>
      <c r="O39" s="288" t="s">
        <v>287</v>
      </c>
      <c r="P39" s="288" t="s">
        <v>356</v>
      </c>
      <c r="Q39" s="288" t="s">
        <v>287</v>
      </c>
      <c r="R39" s="288" t="s">
        <v>4578</v>
      </c>
      <c r="S39" s="288" t="s">
        <v>3023</v>
      </c>
      <c r="T39" s="288" t="s">
        <v>287</v>
      </c>
      <c r="U39" s="288" t="s">
        <v>1690</v>
      </c>
      <c r="V39" s="277"/>
      <c r="W39" s="277"/>
      <c r="X39" s="277"/>
      <c r="Y39" s="277"/>
      <c r="Z39" s="277"/>
      <c r="AA39" s="277"/>
      <c r="AB39" s="277"/>
      <c r="AC39" s="277"/>
    </row>
    <row r="40" spans="1:29">
      <c r="A40" s="287" t="s">
        <v>287</v>
      </c>
      <c r="B40" s="288" t="s">
        <v>288</v>
      </c>
      <c r="C40" s="288" t="s">
        <v>4575</v>
      </c>
      <c r="D40" s="288" t="s">
        <v>4625</v>
      </c>
      <c r="E40" s="288" t="s">
        <v>410</v>
      </c>
      <c r="F40" s="288" t="s">
        <v>370</v>
      </c>
      <c r="G40" s="288" t="s">
        <v>4548</v>
      </c>
      <c r="H40" s="288" t="s">
        <v>4626</v>
      </c>
      <c r="I40" s="288" t="s">
        <v>417</v>
      </c>
      <c r="J40" s="288" t="s">
        <v>287</v>
      </c>
      <c r="K40" s="289">
        <v>44201</v>
      </c>
      <c r="L40" s="289">
        <v>44201</v>
      </c>
      <c r="M40" s="288" t="s">
        <v>348</v>
      </c>
      <c r="N40" s="290">
        <v>13216.43</v>
      </c>
      <c r="O40" s="288" t="s">
        <v>287</v>
      </c>
      <c r="P40" s="288" t="s">
        <v>356</v>
      </c>
      <c r="Q40" s="288" t="s">
        <v>287</v>
      </c>
      <c r="R40" s="288" t="s">
        <v>4578</v>
      </c>
      <c r="S40" s="288" t="s">
        <v>3023</v>
      </c>
      <c r="T40" s="288" t="s">
        <v>287</v>
      </c>
      <c r="U40" s="288" t="s">
        <v>1690</v>
      </c>
      <c r="V40" s="277"/>
      <c r="W40" s="277"/>
      <c r="X40" s="277"/>
      <c r="Y40" s="277"/>
      <c r="Z40" s="277"/>
      <c r="AA40" s="277"/>
      <c r="AB40" s="277"/>
      <c r="AC40" s="277"/>
    </row>
    <row r="41" spans="1:29">
      <c r="A41" s="287" t="s">
        <v>287</v>
      </c>
      <c r="B41" s="288" t="s">
        <v>288</v>
      </c>
      <c r="C41" s="288" t="s">
        <v>4575</v>
      </c>
      <c r="D41" s="288" t="s">
        <v>4627</v>
      </c>
      <c r="E41" s="288" t="s">
        <v>410</v>
      </c>
      <c r="F41" s="288" t="s">
        <v>370</v>
      </c>
      <c r="G41" s="288" t="s">
        <v>4548</v>
      </c>
      <c r="H41" s="288" t="s">
        <v>4628</v>
      </c>
      <c r="I41" s="288" t="s">
        <v>417</v>
      </c>
      <c r="J41" s="288" t="s">
        <v>287</v>
      </c>
      <c r="K41" s="289">
        <v>44201</v>
      </c>
      <c r="L41" s="289">
        <v>44201</v>
      </c>
      <c r="M41" s="288" t="s">
        <v>348</v>
      </c>
      <c r="N41" s="290">
        <v>7248.64</v>
      </c>
      <c r="O41" s="288" t="s">
        <v>287</v>
      </c>
      <c r="P41" s="288" t="s">
        <v>356</v>
      </c>
      <c r="Q41" s="288" t="s">
        <v>287</v>
      </c>
      <c r="R41" s="288" t="s">
        <v>4578</v>
      </c>
      <c r="S41" s="288" t="s">
        <v>3023</v>
      </c>
      <c r="T41" s="288" t="s">
        <v>287</v>
      </c>
      <c r="U41" s="288" t="s">
        <v>1690</v>
      </c>
      <c r="V41" s="277"/>
      <c r="W41" s="277"/>
      <c r="X41" s="277"/>
      <c r="Y41" s="277"/>
      <c r="Z41" s="277"/>
      <c r="AA41" s="277"/>
      <c r="AB41" s="277"/>
      <c r="AC41" s="277"/>
    </row>
    <row r="42" spans="1:29">
      <c r="A42" s="287" t="s">
        <v>287</v>
      </c>
      <c r="B42" s="288" t="s">
        <v>288</v>
      </c>
      <c r="C42" s="288" t="s">
        <v>4575</v>
      </c>
      <c r="D42" s="288" t="s">
        <v>4629</v>
      </c>
      <c r="E42" s="288" t="s">
        <v>410</v>
      </c>
      <c r="F42" s="288" t="s">
        <v>370</v>
      </c>
      <c r="G42" s="288" t="s">
        <v>4548</v>
      </c>
      <c r="H42" s="288" t="s">
        <v>4630</v>
      </c>
      <c r="I42" s="288" t="s">
        <v>417</v>
      </c>
      <c r="J42" s="288" t="s">
        <v>287</v>
      </c>
      <c r="K42" s="289">
        <v>44201</v>
      </c>
      <c r="L42" s="289">
        <v>44201</v>
      </c>
      <c r="M42" s="288" t="s">
        <v>348</v>
      </c>
      <c r="N42" s="290">
        <v>8108.55</v>
      </c>
      <c r="O42" s="288" t="s">
        <v>287</v>
      </c>
      <c r="P42" s="288" t="s">
        <v>356</v>
      </c>
      <c r="Q42" s="288" t="s">
        <v>287</v>
      </c>
      <c r="R42" s="288" t="s">
        <v>4578</v>
      </c>
      <c r="S42" s="288" t="s">
        <v>3023</v>
      </c>
      <c r="T42" s="288" t="s">
        <v>287</v>
      </c>
      <c r="U42" s="288" t="s">
        <v>1690</v>
      </c>
      <c r="V42" s="277"/>
      <c r="W42" s="277"/>
      <c r="X42" s="277"/>
      <c r="Y42" s="277"/>
      <c r="Z42" s="277"/>
      <c r="AA42" s="277"/>
      <c r="AB42" s="277"/>
      <c r="AC42" s="277"/>
    </row>
    <row r="43" spans="1:29">
      <c r="A43" s="287" t="s">
        <v>287</v>
      </c>
      <c r="B43" s="288" t="s">
        <v>288</v>
      </c>
      <c r="C43" s="288" t="s">
        <v>4575</v>
      </c>
      <c r="D43" s="288" t="s">
        <v>4631</v>
      </c>
      <c r="E43" s="288" t="s">
        <v>410</v>
      </c>
      <c r="F43" s="288" t="s">
        <v>370</v>
      </c>
      <c r="G43" s="288" t="s">
        <v>4548</v>
      </c>
      <c r="H43" s="288" t="s">
        <v>4632</v>
      </c>
      <c r="I43" s="288" t="s">
        <v>417</v>
      </c>
      <c r="J43" s="288" t="s">
        <v>287</v>
      </c>
      <c r="K43" s="289">
        <v>44201</v>
      </c>
      <c r="L43" s="289">
        <v>44201</v>
      </c>
      <c r="M43" s="288" t="s">
        <v>348</v>
      </c>
      <c r="N43" s="290">
        <v>30671.919999999998</v>
      </c>
      <c r="O43" s="288" t="s">
        <v>287</v>
      </c>
      <c r="P43" s="288" t="s">
        <v>356</v>
      </c>
      <c r="Q43" s="288" t="s">
        <v>287</v>
      </c>
      <c r="R43" s="288" t="s">
        <v>4578</v>
      </c>
      <c r="S43" s="288" t="s">
        <v>3023</v>
      </c>
      <c r="T43" s="288" t="s">
        <v>287</v>
      </c>
      <c r="U43" s="288" t="s">
        <v>1690</v>
      </c>
      <c r="V43" s="277"/>
      <c r="W43" s="277"/>
      <c r="X43" s="277"/>
      <c r="Y43" s="277"/>
      <c r="Z43" s="277"/>
      <c r="AA43" s="277"/>
      <c r="AB43" s="277"/>
      <c r="AC43" s="277"/>
    </row>
    <row r="44" spans="1:29">
      <c r="A44" s="287" t="s">
        <v>287</v>
      </c>
      <c r="B44" s="288" t="s">
        <v>288</v>
      </c>
      <c r="C44" s="288" t="s">
        <v>4575</v>
      </c>
      <c r="D44" s="288" t="s">
        <v>4633</v>
      </c>
      <c r="E44" s="288" t="s">
        <v>410</v>
      </c>
      <c r="F44" s="288" t="s">
        <v>370</v>
      </c>
      <c r="G44" s="288" t="s">
        <v>4548</v>
      </c>
      <c r="H44" s="288" t="s">
        <v>4634</v>
      </c>
      <c r="I44" s="288" t="s">
        <v>417</v>
      </c>
      <c r="J44" s="288" t="s">
        <v>287</v>
      </c>
      <c r="K44" s="289">
        <v>44201</v>
      </c>
      <c r="L44" s="289">
        <v>44201</v>
      </c>
      <c r="M44" s="288" t="s">
        <v>348</v>
      </c>
      <c r="N44" s="290">
        <v>77354.48</v>
      </c>
      <c r="O44" s="288" t="s">
        <v>287</v>
      </c>
      <c r="P44" s="288" t="s">
        <v>356</v>
      </c>
      <c r="Q44" s="288" t="s">
        <v>287</v>
      </c>
      <c r="R44" s="288" t="s">
        <v>4578</v>
      </c>
      <c r="S44" s="288" t="s">
        <v>3023</v>
      </c>
      <c r="T44" s="288" t="s">
        <v>287</v>
      </c>
      <c r="U44" s="288" t="s">
        <v>1690</v>
      </c>
      <c r="V44" s="277"/>
      <c r="W44" s="277"/>
      <c r="X44" s="277"/>
      <c r="Y44" s="277"/>
      <c r="Z44" s="277"/>
      <c r="AA44" s="277"/>
      <c r="AB44" s="277"/>
      <c r="AC44" s="277"/>
    </row>
    <row r="45" spans="1:29">
      <c r="A45" s="287" t="s">
        <v>287</v>
      </c>
      <c r="B45" s="288" t="s">
        <v>288</v>
      </c>
      <c r="C45" s="288" t="s">
        <v>4575</v>
      </c>
      <c r="D45" s="288" t="s">
        <v>4635</v>
      </c>
      <c r="E45" s="288" t="s">
        <v>410</v>
      </c>
      <c r="F45" s="288" t="s">
        <v>370</v>
      </c>
      <c r="G45" s="288" t="s">
        <v>4548</v>
      </c>
      <c r="H45" s="288" t="s">
        <v>4636</v>
      </c>
      <c r="I45" s="288" t="s">
        <v>417</v>
      </c>
      <c r="J45" s="288" t="s">
        <v>287</v>
      </c>
      <c r="K45" s="289">
        <v>44201</v>
      </c>
      <c r="L45" s="289">
        <v>44201</v>
      </c>
      <c r="M45" s="288" t="s">
        <v>348</v>
      </c>
      <c r="N45" s="290">
        <v>11221.81</v>
      </c>
      <c r="O45" s="288" t="s">
        <v>287</v>
      </c>
      <c r="P45" s="288" t="s">
        <v>356</v>
      </c>
      <c r="Q45" s="288" t="s">
        <v>287</v>
      </c>
      <c r="R45" s="288" t="s">
        <v>4578</v>
      </c>
      <c r="S45" s="288" t="s">
        <v>3023</v>
      </c>
      <c r="T45" s="288" t="s">
        <v>287</v>
      </c>
      <c r="U45" s="288" t="s">
        <v>1690</v>
      </c>
      <c r="V45" s="277"/>
      <c r="W45" s="277"/>
      <c r="X45" s="277"/>
      <c r="Y45" s="277"/>
      <c r="Z45" s="277"/>
      <c r="AA45" s="277"/>
      <c r="AB45" s="277"/>
      <c r="AC45" s="277"/>
    </row>
    <row r="46" spans="1:29">
      <c r="A46" s="287" t="s">
        <v>287</v>
      </c>
      <c r="B46" s="288" t="s">
        <v>288</v>
      </c>
      <c r="C46" s="288" t="s">
        <v>4575</v>
      </c>
      <c r="D46" s="288" t="s">
        <v>4637</v>
      </c>
      <c r="E46" s="288" t="s">
        <v>410</v>
      </c>
      <c r="F46" s="288" t="s">
        <v>370</v>
      </c>
      <c r="G46" s="288" t="s">
        <v>4548</v>
      </c>
      <c r="H46" s="288" t="s">
        <v>4638</v>
      </c>
      <c r="I46" s="288" t="s">
        <v>417</v>
      </c>
      <c r="J46" s="288" t="s">
        <v>287</v>
      </c>
      <c r="K46" s="289">
        <v>44201</v>
      </c>
      <c r="L46" s="289">
        <v>44201</v>
      </c>
      <c r="M46" s="288" t="s">
        <v>348</v>
      </c>
      <c r="N46" s="290">
        <v>4209.57</v>
      </c>
      <c r="O46" s="288" t="s">
        <v>287</v>
      </c>
      <c r="P46" s="288" t="s">
        <v>356</v>
      </c>
      <c r="Q46" s="288" t="s">
        <v>287</v>
      </c>
      <c r="R46" s="288" t="s">
        <v>4578</v>
      </c>
      <c r="S46" s="288" t="s">
        <v>3023</v>
      </c>
      <c r="T46" s="288" t="s">
        <v>287</v>
      </c>
      <c r="U46" s="288" t="s">
        <v>1690</v>
      </c>
      <c r="V46" s="277"/>
      <c r="W46" s="277"/>
      <c r="X46" s="277"/>
      <c r="Y46" s="277"/>
      <c r="Z46" s="277"/>
      <c r="AA46" s="277"/>
      <c r="AB46" s="277"/>
      <c r="AC46" s="277"/>
    </row>
    <row r="47" spans="1:29">
      <c r="A47" s="287" t="s">
        <v>287</v>
      </c>
      <c r="B47" s="288" t="s">
        <v>288</v>
      </c>
      <c r="C47" s="288" t="s">
        <v>4575</v>
      </c>
      <c r="D47" s="288" t="s">
        <v>4639</v>
      </c>
      <c r="E47" s="288" t="s">
        <v>410</v>
      </c>
      <c r="F47" s="288" t="s">
        <v>370</v>
      </c>
      <c r="G47" s="288" t="s">
        <v>4548</v>
      </c>
      <c r="H47" s="288" t="s">
        <v>4640</v>
      </c>
      <c r="I47" s="288" t="s">
        <v>417</v>
      </c>
      <c r="J47" s="288" t="s">
        <v>287</v>
      </c>
      <c r="K47" s="289">
        <v>44201</v>
      </c>
      <c r="L47" s="289">
        <v>44201</v>
      </c>
      <c r="M47" s="288" t="s">
        <v>348</v>
      </c>
      <c r="N47" s="290">
        <v>6625.36</v>
      </c>
      <c r="O47" s="288" t="s">
        <v>287</v>
      </c>
      <c r="P47" s="288" t="s">
        <v>356</v>
      </c>
      <c r="Q47" s="288" t="s">
        <v>287</v>
      </c>
      <c r="R47" s="288" t="s">
        <v>4578</v>
      </c>
      <c r="S47" s="288" t="s">
        <v>3023</v>
      </c>
      <c r="T47" s="288" t="s">
        <v>287</v>
      </c>
      <c r="U47" s="288" t="s">
        <v>1690</v>
      </c>
      <c r="V47" s="277"/>
      <c r="W47" s="277"/>
      <c r="X47" s="277"/>
      <c r="Y47" s="277"/>
      <c r="Z47" s="277"/>
      <c r="AA47" s="277"/>
      <c r="AB47" s="277"/>
      <c r="AC47" s="277"/>
    </row>
    <row r="48" spans="1:29">
      <c r="A48" s="287" t="s">
        <v>287</v>
      </c>
      <c r="B48" s="288" t="s">
        <v>288</v>
      </c>
      <c r="C48" s="288" t="s">
        <v>4575</v>
      </c>
      <c r="D48" s="288" t="s">
        <v>4641</v>
      </c>
      <c r="E48" s="288" t="s">
        <v>410</v>
      </c>
      <c r="F48" s="288" t="s">
        <v>370</v>
      </c>
      <c r="G48" s="288" t="s">
        <v>4548</v>
      </c>
      <c r="H48" s="288" t="s">
        <v>4642</v>
      </c>
      <c r="I48" s="288" t="s">
        <v>417</v>
      </c>
      <c r="J48" s="288" t="s">
        <v>287</v>
      </c>
      <c r="K48" s="289">
        <v>44201</v>
      </c>
      <c r="L48" s="289">
        <v>44201</v>
      </c>
      <c r="M48" s="288" t="s">
        <v>348</v>
      </c>
      <c r="N48" s="290">
        <v>2293.75</v>
      </c>
      <c r="O48" s="288" t="s">
        <v>287</v>
      </c>
      <c r="P48" s="288" t="s">
        <v>356</v>
      </c>
      <c r="Q48" s="288" t="s">
        <v>287</v>
      </c>
      <c r="R48" s="288" t="s">
        <v>4578</v>
      </c>
      <c r="S48" s="288" t="s">
        <v>3023</v>
      </c>
      <c r="T48" s="288" t="s">
        <v>287</v>
      </c>
      <c r="U48" s="288" t="s">
        <v>1690</v>
      </c>
      <c r="V48" s="277"/>
      <c r="W48" s="277"/>
      <c r="X48" s="277"/>
      <c r="Y48" s="277"/>
      <c r="Z48" s="277"/>
      <c r="AA48" s="277"/>
      <c r="AB48" s="277"/>
      <c r="AC48" s="277"/>
    </row>
    <row r="49" spans="1:29">
      <c r="A49" s="287" t="s">
        <v>287</v>
      </c>
      <c r="B49" s="288" t="s">
        <v>288</v>
      </c>
      <c r="C49" s="288" t="s">
        <v>4575</v>
      </c>
      <c r="D49" s="288" t="s">
        <v>4643</v>
      </c>
      <c r="E49" s="288" t="s">
        <v>410</v>
      </c>
      <c r="F49" s="288" t="s">
        <v>370</v>
      </c>
      <c r="G49" s="288" t="s">
        <v>4548</v>
      </c>
      <c r="H49" s="288" t="s">
        <v>4644</v>
      </c>
      <c r="I49" s="288" t="s">
        <v>417</v>
      </c>
      <c r="J49" s="288" t="s">
        <v>287</v>
      </c>
      <c r="K49" s="289">
        <v>44201</v>
      </c>
      <c r="L49" s="289">
        <v>44201</v>
      </c>
      <c r="M49" s="288" t="s">
        <v>348</v>
      </c>
      <c r="N49" s="290">
        <v>4797.13</v>
      </c>
      <c r="O49" s="288" t="s">
        <v>287</v>
      </c>
      <c r="P49" s="288" t="s">
        <v>356</v>
      </c>
      <c r="Q49" s="288" t="s">
        <v>287</v>
      </c>
      <c r="R49" s="288" t="s">
        <v>4578</v>
      </c>
      <c r="S49" s="288" t="s">
        <v>3023</v>
      </c>
      <c r="T49" s="288" t="s">
        <v>287</v>
      </c>
      <c r="U49" s="288" t="s">
        <v>1690</v>
      </c>
      <c r="V49" s="277"/>
      <c r="W49" s="277"/>
      <c r="X49" s="277"/>
      <c r="Y49" s="277"/>
      <c r="Z49" s="277"/>
      <c r="AA49" s="277"/>
      <c r="AB49" s="277"/>
      <c r="AC49" s="277"/>
    </row>
    <row r="50" spans="1:29">
      <c r="A50" s="287" t="s">
        <v>287</v>
      </c>
      <c r="B50" s="288" t="s">
        <v>288</v>
      </c>
      <c r="C50" s="288" t="s">
        <v>4575</v>
      </c>
      <c r="D50" s="288" t="s">
        <v>4645</v>
      </c>
      <c r="E50" s="288" t="s">
        <v>410</v>
      </c>
      <c r="F50" s="288" t="s">
        <v>370</v>
      </c>
      <c r="G50" s="288" t="s">
        <v>4548</v>
      </c>
      <c r="H50" s="288" t="s">
        <v>4646</v>
      </c>
      <c r="I50" s="288" t="s">
        <v>417</v>
      </c>
      <c r="J50" s="288" t="s">
        <v>287</v>
      </c>
      <c r="K50" s="289">
        <v>44201</v>
      </c>
      <c r="L50" s="289">
        <v>44201</v>
      </c>
      <c r="M50" s="288" t="s">
        <v>348</v>
      </c>
      <c r="N50" s="290">
        <v>50713.08</v>
      </c>
      <c r="O50" s="288" t="s">
        <v>287</v>
      </c>
      <c r="P50" s="288" t="s">
        <v>356</v>
      </c>
      <c r="Q50" s="288" t="s">
        <v>287</v>
      </c>
      <c r="R50" s="288" t="s">
        <v>4578</v>
      </c>
      <c r="S50" s="288" t="s">
        <v>3023</v>
      </c>
      <c r="T50" s="288" t="s">
        <v>287</v>
      </c>
      <c r="U50" s="288" t="s">
        <v>1690</v>
      </c>
      <c r="V50" s="277"/>
      <c r="W50" s="277"/>
      <c r="X50" s="277"/>
      <c r="Y50" s="277"/>
      <c r="Z50" s="277"/>
      <c r="AA50" s="277"/>
      <c r="AB50" s="277"/>
      <c r="AC50" s="277"/>
    </row>
    <row r="51" spans="1:29">
      <c r="A51" s="287" t="s">
        <v>287</v>
      </c>
      <c r="B51" s="288" t="s">
        <v>288</v>
      </c>
      <c r="C51" s="288" t="s">
        <v>4575</v>
      </c>
      <c r="D51" s="288" t="s">
        <v>4647</v>
      </c>
      <c r="E51" s="288" t="s">
        <v>410</v>
      </c>
      <c r="F51" s="288" t="s">
        <v>370</v>
      </c>
      <c r="G51" s="288" t="s">
        <v>4548</v>
      </c>
      <c r="H51" s="288" t="s">
        <v>4648</v>
      </c>
      <c r="I51" s="288" t="s">
        <v>417</v>
      </c>
      <c r="J51" s="288" t="s">
        <v>287</v>
      </c>
      <c r="K51" s="289">
        <v>44201</v>
      </c>
      <c r="L51" s="289">
        <v>44201</v>
      </c>
      <c r="M51" s="288" t="s">
        <v>348</v>
      </c>
      <c r="N51" s="290">
        <v>1176.17</v>
      </c>
      <c r="O51" s="288" t="s">
        <v>287</v>
      </c>
      <c r="P51" s="288" t="s">
        <v>356</v>
      </c>
      <c r="Q51" s="288" t="s">
        <v>287</v>
      </c>
      <c r="R51" s="288" t="s">
        <v>4578</v>
      </c>
      <c r="S51" s="288" t="s">
        <v>3023</v>
      </c>
      <c r="T51" s="288" t="s">
        <v>287</v>
      </c>
      <c r="U51" s="288" t="s">
        <v>1690</v>
      </c>
      <c r="V51" s="277"/>
      <c r="W51" s="277"/>
      <c r="X51" s="277"/>
      <c r="Y51" s="277"/>
      <c r="Z51" s="277"/>
      <c r="AA51" s="277"/>
      <c r="AB51" s="277"/>
      <c r="AC51" s="277"/>
    </row>
    <row r="52" spans="1:29">
      <c r="A52" s="287" t="s">
        <v>287</v>
      </c>
      <c r="B52" s="288" t="s">
        <v>288</v>
      </c>
      <c r="C52" s="288" t="s">
        <v>4575</v>
      </c>
      <c r="D52" s="288" t="s">
        <v>4649</v>
      </c>
      <c r="E52" s="288" t="s">
        <v>410</v>
      </c>
      <c r="F52" s="288" t="s">
        <v>370</v>
      </c>
      <c r="G52" s="288" t="s">
        <v>4548</v>
      </c>
      <c r="H52" s="288" t="s">
        <v>4650</v>
      </c>
      <c r="I52" s="288" t="s">
        <v>417</v>
      </c>
      <c r="J52" s="288" t="s">
        <v>287</v>
      </c>
      <c r="K52" s="289">
        <v>44201</v>
      </c>
      <c r="L52" s="289">
        <v>44201</v>
      </c>
      <c r="M52" s="288" t="s">
        <v>348</v>
      </c>
      <c r="N52" s="290">
        <v>3931.11</v>
      </c>
      <c r="O52" s="288" t="s">
        <v>287</v>
      </c>
      <c r="P52" s="288" t="s">
        <v>356</v>
      </c>
      <c r="Q52" s="288" t="s">
        <v>287</v>
      </c>
      <c r="R52" s="288" t="s">
        <v>4578</v>
      </c>
      <c r="S52" s="288" t="s">
        <v>3023</v>
      </c>
      <c r="T52" s="288" t="s">
        <v>287</v>
      </c>
      <c r="U52" s="288" t="s">
        <v>1690</v>
      </c>
      <c r="V52" s="277"/>
      <c r="W52" s="277"/>
      <c r="X52" s="277"/>
      <c r="Y52" s="277"/>
      <c r="Z52" s="277"/>
      <c r="AA52" s="277"/>
      <c r="AB52" s="277"/>
      <c r="AC52" s="277"/>
    </row>
    <row r="53" spans="1:29">
      <c r="A53" s="287" t="s">
        <v>287</v>
      </c>
      <c r="B53" s="288" t="s">
        <v>288</v>
      </c>
      <c r="C53" s="288" t="s">
        <v>4575</v>
      </c>
      <c r="D53" s="288" t="s">
        <v>4651</v>
      </c>
      <c r="E53" s="288" t="s">
        <v>410</v>
      </c>
      <c r="F53" s="288" t="s">
        <v>370</v>
      </c>
      <c r="G53" s="288" t="s">
        <v>4548</v>
      </c>
      <c r="H53" s="288" t="s">
        <v>4652</v>
      </c>
      <c r="I53" s="288" t="s">
        <v>417</v>
      </c>
      <c r="J53" s="288" t="s">
        <v>287</v>
      </c>
      <c r="K53" s="289">
        <v>44201</v>
      </c>
      <c r="L53" s="289">
        <v>44201</v>
      </c>
      <c r="M53" s="288" t="s">
        <v>348</v>
      </c>
      <c r="N53" s="290">
        <v>18976.22</v>
      </c>
      <c r="O53" s="288" t="s">
        <v>287</v>
      </c>
      <c r="P53" s="288" t="s">
        <v>356</v>
      </c>
      <c r="Q53" s="288" t="s">
        <v>287</v>
      </c>
      <c r="R53" s="288" t="s">
        <v>4578</v>
      </c>
      <c r="S53" s="288" t="s">
        <v>3023</v>
      </c>
      <c r="T53" s="288" t="s">
        <v>287</v>
      </c>
      <c r="U53" s="288" t="s">
        <v>1690</v>
      </c>
      <c r="V53" s="277"/>
      <c r="W53" s="277"/>
      <c r="X53" s="277"/>
      <c r="Y53" s="277"/>
      <c r="Z53" s="277"/>
      <c r="AA53" s="277"/>
      <c r="AB53" s="277"/>
      <c r="AC53" s="277"/>
    </row>
    <row r="54" spans="1:29">
      <c r="A54" s="287" t="s">
        <v>287</v>
      </c>
      <c r="B54" s="288" t="s">
        <v>288</v>
      </c>
      <c r="C54" s="288" t="s">
        <v>4575</v>
      </c>
      <c r="D54" s="288" t="s">
        <v>4653</v>
      </c>
      <c r="E54" s="288" t="s">
        <v>410</v>
      </c>
      <c r="F54" s="288" t="s">
        <v>370</v>
      </c>
      <c r="G54" s="288" t="s">
        <v>4548</v>
      </c>
      <c r="H54" s="288" t="s">
        <v>4654</v>
      </c>
      <c r="I54" s="288" t="s">
        <v>417</v>
      </c>
      <c r="J54" s="288" t="s">
        <v>287</v>
      </c>
      <c r="K54" s="289">
        <v>44201</v>
      </c>
      <c r="L54" s="289">
        <v>44201</v>
      </c>
      <c r="M54" s="288" t="s">
        <v>348</v>
      </c>
      <c r="N54" s="290">
        <v>15936.8</v>
      </c>
      <c r="O54" s="288" t="s">
        <v>287</v>
      </c>
      <c r="P54" s="288" t="s">
        <v>356</v>
      </c>
      <c r="Q54" s="288" t="s">
        <v>287</v>
      </c>
      <c r="R54" s="288" t="s">
        <v>4578</v>
      </c>
      <c r="S54" s="288" t="s">
        <v>3023</v>
      </c>
      <c r="T54" s="288" t="s">
        <v>287</v>
      </c>
      <c r="U54" s="288" t="s">
        <v>1690</v>
      </c>
      <c r="V54" s="277"/>
      <c r="W54" s="277"/>
      <c r="X54" s="277"/>
      <c r="Y54" s="277"/>
      <c r="Z54" s="277"/>
      <c r="AA54" s="277"/>
      <c r="AB54" s="277"/>
      <c r="AC54" s="277"/>
    </row>
    <row r="55" spans="1:29">
      <c r="A55" s="287" t="s">
        <v>287</v>
      </c>
      <c r="B55" s="288" t="s">
        <v>288</v>
      </c>
      <c r="C55" s="288" t="s">
        <v>4575</v>
      </c>
      <c r="D55" s="288" t="s">
        <v>4655</v>
      </c>
      <c r="E55" s="288" t="s">
        <v>410</v>
      </c>
      <c r="F55" s="288" t="s">
        <v>370</v>
      </c>
      <c r="G55" s="288" t="s">
        <v>4548</v>
      </c>
      <c r="H55" s="288" t="s">
        <v>4656</v>
      </c>
      <c r="I55" s="288" t="s">
        <v>417</v>
      </c>
      <c r="J55" s="288" t="s">
        <v>287</v>
      </c>
      <c r="K55" s="289">
        <v>44201</v>
      </c>
      <c r="L55" s="289">
        <v>44201</v>
      </c>
      <c r="M55" s="288" t="s">
        <v>348</v>
      </c>
      <c r="N55" s="290">
        <v>5612.8</v>
      </c>
      <c r="O55" s="288" t="s">
        <v>287</v>
      </c>
      <c r="P55" s="288" t="s">
        <v>356</v>
      </c>
      <c r="Q55" s="288" t="s">
        <v>287</v>
      </c>
      <c r="R55" s="288" t="s">
        <v>4578</v>
      </c>
      <c r="S55" s="288" t="s">
        <v>3023</v>
      </c>
      <c r="T55" s="288" t="s">
        <v>287</v>
      </c>
      <c r="U55" s="288" t="s">
        <v>1690</v>
      </c>
      <c r="V55" s="277"/>
      <c r="W55" s="277"/>
      <c r="X55" s="277"/>
      <c r="Y55" s="277"/>
      <c r="Z55" s="277"/>
      <c r="AA55" s="277"/>
      <c r="AB55" s="277"/>
      <c r="AC55" s="277"/>
    </row>
    <row r="56" spans="1:29">
      <c r="A56" s="287" t="s">
        <v>287</v>
      </c>
      <c r="B56" s="288" t="s">
        <v>288</v>
      </c>
      <c r="C56" s="288" t="s">
        <v>4575</v>
      </c>
      <c r="D56" s="288" t="s">
        <v>4657</v>
      </c>
      <c r="E56" s="288" t="s">
        <v>410</v>
      </c>
      <c r="F56" s="288" t="s">
        <v>370</v>
      </c>
      <c r="G56" s="288" t="s">
        <v>4548</v>
      </c>
      <c r="H56" s="288" t="s">
        <v>4658</v>
      </c>
      <c r="I56" s="288" t="s">
        <v>417</v>
      </c>
      <c r="J56" s="288" t="s">
        <v>287</v>
      </c>
      <c r="K56" s="289">
        <v>44201</v>
      </c>
      <c r="L56" s="289">
        <v>44201</v>
      </c>
      <c r="M56" s="288" t="s">
        <v>348</v>
      </c>
      <c r="N56" s="290">
        <v>12008.96</v>
      </c>
      <c r="O56" s="288" t="s">
        <v>287</v>
      </c>
      <c r="P56" s="288" t="s">
        <v>356</v>
      </c>
      <c r="Q56" s="288" t="s">
        <v>287</v>
      </c>
      <c r="R56" s="288" t="s">
        <v>4578</v>
      </c>
      <c r="S56" s="288" t="s">
        <v>3023</v>
      </c>
      <c r="T56" s="288" t="s">
        <v>287</v>
      </c>
      <c r="U56" s="288" t="s">
        <v>1690</v>
      </c>
      <c r="V56" s="277"/>
      <c r="W56" s="277"/>
      <c r="X56" s="277"/>
      <c r="Y56" s="277"/>
      <c r="Z56" s="277"/>
      <c r="AA56" s="277"/>
      <c r="AB56" s="277"/>
      <c r="AC56" s="277"/>
    </row>
    <row r="57" spans="1:29">
      <c r="A57" s="287" t="s">
        <v>287</v>
      </c>
      <c r="B57" s="288" t="s">
        <v>288</v>
      </c>
      <c r="C57" s="288" t="s">
        <v>4575</v>
      </c>
      <c r="D57" s="288" t="s">
        <v>4659</v>
      </c>
      <c r="E57" s="288" t="s">
        <v>410</v>
      </c>
      <c r="F57" s="288" t="s">
        <v>370</v>
      </c>
      <c r="G57" s="288" t="s">
        <v>4548</v>
      </c>
      <c r="H57" s="288" t="s">
        <v>4660</v>
      </c>
      <c r="I57" s="288" t="s">
        <v>417</v>
      </c>
      <c r="J57" s="288" t="s">
        <v>287</v>
      </c>
      <c r="K57" s="289">
        <v>44201</v>
      </c>
      <c r="L57" s="289">
        <v>44201</v>
      </c>
      <c r="M57" s="288" t="s">
        <v>348</v>
      </c>
      <c r="N57" s="290">
        <v>113420.11</v>
      </c>
      <c r="O57" s="288" t="s">
        <v>287</v>
      </c>
      <c r="P57" s="288" t="s">
        <v>356</v>
      </c>
      <c r="Q57" s="288" t="s">
        <v>287</v>
      </c>
      <c r="R57" s="288" t="s">
        <v>4578</v>
      </c>
      <c r="S57" s="288" t="s">
        <v>3023</v>
      </c>
      <c r="T57" s="288" t="s">
        <v>287</v>
      </c>
      <c r="U57" s="288" t="s">
        <v>1690</v>
      </c>
      <c r="V57" s="277"/>
      <c r="W57" s="277"/>
      <c r="X57" s="277"/>
      <c r="Y57" s="277"/>
      <c r="Z57" s="277"/>
      <c r="AA57" s="277"/>
      <c r="AB57" s="277"/>
      <c r="AC57" s="277"/>
    </row>
    <row r="58" spans="1:29">
      <c r="A58" s="287" t="s">
        <v>287</v>
      </c>
      <c r="B58" s="288" t="s">
        <v>288</v>
      </c>
      <c r="C58" s="288" t="s">
        <v>4575</v>
      </c>
      <c r="D58" s="288" t="s">
        <v>4661</v>
      </c>
      <c r="E58" s="288" t="s">
        <v>410</v>
      </c>
      <c r="F58" s="288" t="s">
        <v>370</v>
      </c>
      <c r="G58" s="288" t="s">
        <v>4548</v>
      </c>
      <c r="H58" s="288" t="s">
        <v>4662</v>
      </c>
      <c r="I58" s="288" t="s">
        <v>417</v>
      </c>
      <c r="J58" s="288" t="s">
        <v>287</v>
      </c>
      <c r="K58" s="289">
        <v>44201</v>
      </c>
      <c r="L58" s="289">
        <v>44201</v>
      </c>
      <c r="M58" s="288" t="s">
        <v>348</v>
      </c>
      <c r="N58" s="290">
        <v>8121.43</v>
      </c>
      <c r="O58" s="288" t="s">
        <v>287</v>
      </c>
      <c r="P58" s="288" t="s">
        <v>356</v>
      </c>
      <c r="Q58" s="288" t="s">
        <v>287</v>
      </c>
      <c r="R58" s="288" t="s">
        <v>4578</v>
      </c>
      <c r="S58" s="288" t="s">
        <v>3023</v>
      </c>
      <c r="T58" s="288" t="s">
        <v>287</v>
      </c>
      <c r="U58" s="288" t="s">
        <v>1690</v>
      </c>
      <c r="V58" s="277"/>
      <c r="W58" s="277"/>
      <c r="X58" s="277"/>
      <c r="Y58" s="277"/>
      <c r="Z58" s="277"/>
      <c r="AA58" s="277"/>
      <c r="AB58" s="277"/>
      <c r="AC58" s="277"/>
    </row>
    <row r="59" spans="1:29">
      <c r="A59" s="287" t="s">
        <v>287</v>
      </c>
      <c r="B59" s="288" t="s">
        <v>288</v>
      </c>
      <c r="C59" s="288" t="s">
        <v>4575</v>
      </c>
      <c r="D59" s="288" t="s">
        <v>4663</v>
      </c>
      <c r="E59" s="288" t="s">
        <v>410</v>
      </c>
      <c r="F59" s="288" t="s">
        <v>370</v>
      </c>
      <c r="G59" s="288" t="s">
        <v>4548</v>
      </c>
      <c r="H59" s="288" t="s">
        <v>4664</v>
      </c>
      <c r="I59" s="288" t="s">
        <v>417</v>
      </c>
      <c r="J59" s="288" t="s">
        <v>287</v>
      </c>
      <c r="K59" s="289">
        <v>44201</v>
      </c>
      <c r="L59" s="289">
        <v>44201</v>
      </c>
      <c r="M59" s="288" t="s">
        <v>348</v>
      </c>
      <c r="N59" s="290">
        <v>5616.31</v>
      </c>
      <c r="O59" s="288" t="s">
        <v>287</v>
      </c>
      <c r="P59" s="288" t="s">
        <v>356</v>
      </c>
      <c r="Q59" s="288" t="s">
        <v>287</v>
      </c>
      <c r="R59" s="288" t="s">
        <v>4578</v>
      </c>
      <c r="S59" s="288" t="s">
        <v>3023</v>
      </c>
      <c r="T59" s="288" t="s">
        <v>287</v>
      </c>
      <c r="U59" s="288" t="s">
        <v>1690</v>
      </c>
      <c r="V59" s="277"/>
      <c r="W59" s="277"/>
      <c r="X59" s="277"/>
      <c r="Y59" s="277"/>
      <c r="Z59" s="277"/>
      <c r="AA59" s="277"/>
      <c r="AB59" s="277"/>
      <c r="AC59" s="277"/>
    </row>
    <row r="60" spans="1:29">
      <c r="A60" s="287" t="s">
        <v>287</v>
      </c>
      <c r="B60" s="288" t="s">
        <v>288</v>
      </c>
      <c r="C60" s="288" t="s">
        <v>4575</v>
      </c>
      <c r="D60" s="288" t="s">
        <v>4665</v>
      </c>
      <c r="E60" s="288" t="s">
        <v>410</v>
      </c>
      <c r="F60" s="288" t="s">
        <v>370</v>
      </c>
      <c r="G60" s="288" t="s">
        <v>4548</v>
      </c>
      <c r="H60" s="288" t="s">
        <v>4666</v>
      </c>
      <c r="I60" s="288" t="s">
        <v>417</v>
      </c>
      <c r="J60" s="288" t="s">
        <v>287</v>
      </c>
      <c r="K60" s="289">
        <v>44201</v>
      </c>
      <c r="L60" s="289">
        <v>44201</v>
      </c>
      <c r="M60" s="288" t="s">
        <v>348</v>
      </c>
      <c r="N60" s="290">
        <v>6221.36</v>
      </c>
      <c r="O60" s="288" t="s">
        <v>287</v>
      </c>
      <c r="P60" s="288" t="s">
        <v>356</v>
      </c>
      <c r="Q60" s="288" t="s">
        <v>287</v>
      </c>
      <c r="R60" s="288" t="s">
        <v>4578</v>
      </c>
      <c r="S60" s="288" t="s">
        <v>3023</v>
      </c>
      <c r="T60" s="288" t="s">
        <v>287</v>
      </c>
      <c r="U60" s="288" t="s">
        <v>1690</v>
      </c>
      <c r="V60" s="277"/>
      <c r="W60" s="277"/>
      <c r="X60" s="277"/>
      <c r="Y60" s="277"/>
      <c r="Z60" s="277"/>
      <c r="AA60" s="277"/>
      <c r="AB60" s="277"/>
      <c r="AC60" s="277"/>
    </row>
    <row r="61" spans="1:29">
      <c r="A61" s="287" t="s">
        <v>287</v>
      </c>
      <c r="B61" s="288" t="s">
        <v>288</v>
      </c>
      <c r="C61" s="288" t="s">
        <v>4575</v>
      </c>
      <c r="D61" s="288" t="s">
        <v>4667</v>
      </c>
      <c r="E61" s="288" t="s">
        <v>410</v>
      </c>
      <c r="F61" s="288" t="s">
        <v>370</v>
      </c>
      <c r="G61" s="288" t="s">
        <v>4548</v>
      </c>
      <c r="H61" s="288" t="s">
        <v>4668</v>
      </c>
      <c r="I61" s="288" t="s">
        <v>417</v>
      </c>
      <c r="J61" s="288" t="s">
        <v>287</v>
      </c>
      <c r="K61" s="289">
        <v>44201</v>
      </c>
      <c r="L61" s="289">
        <v>44201</v>
      </c>
      <c r="M61" s="288" t="s">
        <v>348</v>
      </c>
      <c r="N61" s="290">
        <v>25335.119999999999</v>
      </c>
      <c r="O61" s="288" t="s">
        <v>287</v>
      </c>
      <c r="P61" s="288" t="s">
        <v>356</v>
      </c>
      <c r="Q61" s="288" t="s">
        <v>287</v>
      </c>
      <c r="R61" s="288" t="s">
        <v>4578</v>
      </c>
      <c r="S61" s="288" t="s">
        <v>3023</v>
      </c>
      <c r="T61" s="288" t="s">
        <v>287</v>
      </c>
      <c r="U61" s="288" t="s">
        <v>1690</v>
      </c>
      <c r="V61" s="277"/>
      <c r="W61" s="277"/>
      <c r="X61" s="277"/>
      <c r="Y61" s="277"/>
      <c r="Z61" s="277"/>
      <c r="AA61" s="277"/>
      <c r="AB61" s="277"/>
      <c r="AC61" s="277"/>
    </row>
    <row r="62" spans="1:29">
      <c r="A62" s="287" t="s">
        <v>287</v>
      </c>
      <c r="B62" s="288" t="s">
        <v>288</v>
      </c>
      <c r="C62" s="288" t="s">
        <v>4575</v>
      </c>
      <c r="D62" s="288" t="s">
        <v>4669</v>
      </c>
      <c r="E62" s="288" t="s">
        <v>410</v>
      </c>
      <c r="F62" s="288" t="s">
        <v>370</v>
      </c>
      <c r="G62" s="288" t="s">
        <v>4548</v>
      </c>
      <c r="H62" s="288" t="s">
        <v>4670</v>
      </c>
      <c r="I62" s="288" t="s">
        <v>417</v>
      </c>
      <c r="J62" s="288" t="s">
        <v>287</v>
      </c>
      <c r="K62" s="289">
        <v>44201</v>
      </c>
      <c r="L62" s="289">
        <v>44201</v>
      </c>
      <c r="M62" s="288" t="s">
        <v>348</v>
      </c>
      <c r="N62" s="290">
        <v>1952.77</v>
      </c>
      <c r="O62" s="288" t="s">
        <v>287</v>
      </c>
      <c r="P62" s="288" t="s">
        <v>356</v>
      </c>
      <c r="Q62" s="288" t="s">
        <v>287</v>
      </c>
      <c r="R62" s="288" t="s">
        <v>4578</v>
      </c>
      <c r="S62" s="288" t="s">
        <v>3023</v>
      </c>
      <c r="T62" s="288" t="s">
        <v>287</v>
      </c>
      <c r="U62" s="288" t="s">
        <v>1690</v>
      </c>
      <c r="V62" s="277"/>
      <c r="W62" s="277"/>
      <c r="X62" s="277"/>
      <c r="Y62" s="277"/>
      <c r="Z62" s="277"/>
      <c r="AA62" s="277"/>
      <c r="AB62" s="277"/>
      <c r="AC62" s="277"/>
    </row>
    <row r="63" spans="1:29">
      <c r="A63" s="287" t="s">
        <v>287</v>
      </c>
      <c r="B63" s="288" t="s">
        <v>288</v>
      </c>
      <c r="C63" s="288" t="s">
        <v>4575</v>
      </c>
      <c r="D63" s="288" t="s">
        <v>4671</v>
      </c>
      <c r="E63" s="288" t="s">
        <v>410</v>
      </c>
      <c r="F63" s="288" t="s">
        <v>370</v>
      </c>
      <c r="G63" s="288" t="s">
        <v>4548</v>
      </c>
      <c r="H63" s="288" t="s">
        <v>4672</v>
      </c>
      <c r="I63" s="288" t="s">
        <v>417</v>
      </c>
      <c r="J63" s="288" t="s">
        <v>287</v>
      </c>
      <c r="K63" s="289">
        <v>44201</v>
      </c>
      <c r="L63" s="289">
        <v>44201</v>
      </c>
      <c r="M63" s="288" t="s">
        <v>348</v>
      </c>
      <c r="N63" s="290">
        <v>22631.74</v>
      </c>
      <c r="O63" s="288" t="s">
        <v>287</v>
      </c>
      <c r="P63" s="288" t="s">
        <v>356</v>
      </c>
      <c r="Q63" s="288" t="s">
        <v>287</v>
      </c>
      <c r="R63" s="288" t="s">
        <v>4578</v>
      </c>
      <c r="S63" s="288" t="s">
        <v>3023</v>
      </c>
      <c r="T63" s="288" t="s">
        <v>287</v>
      </c>
      <c r="U63" s="288" t="s">
        <v>1690</v>
      </c>
      <c r="V63" s="277"/>
      <c r="W63" s="277"/>
      <c r="X63" s="277"/>
      <c r="Y63" s="277"/>
      <c r="Z63" s="277"/>
      <c r="AA63" s="277"/>
      <c r="AB63" s="277"/>
      <c r="AC63" s="277"/>
    </row>
    <row r="64" spans="1:29">
      <c r="A64" s="287" t="s">
        <v>287</v>
      </c>
      <c r="B64" s="288" t="s">
        <v>288</v>
      </c>
      <c r="C64" s="288" t="s">
        <v>4575</v>
      </c>
      <c r="D64" s="288" t="s">
        <v>4673</v>
      </c>
      <c r="E64" s="288" t="s">
        <v>410</v>
      </c>
      <c r="F64" s="288" t="s">
        <v>370</v>
      </c>
      <c r="G64" s="288" t="s">
        <v>4548</v>
      </c>
      <c r="H64" s="288" t="s">
        <v>4674</v>
      </c>
      <c r="I64" s="288" t="s">
        <v>417</v>
      </c>
      <c r="J64" s="288" t="s">
        <v>287</v>
      </c>
      <c r="K64" s="289">
        <v>44201</v>
      </c>
      <c r="L64" s="289">
        <v>44201</v>
      </c>
      <c r="M64" s="288" t="s">
        <v>348</v>
      </c>
      <c r="N64" s="290">
        <v>2437.89</v>
      </c>
      <c r="O64" s="288" t="s">
        <v>287</v>
      </c>
      <c r="P64" s="288" t="s">
        <v>356</v>
      </c>
      <c r="Q64" s="288" t="s">
        <v>287</v>
      </c>
      <c r="R64" s="288" t="s">
        <v>4578</v>
      </c>
      <c r="S64" s="288" t="s">
        <v>3023</v>
      </c>
      <c r="T64" s="288" t="s">
        <v>287</v>
      </c>
      <c r="U64" s="288" t="s">
        <v>1690</v>
      </c>
      <c r="V64" s="277"/>
      <c r="W64" s="277"/>
      <c r="X64" s="277"/>
      <c r="Y64" s="277"/>
      <c r="Z64" s="277"/>
      <c r="AA64" s="277"/>
      <c r="AB64" s="277"/>
      <c r="AC64" s="277"/>
    </row>
    <row r="65" spans="1:29">
      <c r="A65" s="287" t="s">
        <v>287</v>
      </c>
      <c r="B65" s="288" t="s">
        <v>288</v>
      </c>
      <c r="C65" s="288" t="s">
        <v>4575</v>
      </c>
      <c r="D65" s="288" t="s">
        <v>4675</v>
      </c>
      <c r="E65" s="288" t="s">
        <v>410</v>
      </c>
      <c r="F65" s="288" t="s">
        <v>370</v>
      </c>
      <c r="G65" s="288" t="s">
        <v>4548</v>
      </c>
      <c r="H65" s="288" t="s">
        <v>4676</v>
      </c>
      <c r="I65" s="288" t="s">
        <v>417</v>
      </c>
      <c r="J65" s="288" t="s">
        <v>287</v>
      </c>
      <c r="K65" s="289">
        <v>44201</v>
      </c>
      <c r="L65" s="289">
        <v>44201</v>
      </c>
      <c r="M65" s="288" t="s">
        <v>348</v>
      </c>
      <c r="N65" s="290">
        <v>9940.56</v>
      </c>
      <c r="O65" s="288" t="s">
        <v>287</v>
      </c>
      <c r="P65" s="288" t="s">
        <v>356</v>
      </c>
      <c r="Q65" s="288" t="s">
        <v>287</v>
      </c>
      <c r="R65" s="288" t="s">
        <v>4578</v>
      </c>
      <c r="S65" s="288" t="s">
        <v>3023</v>
      </c>
      <c r="T65" s="288" t="s">
        <v>287</v>
      </c>
      <c r="U65" s="288" t="s">
        <v>1690</v>
      </c>
      <c r="V65" s="277"/>
      <c r="W65" s="277"/>
      <c r="X65" s="277"/>
      <c r="Y65" s="277"/>
      <c r="Z65" s="277"/>
      <c r="AA65" s="277"/>
      <c r="AB65" s="277"/>
      <c r="AC65" s="277"/>
    </row>
    <row r="66" spans="1:29">
      <c r="A66" s="287" t="s">
        <v>287</v>
      </c>
      <c r="B66" s="288" t="s">
        <v>288</v>
      </c>
      <c r="C66" s="288" t="s">
        <v>4575</v>
      </c>
      <c r="D66" s="288" t="s">
        <v>4677</v>
      </c>
      <c r="E66" s="288" t="s">
        <v>410</v>
      </c>
      <c r="F66" s="288" t="s">
        <v>370</v>
      </c>
      <c r="G66" s="288" t="s">
        <v>4548</v>
      </c>
      <c r="H66" s="288" t="s">
        <v>4678</v>
      </c>
      <c r="I66" s="288" t="s">
        <v>417</v>
      </c>
      <c r="J66" s="288" t="s">
        <v>287</v>
      </c>
      <c r="K66" s="289">
        <v>44201</v>
      </c>
      <c r="L66" s="289">
        <v>44201</v>
      </c>
      <c r="M66" s="288" t="s">
        <v>348</v>
      </c>
      <c r="N66" s="290">
        <v>29373.71</v>
      </c>
      <c r="O66" s="288" t="s">
        <v>287</v>
      </c>
      <c r="P66" s="288" t="s">
        <v>356</v>
      </c>
      <c r="Q66" s="288" t="s">
        <v>287</v>
      </c>
      <c r="R66" s="288" t="s">
        <v>4578</v>
      </c>
      <c r="S66" s="288" t="s">
        <v>3023</v>
      </c>
      <c r="T66" s="288" t="s">
        <v>287</v>
      </c>
      <c r="U66" s="288" t="s">
        <v>1690</v>
      </c>
      <c r="V66" s="277"/>
      <c r="W66" s="277"/>
      <c r="X66" s="277"/>
      <c r="Y66" s="277"/>
      <c r="Z66" s="277"/>
      <c r="AA66" s="277"/>
      <c r="AB66" s="277"/>
      <c r="AC66" s="277"/>
    </row>
    <row r="67" spans="1:29">
      <c r="A67" s="287" t="s">
        <v>287</v>
      </c>
      <c r="B67" s="288" t="s">
        <v>288</v>
      </c>
      <c r="C67" s="288" t="s">
        <v>4575</v>
      </c>
      <c r="D67" s="288" t="s">
        <v>4679</v>
      </c>
      <c r="E67" s="288" t="s">
        <v>410</v>
      </c>
      <c r="F67" s="288" t="s">
        <v>370</v>
      </c>
      <c r="G67" s="288" t="s">
        <v>4548</v>
      </c>
      <c r="H67" s="288" t="s">
        <v>4680</v>
      </c>
      <c r="I67" s="288" t="s">
        <v>417</v>
      </c>
      <c r="J67" s="288" t="s">
        <v>287</v>
      </c>
      <c r="K67" s="289">
        <v>44201</v>
      </c>
      <c r="L67" s="289">
        <v>44201</v>
      </c>
      <c r="M67" s="288" t="s">
        <v>348</v>
      </c>
      <c r="N67" s="290">
        <v>10630.46</v>
      </c>
      <c r="O67" s="288" t="s">
        <v>287</v>
      </c>
      <c r="P67" s="288" t="s">
        <v>356</v>
      </c>
      <c r="Q67" s="288" t="s">
        <v>287</v>
      </c>
      <c r="R67" s="288" t="s">
        <v>4578</v>
      </c>
      <c r="S67" s="288" t="s">
        <v>3023</v>
      </c>
      <c r="T67" s="288" t="s">
        <v>287</v>
      </c>
      <c r="U67" s="288" t="s">
        <v>1690</v>
      </c>
      <c r="V67" s="277"/>
      <c r="W67" s="277"/>
      <c r="X67" s="277"/>
      <c r="Y67" s="277"/>
      <c r="Z67" s="277"/>
      <c r="AA67" s="277"/>
      <c r="AB67" s="277"/>
      <c r="AC67" s="277"/>
    </row>
    <row r="68" spans="1:29">
      <c r="A68" s="287" t="s">
        <v>287</v>
      </c>
      <c r="B68" s="288" t="s">
        <v>288</v>
      </c>
      <c r="C68" s="288" t="s">
        <v>4575</v>
      </c>
      <c r="D68" s="288" t="s">
        <v>4681</v>
      </c>
      <c r="E68" s="288" t="s">
        <v>410</v>
      </c>
      <c r="F68" s="288" t="s">
        <v>370</v>
      </c>
      <c r="G68" s="288" t="s">
        <v>4548</v>
      </c>
      <c r="H68" s="288" t="s">
        <v>4682</v>
      </c>
      <c r="I68" s="288" t="s">
        <v>417</v>
      </c>
      <c r="J68" s="288" t="s">
        <v>287</v>
      </c>
      <c r="K68" s="289">
        <v>44201</v>
      </c>
      <c r="L68" s="289">
        <v>44201</v>
      </c>
      <c r="M68" s="288" t="s">
        <v>348</v>
      </c>
      <c r="N68" s="290">
        <v>2242.5300000000002</v>
      </c>
      <c r="O68" s="288" t="s">
        <v>287</v>
      </c>
      <c r="P68" s="288" t="s">
        <v>356</v>
      </c>
      <c r="Q68" s="288" t="s">
        <v>287</v>
      </c>
      <c r="R68" s="288" t="s">
        <v>4578</v>
      </c>
      <c r="S68" s="288" t="s">
        <v>3023</v>
      </c>
      <c r="T68" s="288" t="s">
        <v>287</v>
      </c>
      <c r="U68" s="288" t="s">
        <v>1690</v>
      </c>
      <c r="V68" s="277"/>
      <c r="W68" s="277"/>
      <c r="X68" s="277"/>
      <c r="Y68" s="277"/>
      <c r="Z68" s="277"/>
      <c r="AA68" s="277"/>
      <c r="AB68" s="277"/>
      <c r="AC68" s="277"/>
    </row>
    <row r="69" spans="1:29">
      <c r="A69" s="287" t="s">
        <v>287</v>
      </c>
      <c r="B69" s="288" t="s">
        <v>288</v>
      </c>
      <c r="C69" s="288" t="s">
        <v>4575</v>
      </c>
      <c r="D69" s="288" t="s">
        <v>4683</v>
      </c>
      <c r="E69" s="288" t="s">
        <v>410</v>
      </c>
      <c r="F69" s="288" t="s">
        <v>370</v>
      </c>
      <c r="G69" s="288" t="s">
        <v>4548</v>
      </c>
      <c r="H69" s="288" t="s">
        <v>4684</v>
      </c>
      <c r="I69" s="288" t="s">
        <v>417</v>
      </c>
      <c r="J69" s="288" t="s">
        <v>287</v>
      </c>
      <c r="K69" s="289">
        <v>44201</v>
      </c>
      <c r="L69" s="289">
        <v>44201</v>
      </c>
      <c r="M69" s="288" t="s">
        <v>348</v>
      </c>
      <c r="N69" s="290">
        <v>5746.71</v>
      </c>
      <c r="O69" s="288" t="s">
        <v>287</v>
      </c>
      <c r="P69" s="288" t="s">
        <v>356</v>
      </c>
      <c r="Q69" s="288" t="s">
        <v>287</v>
      </c>
      <c r="R69" s="288" t="s">
        <v>4578</v>
      </c>
      <c r="S69" s="288" t="s">
        <v>3023</v>
      </c>
      <c r="T69" s="288" t="s">
        <v>287</v>
      </c>
      <c r="U69" s="288" t="s">
        <v>1690</v>
      </c>
      <c r="V69" s="277"/>
      <c r="W69" s="277"/>
      <c r="X69" s="277"/>
      <c r="Y69" s="277"/>
      <c r="Z69" s="277"/>
      <c r="AA69" s="277"/>
      <c r="AB69" s="277"/>
      <c r="AC69" s="277"/>
    </row>
    <row r="70" spans="1:29">
      <c r="A70" s="287" t="s">
        <v>287</v>
      </c>
      <c r="B70" s="288" t="s">
        <v>288</v>
      </c>
      <c r="C70" s="288" t="s">
        <v>4575</v>
      </c>
      <c r="D70" s="288" t="s">
        <v>4685</v>
      </c>
      <c r="E70" s="288" t="s">
        <v>410</v>
      </c>
      <c r="F70" s="288" t="s">
        <v>370</v>
      </c>
      <c r="G70" s="288" t="s">
        <v>4548</v>
      </c>
      <c r="H70" s="288" t="s">
        <v>4686</v>
      </c>
      <c r="I70" s="288" t="s">
        <v>417</v>
      </c>
      <c r="J70" s="288" t="s">
        <v>287</v>
      </c>
      <c r="K70" s="289">
        <v>44201</v>
      </c>
      <c r="L70" s="289">
        <v>44201</v>
      </c>
      <c r="M70" s="288" t="s">
        <v>348</v>
      </c>
      <c r="N70" s="290">
        <v>4917.55</v>
      </c>
      <c r="O70" s="288" t="s">
        <v>287</v>
      </c>
      <c r="P70" s="288" t="s">
        <v>356</v>
      </c>
      <c r="Q70" s="288" t="s">
        <v>287</v>
      </c>
      <c r="R70" s="288" t="s">
        <v>4578</v>
      </c>
      <c r="S70" s="288" t="s">
        <v>3023</v>
      </c>
      <c r="T70" s="288" t="s">
        <v>287</v>
      </c>
      <c r="U70" s="288" t="s">
        <v>1690</v>
      </c>
      <c r="V70" s="277"/>
      <c r="W70" s="277"/>
      <c r="X70" s="277"/>
      <c r="Y70" s="277"/>
      <c r="Z70" s="277"/>
      <c r="AA70" s="277"/>
      <c r="AB70" s="277"/>
      <c r="AC70" s="277"/>
    </row>
    <row r="71" spans="1:29">
      <c r="A71" s="287" t="s">
        <v>287</v>
      </c>
      <c r="B71" s="288" t="s">
        <v>288</v>
      </c>
      <c r="C71" s="288" t="s">
        <v>4575</v>
      </c>
      <c r="D71" s="288" t="s">
        <v>4687</v>
      </c>
      <c r="E71" s="288" t="s">
        <v>410</v>
      </c>
      <c r="F71" s="288" t="s">
        <v>370</v>
      </c>
      <c r="G71" s="288" t="s">
        <v>4548</v>
      </c>
      <c r="H71" s="288" t="s">
        <v>4688</v>
      </c>
      <c r="I71" s="288" t="s">
        <v>417</v>
      </c>
      <c r="J71" s="288" t="s">
        <v>287</v>
      </c>
      <c r="K71" s="289">
        <v>44201</v>
      </c>
      <c r="L71" s="289">
        <v>44201</v>
      </c>
      <c r="M71" s="288" t="s">
        <v>348</v>
      </c>
      <c r="N71" s="290">
        <v>9248.44</v>
      </c>
      <c r="O71" s="288" t="s">
        <v>287</v>
      </c>
      <c r="P71" s="288" t="s">
        <v>356</v>
      </c>
      <c r="Q71" s="288" t="s">
        <v>287</v>
      </c>
      <c r="R71" s="288" t="s">
        <v>4578</v>
      </c>
      <c r="S71" s="288" t="s">
        <v>3023</v>
      </c>
      <c r="T71" s="288" t="s">
        <v>287</v>
      </c>
      <c r="U71" s="288" t="s">
        <v>1690</v>
      </c>
      <c r="V71" s="277"/>
      <c r="W71" s="277"/>
      <c r="X71" s="277"/>
      <c r="Y71" s="277"/>
      <c r="Z71" s="277"/>
      <c r="AA71" s="277"/>
      <c r="AB71" s="277"/>
      <c r="AC71" s="277"/>
    </row>
    <row r="72" spans="1:29">
      <c r="A72" s="287" t="s">
        <v>287</v>
      </c>
      <c r="B72" s="288" t="s">
        <v>288</v>
      </c>
      <c r="C72" s="288" t="s">
        <v>4575</v>
      </c>
      <c r="D72" s="288" t="s">
        <v>4689</v>
      </c>
      <c r="E72" s="288" t="s">
        <v>410</v>
      </c>
      <c r="F72" s="288" t="s">
        <v>370</v>
      </c>
      <c r="G72" s="288" t="s">
        <v>4548</v>
      </c>
      <c r="H72" s="288" t="s">
        <v>4690</v>
      </c>
      <c r="I72" s="288" t="s">
        <v>417</v>
      </c>
      <c r="J72" s="288" t="s">
        <v>287</v>
      </c>
      <c r="K72" s="289">
        <v>44201</v>
      </c>
      <c r="L72" s="289">
        <v>44201</v>
      </c>
      <c r="M72" s="288" t="s">
        <v>348</v>
      </c>
      <c r="N72" s="290">
        <v>1342.24</v>
      </c>
      <c r="O72" s="288" t="s">
        <v>287</v>
      </c>
      <c r="P72" s="288" t="s">
        <v>356</v>
      </c>
      <c r="Q72" s="288" t="s">
        <v>287</v>
      </c>
      <c r="R72" s="288" t="s">
        <v>4578</v>
      </c>
      <c r="S72" s="288" t="s">
        <v>3023</v>
      </c>
      <c r="T72" s="288" t="s">
        <v>287</v>
      </c>
      <c r="U72" s="288" t="s">
        <v>1690</v>
      </c>
      <c r="V72" s="277"/>
      <c r="W72" s="277"/>
      <c r="X72" s="277"/>
      <c r="Y72" s="277"/>
      <c r="Z72" s="277"/>
      <c r="AA72" s="277"/>
      <c r="AB72" s="277"/>
      <c r="AC72" s="277"/>
    </row>
    <row r="73" spans="1:29">
      <c r="A73" s="287" t="s">
        <v>287</v>
      </c>
      <c r="B73" s="288" t="s">
        <v>288</v>
      </c>
      <c r="C73" s="288" t="s">
        <v>4575</v>
      </c>
      <c r="D73" s="288" t="s">
        <v>4691</v>
      </c>
      <c r="E73" s="288" t="s">
        <v>410</v>
      </c>
      <c r="F73" s="288" t="s">
        <v>370</v>
      </c>
      <c r="G73" s="288" t="s">
        <v>4548</v>
      </c>
      <c r="H73" s="288" t="s">
        <v>4692</v>
      </c>
      <c r="I73" s="288" t="s">
        <v>417</v>
      </c>
      <c r="J73" s="288" t="s">
        <v>287</v>
      </c>
      <c r="K73" s="289">
        <v>44201</v>
      </c>
      <c r="L73" s="289">
        <v>44201</v>
      </c>
      <c r="M73" s="288" t="s">
        <v>348</v>
      </c>
      <c r="N73" s="290">
        <v>10580.66</v>
      </c>
      <c r="O73" s="288" t="s">
        <v>287</v>
      </c>
      <c r="P73" s="288" t="s">
        <v>356</v>
      </c>
      <c r="Q73" s="288" t="s">
        <v>287</v>
      </c>
      <c r="R73" s="288" t="s">
        <v>4578</v>
      </c>
      <c r="S73" s="288" t="s">
        <v>3023</v>
      </c>
      <c r="T73" s="288" t="s">
        <v>287</v>
      </c>
      <c r="U73" s="288" t="s">
        <v>1690</v>
      </c>
      <c r="V73" s="277"/>
      <c r="W73" s="277"/>
      <c r="X73" s="277"/>
      <c r="Y73" s="277"/>
      <c r="Z73" s="277"/>
      <c r="AA73" s="277"/>
      <c r="AB73" s="277"/>
      <c r="AC73" s="277"/>
    </row>
    <row r="74" spans="1:29">
      <c r="A74" s="287" t="s">
        <v>287</v>
      </c>
      <c r="B74" s="288" t="s">
        <v>288</v>
      </c>
      <c r="C74" s="288" t="s">
        <v>4575</v>
      </c>
      <c r="D74" s="288" t="s">
        <v>4693</v>
      </c>
      <c r="E74" s="288" t="s">
        <v>410</v>
      </c>
      <c r="F74" s="288" t="s">
        <v>370</v>
      </c>
      <c r="G74" s="288" t="s">
        <v>4548</v>
      </c>
      <c r="H74" s="288" t="s">
        <v>4694</v>
      </c>
      <c r="I74" s="288" t="s">
        <v>417</v>
      </c>
      <c r="J74" s="288" t="s">
        <v>287</v>
      </c>
      <c r="K74" s="289">
        <v>44201</v>
      </c>
      <c r="L74" s="289">
        <v>44201</v>
      </c>
      <c r="M74" s="288" t="s">
        <v>348</v>
      </c>
      <c r="N74" s="290">
        <v>10794.49</v>
      </c>
      <c r="O74" s="288" t="s">
        <v>287</v>
      </c>
      <c r="P74" s="288" t="s">
        <v>356</v>
      </c>
      <c r="Q74" s="288" t="s">
        <v>287</v>
      </c>
      <c r="R74" s="288" t="s">
        <v>4578</v>
      </c>
      <c r="S74" s="288" t="s">
        <v>3023</v>
      </c>
      <c r="T74" s="288" t="s">
        <v>287</v>
      </c>
      <c r="U74" s="288" t="s">
        <v>1690</v>
      </c>
      <c r="V74" s="277"/>
      <c r="W74" s="277"/>
      <c r="X74" s="277"/>
      <c r="Y74" s="277"/>
      <c r="Z74" s="277"/>
      <c r="AA74" s="277"/>
      <c r="AB74" s="277"/>
      <c r="AC74" s="277"/>
    </row>
    <row r="75" spans="1:29">
      <c r="A75" s="287" t="s">
        <v>287</v>
      </c>
      <c r="B75" s="288" t="s">
        <v>288</v>
      </c>
      <c r="C75" s="288" t="s">
        <v>4575</v>
      </c>
      <c r="D75" s="288" t="s">
        <v>4695</v>
      </c>
      <c r="E75" s="288" t="s">
        <v>410</v>
      </c>
      <c r="F75" s="288" t="s">
        <v>370</v>
      </c>
      <c r="G75" s="288" t="s">
        <v>4548</v>
      </c>
      <c r="H75" s="288" t="s">
        <v>4696</v>
      </c>
      <c r="I75" s="288" t="s">
        <v>417</v>
      </c>
      <c r="J75" s="288" t="s">
        <v>287</v>
      </c>
      <c r="K75" s="289">
        <v>44201</v>
      </c>
      <c r="L75" s="289">
        <v>44201</v>
      </c>
      <c r="M75" s="288" t="s">
        <v>348</v>
      </c>
      <c r="N75" s="290">
        <v>25740.9</v>
      </c>
      <c r="O75" s="288" t="s">
        <v>287</v>
      </c>
      <c r="P75" s="288" t="s">
        <v>356</v>
      </c>
      <c r="Q75" s="288" t="s">
        <v>287</v>
      </c>
      <c r="R75" s="288" t="s">
        <v>4578</v>
      </c>
      <c r="S75" s="288" t="s">
        <v>3023</v>
      </c>
      <c r="T75" s="288" t="s">
        <v>287</v>
      </c>
      <c r="U75" s="288" t="s">
        <v>1690</v>
      </c>
      <c r="V75" s="277"/>
      <c r="W75" s="277"/>
      <c r="X75" s="277"/>
      <c r="Y75" s="277"/>
      <c r="Z75" s="277"/>
      <c r="AA75" s="277"/>
      <c r="AB75" s="277"/>
      <c r="AC75" s="277"/>
    </row>
    <row r="76" spans="1:29">
      <c r="A76" s="287" t="s">
        <v>287</v>
      </c>
      <c r="B76" s="288" t="s">
        <v>288</v>
      </c>
      <c r="C76" s="288" t="s">
        <v>4575</v>
      </c>
      <c r="D76" s="288" t="s">
        <v>4697</v>
      </c>
      <c r="E76" s="288" t="s">
        <v>410</v>
      </c>
      <c r="F76" s="288" t="s">
        <v>370</v>
      </c>
      <c r="G76" s="288" t="s">
        <v>4548</v>
      </c>
      <c r="H76" s="288" t="s">
        <v>4698</v>
      </c>
      <c r="I76" s="288" t="s">
        <v>417</v>
      </c>
      <c r="J76" s="288" t="s">
        <v>287</v>
      </c>
      <c r="K76" s="289">
        <v>44201</v>
      </c>
      <c r="L76" s="289">
        <v>44201</v>
      </c>
      <c r="M76" s="288" t="s">
        <v>348</v>
      </c>
      <c r="N76" s="290">
        <v>7713.94</v>
      </c>
      <c r="O76" s="288" t="s">
        <v>287</v>
      </c>
      <c r="P76" s="288" t="s">
        <v>356</v>
      </c>
      <c r="Q76" s="288" t="s">
        <v>287</v>
      </c>
      <c r="R76" s="288" t="s">
        <v>4578</v>
      </c>
      <c r="S76" s="288" t="s">
        <v>3023</v>
      </c>
      <c r="T76" s="288" t="s">
        <v>287</v>
      </c>
      <c r="U76" s="288" t="s">
        <v>1690</v>
      </c>
      <c r="V76" s="277"/>
      <c r="W76" s="277"/>
      <c r="X76" s="277"/>
      <c r="Y76" s="277"/>
      <c r="Z76" s="277"/>
      <c r="AA76" s="277"/>
      <c r="AB76" s="277"/>
      <c r="AC76" s="277"/>
    </row>
    <row r="77" spans="1:29">
      <c r="A77" s="287" t="s">
        <v>287</v>
      </c>
      <c r="B77" s="288" t="s">
        <v>288</v>
      </c>
      <c r="C77" s="288" t="s">
        <v>4575</v>
      </c>
      <c r="D77" s="288" t="s">
        <v>4699</v>
      </c>
      <c r="E77" s="288" t="s">
        <v>410</v>
      </c>
      <c r="F77" s="288" t="s">
        <v>370</v>
      </c>
      <c r="G77" s="288" t="s">
        <v>4548</v>
      </c>
      <c r="H77" s="288" t="s">
        <v>4700</v>
      </c>
      <c r="I77" s="288" t="s">
        <v>417</v>
      </c>
      <c r="J77" s="288" t="s">
        <v>287</v>
      </c>
      <c r="K77" s="289">
        <v>44201</v>
      </c>
      <c r="L77" s="289">
        <v>44201</v>
      </c>
      <c r="M77" s="288" t="s">
        <v>348</v>
      </c>
      <c r="N77" s="290">
        <v>3179.92</v>
      </c>
      <c r="O77" s="288" t="s">
        <v>287</v>
      </c>
      <c r="P77" s="288" t="s">
        <v>356</v>
      </c>
      <c r="Q77" s="288" t="s">
        <v>287</v>
      </c>
      <c r="R77" s="288" t="s">
        <v>4578</v>
      </c>
      <c r="S77" s="288" t="s">
        <v>3023</v>
      </c>
      <c r="T77" s="288" t="s">
        <v>287</v>
      </c>
      <c r="U77" s="288" t="s">
        <v>1690</v>
      </c>
      <c r="V77" s="277"/>
      <c r="W77" s="277"/>
      <c r="X77" s="277"/>
      <c r="Y77" s="277"/>
      <c r="Z77" s="277"/>
      <c r="AA77" s="277"/>
      <c r="AB77" s="277"/>
      <c r="AC77" s="277"/>
    </row>
    <row r="78" spans="1:29">
      <c r="A78" s="287" t="s">
        <v>287</v>
      </c>
      <c r="B78" s="288" t="s">
        <v>288</v>
      </c>
      <c r="C78" s="288" t="s">
        <v>4575</v>
      </c>
      <c r="D78" s="288" t="s">
        <v>4701</v>
      </c>
      <c r="E78" s="288" t="s">
        <v>410</v>
      </c>
      <c r="F78" s="288" t="s">
        <v>370</v>
      </c>
      <c r="G78" s="288" t="s">
        <v>4548</v>
      </c>
      <c r="H78" s="288" t="s">
        <v>4702</v>
      </c>
      <c r="I78" s="288" t="s">
        <v>417</v>
      </c>
      <c r="J78" s="288" t="s">
        <v>287</v>
      </c>
      <c r="K78" s="289">
        <v>44201</v>
      </c>
      <c r="L78" s="289">
        <v>44201</v>
      </c>
      <c r="M78" s="288" t="s">
        <v>348</v>
      </c>
      <c r="N78" s="290">
        <v>8321.7099999999991</v>
      </c>
      <c r="O78" s="288" t="s">
        <v>287</v>
      </c>
      <c r="P78" s="288" t="s">
        <v>356</v>
      </c>
      <c r="Q78" s="288" t="s">
        <v>287</v>
      </c>
      <c r="R78" s="288" t="s">
        <v>4578</v>
      </c>
      <c r="S78" s="288" t="s">
        <v>3023</v>
      </c>
      <c r="T78" s="288" t="s">
        <v>287</v>
      </c>
      <c r="U78" s="288" t="s">
        <v>1690</v>
      </c>
      <c r="V78" s="277"/>
      <c r="W78" s="277"/>
      <c r="X78" s="277"/>
      <c r="Y78" s="277"/>
      <c r="Z78" s="277"/>
      <c r="AA78" s="277"/>
      <c r="AB78" s="277"/>
      <c r="AC78" s="277"/>
    </row>
    <row r="79" spans="1:29">
      <c r="A79" s="287" t="s">
        <v>287</v>
      </c>
      <c r="B79" s="288" t="s">
        <v>288</v>
      </c>
      <c r="C79" s="288" t="s">
        <v>4575</v>
      </c>
      <c r="D79" s="288" t="s">
        <v>4703</v>
      </c>
      <c r="E79" s="288" t="s">
        <v>410</v>
      </c>
      <c r="F79" s="288" t="s">
        <v>370</v>
      </c>
      <c r="G79" s="288" t="s">
        <v>4548</v>
      </c>
      <c r="H79" s="288" t="s">
        <v>4704</v>
      </c>
      <c r="I79" s="288" t="s">
        <v>417</v>
      </c>
      <c r="J79" s="288" t="s">
        <v>287</v>
      </c>
      <c r="K79" s="289">
        <v>44201</v>
      </c>
      <c r="L79" s="289">
        <v>44201</v>
      </c>
      <c r="M79" s="288" t="s">
        <v>348</v>
      </c>
      <c r="N79" s="290">
        <v>3811.78</v>
      </c>
      <c r="O79" s="288" t="s">
        <v>287</v>
      </c>
      <c r="P79" s="288" t="s">
        <v>356</v>
      </c>
      <c r="Q79" s="288" t="s">
        <v>287</v>
      </c>
      <c r="R79" s="288" t="s">
        <v>4578</v>
      </c>
      <c r="S79" s="288" t="s">
        <v>3023</v>
      </c>
      <c r="T79" s="288" t="s">
        <v>287</v>
      </c>
      <c r="U79" s="288" t="s">
        <v>1690</v>
      </c>
      <c r="V79" s="277"/>
      <c r="W79" s="277"/>
      <c r="X79" s="277"/>
      <c r="Y79" s="277"/>
      <c r="Z79" s="277"/>
      <c r="AA79" s="277"/>
      <c r="AB79" s="277"/>
      <c r="AC79" s="277"/>
    </row>
    <row r="80" spans="1:29">
      <c r="A80" s="287" t="s">
        <v>287</v>
      </c>
      <c r="B80" s="288" t="s">
        <v>288</v>
      </c>
      <c r="C80" s="288" t="s">
        <v>4575</v>
      </c>
      <c r="D80" s="288" t="s">
        <v>4705</v>
      </c>
      <c r="E80" s="288" t="s">
        <v>410</v>
      </c>
      <c r="F80" s="288" t="s">
        <v>370</v>
      </c>
      <c r="G80" s="288" t="s">
        <v>4548</v>
      </c>
      <c r="H80" s="288" t="s">
        <v>4706</v>
      </c>
      <c r="I80" s="288" t="s">
        <v>417</v>
      </c>
      <c r="J80" s="288" t="s">
        <v>287</v>
      </c>
      <c r="K80" s="289">
        <v>44201</v>
      </c>
      <c r="L80" s="289">
        <v>44201</v>
      </c>
      <c r="M80" s="288" t="s">
        <v>348</v>
      </c>
      <c r="N80" s="290">
        <v>16.440000000000001</v>
      </c>
      <c r="O80" s="288" t="s">
        <v>287</v>
      </c>
      <c r="P80" s="288" t="s">
        <v>356</v>
      </c>
      <c r="Q80" s="288" t="s">
        <v>287</v>
      </c>
      <c r="R80" s="288" t="s">
        <v>4578</v>
      </c>
      <c r="S80" s="288" t="s">
        <v>3023</v>
      </c>
      <c r="T80" s="288" t="s">
        <v>287</v>
      </c>
      <c r="U80" s="288" t="s">
        <v>1690</v>
      </c>
      <c r="V80" s="277"/>
      <c r="W80" s="277"/>
      <c r="X80" s="277"/>
      <c r="Y80" s="277"/>
      <c r="Z80" s="277"/>
      <c r="AA80" s="277"/>
      <c r="AB80" s="277"/>
      <c r="AC80" s="277"/>
    </row>
    <row r="81" spans="1:29">
      <c r="A81" s="287" t="s">
        <v>287</v>
      </c>
      <c r="B81" s="288" t="s">
        <v>288</v>
      </c>
      <c r="C81" s="288" t="s">
        <v>4575</v>
      </c>
      <c r="D81" s="288" t="s">
        <v>4707</v>
      </c>
      <c r="E81" s="288" t="s">
        <v>410</v>
      </c>
      <c r="F81" s="288" t="s">
        <v>370</v>
      </c>
      <c r="G81" s="288" t="s">
        <v>4548</v>
      </c>
      <c r="H81" s="288" t="s">
        <v>4708</v>
      </c>
      <c r="I81" s="288" t="s">
        <v>417</v>
      </c>
      <c r="J81" s="288" t="s">
        <v>287</v>
      </c>
      <c r="K81" s="289">
        <v>44201</v>
      </c>
      <c r="L81" s="289">
        <v>44201</v>
      </c>
      <c r="M81" s="288" t="s">
        <v>348</v>
      </c>
      <c r="N81" s="290">
        <v>12614.98</v>
      </c>
      <c r="O81" s="288" t="s">
        <v>287</v>
      </c>
      <c r="P81" s="288" t="s">
        <v>356</v>
      </c>
      <c r="Q81" s="288" t="s">
        <v>287</v>
      </c>
      <c r="R81" s="288" t="s">
        <v>4578</v>
      </c>
      <c r="S81" s="288" t="s">
        <v>3023</v>
      </c>
      <c r="T81" s="288" t="s">
        <v>287</v>
      </c>
      <c r="U81" s="288" t="s">
        <v>1690</v>
      </c>
      <c r="V81" s="277"/>
      <c r="W81" s="277"/>
      <c r="X81" s="277"/>
      <c r="Y81" s="277"/>
      <c r="Z81" s="277"/>
      <c r="AA81" s="277"/>
      <c r="AB81" s="277"/>
      <c r="AC81" s="277"/>
    </row>
    <row r="82" spans="1:29">
      <c r="A82" s="287" t="s">
        <v>287</v>
      </c>
      <c r="B82" s="288" t="s">
        <v>288</v>
      </c>
      <c r="C82" s="288" t="s">
        <v>4575</v>
      </c>
      <c r="D82" s="288" t="s">
        <v>4709</v>
      </c>
      <c r="E82" s="288" t="s">
        <v>410</v>
      </c>
      <c r="F82" s="288" t="s">
        <v>370</v>
      </c>
      <c r="G82" s="288" t="s">
        <v>4548</v>
      </c>
      <c r="H82" s="288" t="s">
        <v>4710</v>
      </c>
      <c r="I82" s="288" t="s">
        <v>417</v>
      </c>
      <c r="J82" s="288" t="s">
        <v>287</v>
      </c>
      <c r="K82" s="289">
        <v>44201</v>
      </c>
      <c r="L82" s="289">
        <v>44201</v>
      </c>
      <c r="M82" s="288" t="s">
        <v>348</v>
      </c>
      <c r="N82" s="290">
        <v>27959.93</v>
      </c>
      <c r="O82" s="288" t="s">
        <v>287</v>
      </c>
      <c r="P82" s="288" t="s">
        <v>356</v>
      </c>
      <c r="Q82" s="288" t="s">
        <v>287</v>
      </c>
      <c r="R82" s="288" t="s">
        <v>4578</v>
      </c>
      <c r="S82" s="288" t="s">
        <v>3023</v>
      </c>
      <c r="T82" s="288" t="s">
        <v>287</v>
      </c>
      <c r="U82" s="288" t="s">
        <v>1690</v>
      </c>
      <c r="V82" s="277"/>
      <c r="W82" s="277"/>
      <c r="X82" s="277"/>
      <c r="Y82" s="277"/>
      <c r="Z82" s="277"/>
      <c r="AA82" s="277"/>
      <c r="AB82" s="277"/>
      <c r="AC82" s="277"/>
    </row>
    <row r="83" spans="1:29">
      <c r="A83" s="287" t="s">
        <v>287</v>
      </c>
      <c r="B83" s="288" t="s">
        <v>288</v>
      </c>
      <c r="C83" s="288" t="s">
        <v>4575</v>
      </c>
      <c r="D83" s="288" t="s">
        <v>4711</v>
      </c>
      <c r="E83" s="288" t="s">
        <v>410</v>
      </c>
      <c r="F83" s="288" t="s">
        <v>370</v>
      </c>
      <c r="G83" s="288" t="s">
        <v>4548</v>
      </c>
      <c r="H83" s="288" t="s">
        <v>4712</v>
      </c>
      <c r="I83" s="288" t="s">
        <v>417</v>
      </c>
      <c r="J83" s="288" t="s">
        <v>287</v>
      </c>
      <c r="K83" s="289">
        <v>44201</v>
      </c>
      <c r="L83" s="289">
        <v>44201</v>
      </c>
      <c r="M83" s="288" t="s">
        <v>348</v>
      </c>
      <c r="N83" s="290">
        <v>1613.74</v>
      </c>
      <c r="O83" s="288" t="s">
        <v>287</v>
      </c>
      <c r="P83" s="288" t="s">
        <v>356</v>
      </c>
      <c r="Q83" s="288" t="s">
        <v>287</v>
      </c>
      <c r="R83" s="288" t="s">
        <v>4578</v>
      </c>
      <c r="S83" s="288" t="s">
        <v>3023</v>
      </c>
      <c r="T83" s="288" t="s">
        <v>287</v>
      </c>
      <c r="U83" s="288" t="s">
        <v>1690</v>
      </c>
      <c r="V83" s="277"/>
      <c r="W83" s="277"/>
      <c r="X83" s="277"/>
      <c r="Y83" s="277"/>
      <c r="Z83" s="277"/>
      <c r="AA83" s="277"/>
      <c r="AB83" s="277"/>
      <c r="AC83" s="277"/>
    </row>
    <row r="84" spans="1:29">
      <c r="A84" s="287" t="s">
        <v>287</v>
      </c>
      <c r="B84" s="288" t="s">
        <v>288</v>
      </c>
      <c r="C84" s="288" t="s">
        <v>4575</v>
      </c>
      <c r="D84" s="288" t="s">
        <v>4713</v>
      </c>
      <c r="E84" s="288" t="s">
        <v>410</v>
      </c>
      <c r="F84" s="288" t="s">
        <v>370</v>
      </c>
      <c r="G84" s="288" t="s">
        <v>4548</v>
      </c>
      <c r="H84" s="288" t="s">
        <v>4714</v>
      </c>
      <c r="I84" s="288" t="s">
        <v>417</v>
      </c>
      <c r="J84" s="288" t="s">
        <v>287</v>
      </c>
      <c r="K84" s="289">
        <v>44201</v>
      </c>
      <c r="L84" s="289">
        <v>44201</v>
      </c>
      <c r="M84" s="288" t="s">
        <v>348</v>
      </c>
      <c r="N84" s="290">
        <v>1620.68</v>
      </c>
      <c r="O84" s="288" t="s">
        <v>287</v>
      </c>
      <c r="P84" s="288" t="s">
        <v>356</v>
      </c>
      <c r="Q84" s="288" t="s">
        <v>287</v>
      </c>
      <c r="R84" s="288" t="s">
        <v>4578</v>
      </c>
      <c r="S84" s="288" t="s">
        <v>3023</v>
      </c>
      <c r="T84" s="288" t="s">
        <v>287</v>
      </c>
      <c r="U84" s="288" t="s">
        <v>1690</v>
      </c>
      <c r="V84" s="277"/>
      <c r="W84" s="277"/>
      <c r="X84" s="277"/>
      <c r="Y84" s="277"/>
      <c r="Z84" s="277"/>
      <c r="AA84" s="277"/>
      <c r="AB84" s="277"/>
      <c r="AC84" s="277"/>
    </row>
    <row r="85" spans="1:29">
      <c r="A85" s="287" t="s">
        <v>287</v>
      </c>
      <c r="B85" s="288" t="s">
        <v>288</v>
      </c>
      <c r="C85" s="288" t="s">
        <v>4575</v>
      </c>
      <c r="D85" s="288" t="s">
        <v>4715</v>
      </c>
      <c r="E85" s="288" t="s">
        <v>410</v>
      </c>
      <c r="F85" s="288" t="s">
        <v>370</v>
      </c>
      <c r="G85" s="288" t="s">
        <v>4548</v>
      </c>
      <c r="H85" s="288" t="s">
        <v>4716</v>
      </c>
      <c r="I85" s="288" t="s">
        <v>417</v>
      </c>
      <c r="J85" s="288" t="s">
        <v>287</v>
      </c>
      <c r="K85" s="289">
        <v>44201</v>
      </c>
      <c r="L85" s="289">
        <v>44201</v>
      </c>
      <c r="M85" s="288" t="s">
        <v>348</v>
      </c>
      <c r="N85" s="290">
        <v>11450.04</v>
      </c>
      <c r="O85" s="288" t="s">
        <v>287</v>
      </c>
      <c r="P85" s="288" t="s">
        <v>356</v>
      </c>
      <c r="Q85" s="288" t="s">
        <v>287</v>
      </c>
      <c r="R85" s="288" t="s">
        <v>4578</v>
      </c>
      <c r="S85" s="288" t="s">
        <v>3023</v>
      </c>
      <c r="T85" s="288" t="s">
        <v>287</v>
      </c>
      <c r="U85" s="288" t="s">
        <v>1690</v>
      </c>
      <c r="V85" s="277"/>
      <c r="W85" s="277"/>
      <c r="X85" s="277"/>
      <c r="Y85" s="277"/>
      <c r="Z85" s="277"/>
      <c r="AA85" s="277"/>
      <c r="AB85" s="277"/>
      <c r="AC85" s="277"/>
    </row>
    <row r="86" spans="1:29">
      <c r="A86" s="287" t="s">
        <v>287</v>
      </c>
      <c r="B86" s="288" t="s">
        <v>288</v>
      </c>
      <c r="C86" s="288" t="s">
        <v>4575</v>
      </c>
      <c r="D86" s="288" t="s">
        <v>4717</v>
      </c>
      <c r="E86" s="288" t="s">
        <v>410</v>
      </c>
      <c r="F86" s="288" t="s">
        <v>370</v>
      </c>
      <c r="G86" s="288" t="s">
        <v>4548</v>
      </c>
      <c r="H86" s="288" t="s">
        <v>4718</v>
      </c>
      <c r="I86" s="288" t="s">
        <v>417</v>
      </c>
      <c r="J86" s="288" t="s">
        <v>287</v>
      </c>
      <c r="K86" s="289">
        <v>44201</v>
      </c>
      <c r="L86" s="289">
        <v>44201</v>
      </c>
      <c r="M86" s="288" t="s">
        <v>348</v>
      </c>
      <c r="N86" s="290">
        <v>3824.62</v>
      </c>
      <c r="O86" s="288" t="s">
        <v>287</v>
      </c>
      <c r="P86" s="288" t="s">
        <v>356</v>
      </c>
      <c r="Q86" s="288" t="s">
        <v>287</v>
      </c>
      <c r="R86" s="288" t="s">
        <v>4578</v>
      </c>
      <c r="S86" s="288" t="s">
        <v>3023</v>
      </c>
      <c r="T86" s="288" t="s">
        <v>287</v>
      </c>
      <c r="U86" s="288" t="s">
        <v>1690</v>
      </c>
      <c r="V86" s="277"/>
      <c r="W86" s="277"/>
      <c r="X86" s="277"/>
      <c r="Y86" s="277"/>
      <c r="Z86" s="277"/>
      <c r="AA86" s="277"/>
      <c r="AB86" s="277"/>
      <c r="AC86" s="277"/>
    </row>
    <row r="87" spans="1:29">
      <c r="A87" s="287" t="s">
        <v>287</v>
      </c>
      <c r="B87" s="288" t="s">
        <v>288</v>
      </c>
      <c r="C87" s="288" t="s">
        <v>4575</v>
      </c>
      <c r="D87" s="288" t="s">
        <v>4719</v>
      </c>
      <c r="E87" s="288" t="s">
        <v>410</v>
      </c>
      <c r="F87" s="288" t="s">
        <v>370</v>
      </c>
      <c r="G87" s="288" t="s">
        <v>4548</v>
      </c>
      <c r="H87" s="288" t="s">
        <v>4720</v>
      </c>
      <c r="I87" s="288" t="s">
        <v>417</v>
      </c>
      <c r="J87" s="288" t="s">
        <v>287</v>
      </c>
      <c r="K87" s="289">
        <v>44201</v>
      </c>
      <c r="L87" s="289">
        <v>44201</v>
      </c>
      <c r="M87" s="288" t="s">
        <v>348</v>
      </c>
      <c r="N87" s="290">
        <v>12310.35</v>
      </c>
      <c r="O87" s="288" t="s">
        <v>287</v>
      </c>
      <c r="P87" s="288" t="s">
        <v>356</v>
      </c>
      <c r="Q87" s="288" t="s">
        <v>287</v>
      </c>
      <c r="R87" s="288" t="s">
        <v>4578</v>
      </c>
      <c r="S87" s="288" t="s">
        <v>3023</v>
      </c>
      <c r="T87" s="288" t="s">
        <v>287</v>
      </c>
      <c r="U87" s="288" t="s">
        <v>1690</v>
      </c>
      <c r="V87" s="277"/>
      <c r="W87" s="277"/>
      <c r="X87" s="277"/>
      <c r="Y87" s="277"/>
      <c r="Z87" s="277"/>
      <c r="AA87" s="277"/>
      <c r="AB87" s="277"/>
      <c r="AC87" s="277"/>
    </row>
    <row r="88" spans="1:29">
      <c r="A88" s="287" t="s">
        <v>287</v>
      </c>
      <c r="B88" s="288" t="s">
        <v>288</v>
      </c>
      <c r="C88" s="288" t="s">
        <v>4575</v>
      </c>
      <c r="D88" s="288" t="s">
        <v>4721</v>
      </c>
      <c r="E88" s="288" t="s">
        <v>410</v>
      </c>
      <c r="F88" s="288" t="s">
        <v>370</v>
      </c>
      <c r="G88" s="288" t="s">
        <v>4548</v>
      </c>
      <c r="H88" s="288" t="s">
        <v>4722</v>
      </c>
      <c r="I88" s="288" t="s">
        <v>417</v>
      </c>
      <c r="J88" s="288" t="s">
        <v>287</v>
      </c>
      <c r="K88" s="289">
        <v>44201</v>
      </c>
      <c r="L88" s="289">
        <v>44201</v>
      </c>
      <c r="M88" s="288" t="s">
        <v>348</v>
      </c>
      <c r="N88" s="290">
        <v>3122.5</v>
      </c>
      <c r="O88" s="288" t="s">
        <v>287</v>
      </c>
      <c r="P88" s="288" t="s">
        <v>356</v>
      </c>
      <c r="Q88" s="288" t="s">
        <v>287</v>
      </c>
      <c r="R88" s="288" t="s">
        <v>4578</v>
      </c>
      <c r="S88" s="288" t="s">
        <v>3023</v>
      </c>
      <c r="T88" s="288" t="s">
        <v>287</v>
      </c>
      <c r="U88" s="288" t="s">
        <v>1690</v>
      </c>
      <c r="V88" s="277"/>
      <c r="W88" s="277"/>
      <c r="X88" s="277"/>
      <c r="Y88" s="277"/>
      <c r="Z88" s="277"/>
      <c r="AA88" s="277"/>
      <c r="AB88" s="277"/>
      <c r="AC88" s="277"/>
    </row>
    <row r="89" spans="1:29">
      <c r="A89" s="287" t="s">
        <v>287</v>
      </c>
      <c r="B89" s="288" t="s">
        <v>288</v>
      </c>
      <c r="C89" s="288" t="s">
        <v>4575</v>
      </c>
      <c r="D89" s="288" t="s">
        <v>4723</v>
      </c>
      <c r="E89" s="288" t="s">
        <v>410</v>
      </c>
      <c r="F89" s="288" t="s">
        <v>370</v>
      </c>
      <c r="G89" s="288" t="s">
        <v>4548</v>
      </c>
      <c r="H89" s="288" t="s">
        <v>4724</v>
      </c>
      <c r="I89" s="288" t="s">
        <v>417</v>
      </c>
      <c r="J89" s="288" t="s">
        <v>287</v>
      </c>
      <c r="K89" s="289">
        <v>44201</v>
      </c>
      <c r="L89" s="289">
        <v>44201</v>
      </c>
      <c r="M89" s="288" t="s">
        <v>348</v>
      </c>
      <c r="N89" s="290">
        <v>14954.94</v>
      </c>
      <c r="O89" s="288" t="s">
        <v>287</v>
      </c>
      <c r="P89" s="288" t="s">
        <v>356</v>
      </c>
      <c r="Q89" s="288" t="s">
        <v>287</v>
      </c>
      <c r="R89" s="288" t="s">
        <v>4578</v>
      </c>
      <c r="S89" s="288" t="s">
        <v>3023</v>
      </c>
      <c r="T89" s="288" t="s">
        <v>287</v>
      </c>
      <c r="U89" s="288" t="s">
        <v>1690</v>
      </c>
      <c r="V89" s="277"/>
      <c r="W89" s="277"/>
      <c r="X89" s="277"/>
      <c r="Y89" s="277"/>
      <c r="Z89" s="277"/>
      <c r="AA89" s="277"/>
      <c r="AB89" s="277"/>
      <c r="AC89" s="277"/>
    </row>
    <row r="90" spans="1:29">
      <c r="A90" s="287" t="s">
        <v>287</v>
      </c>
      <c r="B90" s="288" t="s">
        <v>288</v>
      </c>
      <c r="C90" s="288" t="s">
        <v>4575</v>
      </c>
      <c r="D90" s="288" t="s">
        <v>4725</v>
      </c>
      <c r="E90" s="288" t="s">
        <v>410</v>
      </c>
      <c r="F90" s="288" t="s">
        <v>370</v>
      </c>
      <c r="G90" s="288" t="s">
        <v>4548</v>
      </c>
      <c r="H90" s="288" t="s">
        <v>4726</v>
      </c>
      <c r="I90" s="288" t="s">
        <v>417</v>
      </c>
      <c r="J90" s="288" t="s">
        <v>287</v>
      </c>
      <c r="K90" s="289">
        <v>44201</v>
      </c>
      <c r="L90" s="289">
        <v>44201</v>
      </c>
      <c r="M90" s="288" t="s">
        <v>348</v>
      </c>
      <c r="N90" s="290">
        <v>4481.05</v>
      </c>
      <c r="O90" s="288" t="s">
        <v>287</v>
      </c>
      <c r="P90" s="288" t="s">
        <v>356</v>
      </c>
      <c r="Q90" s="288" t="s">
        <v>287</v>
      </c>
      <c r="R90" s="288" t="s">
        <v>4578</v>
      </c>
      <c r="S90" s="288" t="s">
        <v>3023</v>
      </c>
      <c r="T90" s="288" t="s">
        <v>287</v>
      </c>
      <c r="U90" s="288" t="s">
        <v>1690</v>
      </c>
      <c r="V90" s="277"/>
      <c r="W90" s="277"/>
      <c r="X90" s="277"/>
      <c r="Y90" s="277"/>
      <c r="Z90" s="277"/>
      <c r="AA90" s="277"/>
      <c r="AB90" s="277"/>
      <c r="AC90" s="277"/>
    </row>
    <row r="91" spans="1:29">
      <c r="A91" s="287" t="s">
        <v>287</v>
      </c>
      <c r="B91" s="288" t="s">
        <v>288</v>
      </c>
      <c r="C91" s="288" t="s">
        <v>4575</v>
      </c>
      <c r="D91" s="288" t="s">
        <v>4727</v>
      </c>
      <c r="E91" s="288" t="s">
        <v>410</v>
      </c>
      <c r="F91" s="288" t="s">
        <v>370</v>
      </c>
      <c r="G91" s="288" t="s">
        <v>4548</v>
      </c>
      <c r="H91" s="288" t="s">
        <v>4728</v>
      </c>
      <c r="I91" s="288" t="s">
        <v>417</v>
      </c>
      <c r="J91" s="288" t="s">
        <v>287</v>
      </c>
      <c r="K91" s="289">
        <v>44201</v>
      </c>
      <c r="L91" s="289">
        <v>44201</v>
      </c>
      <c r="M91" s="288" t="s">
        <v>348</v>
      </c>
      <c r="N91" s="290">
        <v>19954.55</v>
      </c>
      <c r="O91" s="288" t="s">
        <v>287</v>
      </c>
      <c r="P91" s="288" t="s">
        <v>356</v>
      </c>
      <c r="Q91" s="288" t="s">
        <v>287</v>
      </c>
      <c r="R91" s="288" t="s">
        <v>4578</v>
      </c>
      <c r="S91" s="288" t="s">
        <v>3023</v>
      </c>
      <c r="T91" s="288" t="s">
        <v>287</v>
      </c>
      <c r="U91" s="288" t="s">
        <v>1690</v>
      </c>
      <c r="V91" s="277"/>
      <c r="W91" s="277"/>
      <c r="X91" s="277"/>
      <c r="Y91" s="277"/>
      <c r="Z91" s="277"/>
      <c r="AA91" s="277"/>
      <c r="AB91" s="277"/>
      <c r="AC91" s="277"/>
    </row>
    <row r="92" spans="1:29">
      <c r="A92" s="287" t="s">
        <v>287</v>
      </c>
      <c r="B92" s="288" t="s">
        <v>288</v>
      </c>
      <c r="C92" s="288" t="s">
        <v>4575</v>
      </c>
      <c r="D92" s="288" t="s">
        <v>4729</v>
      </c>
      <c r="E92" s="288" t="s">
        <v>410</v>
      </c>
      <c r="F92" s="288" t="s">
        <v>370</v>
      </c>
      <c r="G92" s="288" t="s">
        <v>4548</v>
      </c>
      <c r="H92" s="288" t="s">
        <v>4730</v>
      </c>
      <c r="I92" s="288" t="s">
        <v>417</v>
      </c>
      <c r="J92" s="288" t="s">
        <v>287</v>
      </c>
      <c r="K92" s="289">
        <v>44201</v>
      </c>
      <c r="L92" s="289">
        <v>44201</v>
      </c>
      <c r="M92" s="288" t="s">
        <v>348</v>
      </c>
      <c r="N92" s="290">
        <v>13042.08</v>
      </c>
      <c r="O92" s="288" t="s">
        <v>287</v>
      </c>
      <c r="P92" s="288" t="s">
        <v>356</v>
      </c>
      <c r="Q92" s="288" t="s">
        <v>287</v>
      </c>
      <c r="R92" s="288" t="s">
        <v>4578</v>
      </c>
      <c r="S92" s="288" t="s">
        <v>3023</v>
      </c>
      <c r="T92" s="288" t="s">
        <v>287</v>
      </c>
      <c r="U92" s="288" t="s">
        <v>1690</v>
      </c>
      <c r="V92" s="277"/>
      <c r="W92" s="277"/>
      <c r="X92" s="277"/>
      <c r="Y92" s="277"/>
      <c r="Z92" s="277"/>
      <c r="AA92" s="277"/>
      <c r="AB92" s="277"/>
      <c r="AC92" s="277"/>
    </row>
    <row r="93" spans="1:29">
      <c r="A93" s="287" t="s">
        <v>287</v>
      </c>
      <c r="B93" s="288" t="s">
        <v>288</v>
      </c>
      <c r="C93" s="288" t="s">
        <v>4575</v>
      </c>
      <c r="D93" s="288" t="s">
        <v>4731</v>
      </c>
      <c r="E93" s="288" t="s">
        <v>410</v>
      </c>
      <c r="F93" s="288" t="s">
        <v>370</v>
      </c>
      <c r="G93" s="288" t="s">
        <v>4548</v>
      </c>
      <c r="H93" s="288" t="s">
        <v>4732</v>
      </c>
      <c r="I93" s="288" t="s">
        <v>417</v>
      </c>
      <c r="J93" s="288" t="s">
        <v>287</v>
      </c>
      <c r="K93" s="289">
        <v>44201</v>
      </c>
      <c r="L93" s="289">
        <v>44201</v>
      </c>
      <c r="M93" s="288" t="s">
        <v>348</v>
      </c>
      <c r="N93" s="290">
        <v>6458.81</v>
      </c>
      <c r="O93" s="288" t="s">
        <v>287</v>
      </c>
      <c r="P93" s="288" t="s">
        <v>356</v>
      </c>
      <c r="Q93" s="288" t="s">
        <v>287</v>
      </c>
      <c r="R93" s="288" t="s">
        <v>4578</v>
      </c>
      <c r="S93" s="288" t="s">
        <v>3023</v>
      </c>
      <c r="T93" s="288" t="s">
        <v>287</v>
      </c>
      <c r="U93" s="288" t="s">
        <v>1690</v>
      </c>
      <c r="V93" s="277"/>
      <c r="W93" s="277"/>
      <c r="X93" s="277"/>
      <c r="Y93" s="277"/>
      <c r="Z93" s="277"/>
      <c r="AA93" s="277"/>
      <c r="AB93" s="277"/>
      <c r="AC93" s="277"/>
    </row>
    <row r="94" spans="1:29">
      <c r="A94" s="287" t="s">
        <v>287</v>
      </c>
      <c r="B94" s="288" t="s">
        <v>288</v>
      </c>
      <c r="C94" s="288" t="s">
        <v>4575</v>
      </c>
      <c r="D94" s="288" t="s">
        <v>4733</v>
      </c>
      <c r="E94" s="288" t="s">
        <v>410</v>
      </c>
      <c r="F94" s="288" t="s">
        <v>370</v>
      </c>
      <c r="G94" s="288" t="s">
        <v>4548</v>
      </c>
      <c r="H94" s="288" t="s">
        <v>4734</v>
      </c>
      <c r="I94" s="288" t="s">
        <v>417</v>
      </c>
      <c r="J94" s="288" t="s">
        <v>287</v>
      </c>
      <c r="K94" s="289">
        <v>44201</v>
      </c>
      <c r="L94" s="289">
        <v>44201</v>
      </c>
      <c r="M94" s="288" t="s">
        <v>348</v>
      </c>
      <c r="N94" s="290">
        <v>8054.78</v>
      </c>
      <c r="O94" s="288" t="s">
        <v>287</v>
      </c>
      <c r="P94" s="288" t="s">
        <v>356</v>
      </c>
      <c r="Q94" s="288" t="s">
        <v>287</v>
      </c>
      <c r="R94" s="288" t="s">
        <v>4578</v>
      </c>
      <c r="S94" s="288" t="s">
        <v>3023</v>
      </c>
      <c r="T94" s="288" t="s">
        <v>287</v>
      </c>
      <c r="U94" s="288" t="s">
        <v>1690</v>
      </c>
      <c r="V94" s="277"/>
      <c r="W94" s="277"/>
      <c r="X94" s="277"/>
      <c r="Y94" s="277"/>
      <c r="Z94" s="277"/>
      <c r="AA94" s="277"/>
      <c r="AB94" s="277"/>
      <c r="AC94" s="277"/>
    </row>
    <row r="95" spans="1:29">
      <c r="A95" s="287" t="s">
        <v>287</v>
      </c>
      <c r="B95" s="288" t="s">
        <v>288</v>
      </c>
      <c r="C95" s="288" t="s">
        <v>4575</v>
      </c>
      <c r="D95" s="288" t="s">
        <v>4735</v>
      </c>
      <c r="E95" s="288" t="s">
        <v>410</v>
      </c>
      <c r="F95" s="288" t="s">
        <v>370</v>
      </c>
      <c r="G95" s="288" t="s">
        <v>4548</v>
      </c>
      <c r="H95" s="288" t="s">
        <v>4736</v>
      </c>
      <c r="I95" s="288" t="s">
        <v>417</v>
      </c>
      <c r="J95" s="288" t="s">
        <v>287</v>
      </c>
      <c r="K95" s="289">
        <v>44201</v>
      </c>
      <c r="L95" s="289">
        <v>44201</v>
      </c>
      <c r="M95" s="288" t="s">
        <v>348</v>
      </c>
      <c r="N95" s="290">
        <v>8462.99</v>
      </c>
      <c r="O95" s="288" t="s">
        <v>287</v>
      </c>
      <c r="P95" s="288" t="s">
        <v>356</v>
      </c>
      <c r="Q95" s="288" t="s">
        <v>287</v>
      </c>
      <c r="R95" s="288" t="s">
        <v>4578</v>
      </c>
      <c r="S95" s="288" t="s">
        <v>3023</v>
      </c>
      <c r="T95" s="288" t="s">
        <v>287</v>
      </c>
      <c r="U95" s="288" t="s">
        <v>1690</v>
      </c>
      <c r="V95" s="277"/>
      <c r="W95" s="277"/>
      <c r="X95" s="277"/>
      <c r="Y95" s="277"/>
      <c r="Z95" s="277"/>
      <c r="AA95" s="277"/>
      <c r="AB95" s="277"/>
      <c r="AC95" s="277"/>
    </row>
    <row r="96" spans="1:29">
      <c r="A96" s="287" t="s">
        <v>287</v>
      </c>
      <c r="B96" s="288" t="s">
        <v>288</v>
      </c>
      <c r="C96" s="288" t="s">
        <v>4575</v>
      </c>
      <c r="D96" s="288" t="s">
        <v>4737</v>
      </c>
      <c r="E96" s="288" t="s">
        <v>410</v>
      </c>
      <c r="F96" s="288" t="s">
        <v>370</v>
      </c>
      <c r="G96" s="288" t="s">
        <v>4548</v>
      </c>
      <c r="H96" s="288" t="s">
        <v>4738</v>
      </c>
      <c r="I96" s="288" t="s">
        <v>417</v>
      </c>
      <c r="J96" s="288" t="s">
        <v>287</v>
      </c>
      <c r="K96" s="289">
        <v>44201</v>
      </c>
      <c r="L96" s="289">
        <v>44201</v>
      </c>
      <c r="M96" s="288" t="s">
        <v>348</v>
      </c>
      <c r="N96" s="290">
        <v>14089.37</v>
      </c>
      <c r="O96" s="288" t="s">
        <v>287</v>
      </c>
      <c r="P96" s="288" t="s">
        <v>356</v>
      </c>
      <c r="Q96" s="288" t="s">
        <v>287</v>
      </c>
      <c r="R96" s="288" t="s">
        <v>4578</v>
      </c>
      <c r="S96" s="288" t="s">
        <v>3023</v>
      </c>
      <c r="T96" s="288" t="s">
        <v>287</v>
      </c>
      <c r="U96" s="288" t="s">
        <v>1690</v>
      </c>
      <c r="V96" s="277"/>
      <c r="W96" s="277"/>
      <c r="X96" s="277"/>
      <c r="Y96" s="277"/>
      <c r="Z96" s="277"/>
      <c r="AA96" s="277"/>
      <c r="AB96" s="277"/>
      <c r="AC96" s="277"/>
    </row>
    <row r="97" spans="1:29">
      <c r="A97" s="287" t="s">
        <v>287</v>
      </c>
      <c r="B97" s="288" t="s">
        <v>288</v>
      </c>
      <c r="C97" s="288" t="s">
        <v>4575</v>
      </c>
      <c r="D97" s="288" t="s">
        <v>4739</v>
      </c>
      <c r="E97" s="288" t="s">
        <v>410</v>
      </c>
      <c r="F97" s="288" t="s">
        <v>370</v>
      </c>
      <c r="G97" s="288" t="s">
        <v>4548</v>
      </c>
      <c r="H97" s="288" t="s">
        <v>4740</v>
      </c>
      <c r="I97" s="288" t="s">
        <v>417</v>
      </c>
      <c r="J97" s="288" t="s">
        <v>287</v>
      </c>
      <c r="K97" s="289">
        <v>44201</v>
      </c>
      <c r="L97" s="289">
        <v>44201</v>
      </c>
      <c r="M97" s="288" t="s">
        <v>348</v>
      </c>
      <c r="N97" s="290">
        <v>1749.97</v>
      </c>
      <c r="O97" s="288" t="s">
        <v>287</v>
      </c>
      <c r="P97" s="288" t="s">
        <v>356</v>
      </c>
      <c r="Q97" s="288" t="s">
        <v>287</v>
      </c>
      <c r="R97" s="288" t="s">
        <v>4578</v>
      </c>
      <c r="S97" s="288" t="s">
        <v>3023</v>
      </c>
      <c r="T97" s="288" t="s">
        <v>287</v>
      </c>
      <c r="U97" s="288" t="s">
        <v>1690</v>
      </c>
      <c r="V97" s="277"/>
      <c r="W97" s="277"/>
      <c r="X97" s="277"/>
      <c r="Y97" s="277"/>
      <c r="Z97" s="277"/>
      <c r="AA97" s="277"/>
      <c r="AB97" s="277"/>
      <c r="AC97" s="277"/>
    </row>
    <row r="98" spans="1:29">
      <c r="A98" s="287" t="s">
        <v>287</v>
      </c>
      <c r="B98" s="288" t="s">
        <v>288</v>
      </c>
      <c r="C98" s="288" t="s">
        <v>4575</v>
      </c>
      <c r="D98" s="288" t="s">
        <v>4741</v>
      </c>
      <c r="E98" s="288" t="s">
        <v>410</v>
      </c>
      <c r="F98" s="288" t="s">
        <v>370</v>
      </c>
      <c r="G98" s="288" t="s">
        <v>4548</v>
      </c>
      <c r="H98" s="288" t="s">
        <v>4742</v>
      </c>
      <c r="I98" s="288" t="s">
        <v>417</v>
      </c>
      <c r="J98" s="288" t="s">
        <v>287</v>
      </c>
      <c r="K98" s="289">
        <v>44201</v>
      </c>
      <c r="L98" s="289">
        <v>44201</v>
      </c>
      <c r="M98" s="288" t="s">
        <v>348</v>
      </c>
      <c r="N98" s="290">
        <v>8161.68</v>
      </c>
      <c r="O98" s="288" t="s">
        <v>287</v>
      </c>
      <c r="P98" s="288" t="s">
        <v>356</v>
      </c>
      <c r="Q98" s="288" t="s">
        <v>287</v>
      </c>
      <c r="R98" s="288" t="s">
        <v>4578</v>
      </c>
      <c r="S98" s="288" t="s">
        <v>3023</v>
      </c>
      <c r="T98" s="288" t="s">
        <v>287</v>
      </c>
      <c r="U98" s="288" t="s">
        <v>1690</v>
      </c>
      <c r="V98" s="277"/>
      <c r="W98" s="277"/>
      <c r="X98" s="277"/>
      <c r="Y98" s="277"/>
      <c r="Z98" s="277"/>
      <c r="AA98" s="277"/>
      <c r="AB98" s="277"/>
      <c r="AC98" s="277"/>
    </row>
    <row r="99" spans="1:29">
      <c r="A99" s="287" t="s">
        <v>287</v>
      </c>
      <c r="B99" s="288" t="s">
        <v>288</v>
      </c>
      <c r="C99" s="288" t="s">
        <v>4575</v>
      </c>
      <c r="D99" s="288" t="s">
        <v>4743</v>
      </c>
      <c r="E99" s="288" t="s">
        <v>410</v>
      </c>
      <c r="F99" s="288" t="s">
        <v>370</v>
      </c>
      <c r="G99" s="288" t="s">
        <v>4548</v>
      </c>
      <c r="H99" s="288" t="s">
        <v>4744</v>
      </c>
      <c r="I99" s="288" t="s">
        <v>417</v>
      </c>
      <c r="J99" s="288" t="s">
        <v>287</v>
      </c>
      <c r="K99" s="289">
        <v>44201</v>
      </c>
      <c r="L99" s="289">
        <v>44201</v>
      </c>
      <c r="M99" s="288" t="s">
        <v>348</v>
      </c>
      <c r="N99" s="290">
        <v>4315.71</v>
      </c>
      <c r="O99" s="288" t="s">
        <v>287</v>
      </c>
      <c r="P99" s="288" t="s">
        <v>356</v>
      </c>
      <c r="Q99" s="288" t="s">
        <v>287</v>
      </c>
      <c r="R99" s="288" t="s">
        <v>4578</v>
      </c>
      <c r="S99" s="288" t="s">
        <v>3023</v>
      </c>
      <c r="T99" s="288" t="s">
        <v>287</v>
      </c>
      <c r="U99" s="288" t="s">
        <v>1690</v>
      </c>
      <c r="V99" s="277"/>
      <c r="W99" s="277"/>
      <c r="X99" s="277"/>
      <c r="Y99" s="277"/>
      <c r="Z99" s="277"/>
      <c r="AA99" s="277"/>
      <c r="AB99" s="277"/>
      <c r="AC99" s="277"/>
    </row>
    <row r="100" spans="1:29">
      <c r="A100" s="287" t="s">
        <v>287</v>
      </c>
      <c r="B100" s="288" t="s">
        <v>288</v>
      </c>
      <c r="C100" s="288" t="s">
        <v>4575</v>
      </c>
      <c r="D100" s="288" t="s">
        <v>4745</v>
      </c>
      <c r="E100" s="288" t="s">
        <v>410</v>
      </c>
      <c r="F100" s="288" t="s">
        <v>370</v>
      </c>
      <c r="G100" s="288" t="s">
        <v>4548</v>
      </c>
      <c r="H100" s="288" t="s">
        <v>4746</v>
      </c>
      <c r="I100" s="288" t="s">
        <v>417</v>
      </c>
      <c r="J100" s="288" t="s">
        <v>287</v>
      </c>
      <c r="K100" s="289">
        <v>44201</v>
      </c>
      <c r="L100" s="289">
        <v>44201</v>
      </c>
      <c r="M100" s="288" t="s">
        <v>348</v>
      </c>
      <c r="N100" s="290">
        <v>3840.03</v>
      </c>
      <c r="O100" s="288" t="s">
        <v>287</v>
      </c>
      <c r="P100" s="288" t="s">
        <v>356</v>
      </c>
      <c r="Q100" s="288" t="s">
        <v>287</v>
      </c>
      <c r="R100" s="288" t="s">
        <v>4578</v>
      </c>
      <c r="S100" s="288" t="s">
        <v>3023</v>
      </c>
      <c r="T100" s="288" t="s">
        <v>287</v>
      </c>
      <c r="U100" s="288" t="s">
        <v>1690</v>
      </c>
      <c r="V100" s="277"/>
      <c r="W100" s="277"/>
      <c r="X100" s="277"/>
      <c r="Y100" s="277"/>
      <c r="Z100" s="277"/>
      <c r="AA100" s="277"/>
      <c r="AB100" s="277"/>
      <c r="AC100" s="277"/>
    </row>
    <row r="101" spans="1:29">
      <c r="A101" s="287" t="s">
        <v>287</v>
      </c>
      <c r="B101" s="288" t="s">
        <v>288</v>
      </c>
      <c r="C101" s="288" t="s">
        <v>4575</v>
      </c>
      <c r="D101" s="288" t="s">
        <v>4747</v>
      </c>
      <c r="E101" s="288" t="s">
        <v>410</v>
      </c>
      <c r="F101" s="288" t="s">
        <v>370</v>
      </c>
      <c r="G101" s="288" t="s">
        <v>4548</v>
      </c>
      <c r="H101" s="288" t="s">
        <v>4748</v>
      </c>
      <c r="I101" s="288" t="s">
        <v>417</v>
      </c>
      <c r="J101" s="288" t="s">
        <v>287</v>
      </c>
      <c r="K101" s="289">
        <v>44201</v>
      </c>
      <c r="L101" s="289">
        <v>44201</v>
      </c>
      <c r="M101" s="288" t="s">
        <v>348</v>
      </c>
      <c r="N101" s="290">
        <v>1286.6500000000001</v>
      </c>
      <c r="O101" s="288" t="s">
        <v>287</v>
      </c>
      <c r="P101" s="288" t="s">
        <v>356</v>
      </c>
      <c r="Q101" s="288" t="s">
        <v>287</v>
      </c>
      <c r="R101" s="288" t="s">
        <v>4578</v>
      </c>
      <c r="S101" s="288" t="s">
        <v>3023</v>
      </c>
      <c r="T101" s="288" t="s">
        <v>287</v>
      </c>
      <c r="U101" s="288" t="s">
        <v>1690</v>
      </c>
      <c r="V101" s="277"/>
      <c r="W101" s="277"/>
      <c r="X101" s="277"/>
      <c r="Y101" s="277"/>
      <c r="Z101" s="277"/>
      <c r="AA101" s="277"/>
      <c r="AB101" s="277"/>
      <c r="AC101" s="277"/>
    </row>
    <row r="102" spans="1:29">
      <c r="A102" s="287" t="s">
        <v>287</v>
      </c>
      <c r="B102" s="288" t="s">
        <v>288</v>
      </c>
      <c r="C102" s="288" t="s">
        <v>4575</v>
      </c>
      <c r="D102" s="288" t="s">
        <v>4749</v>
      </c>
      <c r="E102" s="288" t="s">
        <v>410</v>
      </c>
      <c r="F102" s="288" t="s">
        <v>370</v>
      </c>
      <c r="G102" s="288" t="s">
        <v>4548</v>
      </c>
      <c r="H102" s="288" t="s">
        <v>4750</v>
      </c>
      <c r="I102" s="288" t="s">
        <v>417</v>
      </c>
      <c r="J102" s="288" t="s">
        <v>287</v>
      </c>
      <c r="K102" s="289">
        <v>44201</v>
      </c>
      <c r="L102" s="289">
        <v>44201</v>
      </c>
      <c r="M102" s="288" t="s">
        <v>348</v>
      </c>
      <c r="N102" s="290">
        <v>4350.29</v>
      </c>
      <c r="O102" s="288" t="s">
        <v>287</v>
      </c>
      <c r="P102" s="288" t="s">
        <v>356</v>
      </c>
      <c r="Q102" s="288" t="s">
        <v>287</v>
      </c>
      <c r="R102" s="288" t="s">
        <v>4578</v>
      </c>
      <c r="S102" s="288" t="s">
        <v>3023</v>
      </c>
      <c r="T102" s="288" t="s">
        <v>287</v>
      </c>
      <c r="U102" s="288" t="s">
        <v>1690</v>
      </c>
      <c r="V102" s="277"/>
      <c r="W102" s="277"/>
      <c r="X102" s="277"/>
      <c r="Y102" s="277"/>
      <c r="Z102" s="277"/>
      <c r="AA102" s="277"/>
      <c r="AB102" s="277"/>
      <c r="AC102" s="277"/>
    </row>
    <row r="103" spans="1:29">
      <c r="A103" s="287" t="s">
        <v>287</v>
      </c>
      <c r="B103" s="288" t="s">
        <v>288</v>
      </c>
      <c r="C103" s="288" t="s">
        <v>4575</v>
      </c>
      <c r="D103" s="288" t="s">
        <v>4751</v>
      </c>
      <c r="E103" s="288" t="s">
        <v>410</v>
      </c>
      <c r="F103" s="288" t="s">
        <v>370</v>
      </c>
      <c r="G103" s="288" t="s">
        <v>4548</v>
      </c>
      <c r="H103" s="288" t="s">
        <v>4752</v>
      </c>
      <c r="I103" s="288" t="s">
        <v>417</v>
      </c>
      <c r="J103" s="288" t="s">
        <v>287</v>
      </c>
      <c r="K103" s="289">
        <v>44201</v>
      </c>
      <c r="L103" s="289">
        <v>44201</v>
      </c>
      <c r="M103" s="288" t="s">
        <v>348</v>
      </c>
      <c r="N103" s="290">
        <v>4166.6000000000004</v>
      </c>
      <c r="O103" s="288" t="s">
        <v>287</v>
      </c>
      <c r="P103" s="288" t="s">
        <v>356</v>
      </c>
      <c r="Q103" s="288" t="s">
        <v>287</v>
      </c>
      <c r="R103" s="288" t="s">
        <v>4578</v>
      </c>
      <c r="S103" s="288" t="s">
        <v>3023</v>
      </c>
      <c r="T103" s="288" t="s">
        <v>287</v>
      </c>
      <c r="U103" s="288" t="s">
        <v>1690</v>
      </c>
      <c r="V103" s="277"/>
      <c r="W103" s="277"/>
      <c r="X103" s="277"/>
      <c r="Y103" s="277"/>
      <c r="Z103" s="277"/>
      <c r="AA103" s="277"/>
      <c r="AB103" s="277"/>
      <c r="AC103" s="277"/>
    </row>
    <row r="104" spans="1:29">
      <c r="A104" s="287" t="s">
        <v>287</v>
      </c>
      <c r="B104" s="288" t="s">
        <v>288</v>
      </c>
      <c r="C104" s="288" t="s">
        <v>4575</v>
      </c>
      <c r="D104" s="288" t="s">
        <v>4753</v>
      </c>
      <c r="E104" s="288" t="s">
        <v>410</v>
      </c>
      <c r="F104" s="288" t="s">
        <v>370</v>
      </c>
      <c r="G104" s="288" t="s">
        <v>4548</v>
      </c>
      <c r="H104" s="288" t="s">
        <v>4754</v>
      </c>
      <c r="I104" s="288" t="s">
        <v>417</v>
      </c>
      <c r="J104" s="288" t="s">
        <v>287</v>
      </c>
      <c r="K104" s="289">
        <v>44201</v>
      </c>
      <c r="L104" s="289">
        <v>44201</v>
      </c>
      <c r="M104" s="288" t="s">
        <v>348</v>
      </c>
      <c r="N104" s="290">
        <v>16843.009999999998</v>
      </c>
      <c r="O104" s="288" t="s">
        <v>287</v>
      </c>
      <c r="P104" s="288" t="s">
        <v>356</v>
      </c>
      <c r="Q104" s="288" t="s">
        <v>287</v>
      </c>
      <c r="R104" s="288" t="s">
        <v>4578</v>
      </c>
      <c r="S104" s="288" t="s">
        <v>3023</v>
      </c>
      <c r="T104" s="288" t="s">
        <v>287</v>
      </c>
      <c r="U104" s="288" t="s">
        <v>1690</v>
      </c>
      <c r="V104" s="277"/>
      <c r="W104" s="277"/>
      <c r="X104" s="277"/>
      <c r="Y104" s="277"/>
      <c r="Z104" s="277"/>
      <c r="AA104" s="277"/>
      <c r="AB104" s="277"/>
      <c r="AC104" s="277"/>
    </row>
    <row r="105" spans="1:29">
      <c r="A105" s="287" t="s">
        <v>287</v>
      </c>
      <c r="B105" s="288" t="s">
        <v>288</v>
      </c>
      <c r="C105" s="288" t="s">
        <v>4575</v>
      </c>
      <c r="D105" s="288" t="s">
        <v>4755</v>
      </c>
      <c r="E105" s="288" t="s">
        <v>410</v>
      </c>
      <c r="F105" s="288" t="s">
        <v>370</v>
      </c>
      <c r="G105" s="288" t="s">
        <v>4548</v>
      </c>
      <c r="H105" s="288" t="s">
        <v>4756</v>
      </c>
      <c r="I105" s="288" t="s">
        <v>417</v>
      </c>
      <c r="J105" s="288" t="s">
        <v>287</v>
      </c>
      <c r="K105" s="289">
        <v>44201</v>
      </c>
      <c r="L105" s="289">
        <v>44201</v>
      </c>
      <c r="M105" s="288" t="s">
        <v>348</v>
      </c>
      <c r="N105" s="290">
        <v>4736.1099999999997</v>
      </c>
      <c r="O105" s="288" t="s">
        <v>287</v>
      </c>
      <c r="P105" s="288" t="s">
        <v>356</v>
      </c>
      <c r="Q105" s="288" t="s">
        <v>287</v>
      </c>
      <c r="R105" s="288" t="s">
        <v>4578</v>
      </c>
      <c r="S105" s="288" t="s">
        <v>3023</v>
      </c>
      <c r="T105" s="288" t="s">
        <v>287</v>
      </c>
      <c r="U105" s="288" t="s">
        <v>1690</v>
      </c>
      <c r="V105" s="277"/>
      <c r="W105" s="277"/>
      <c r="X105" s="277"/>
      <c r="Y105" s="277"/>
      <c r="Z105" s="277"/>
      <c r="AA105" s="277"/>
      <c r="AB105" s="277"/>
      <c r="AC105" s="277"/>
    </row>
    <row r="106" spans="1:29">
      <c r="A106" s="287" t="s">
        <v>287</v>
      </c>
      <c r="B106" s="288" t="s">
        <v>288</v>
      </c>
      <c r="C106" s="288" t="s">
        <v>4575</v>
      </c>
      <c r="D106" s="288" t="s">
        <v>4757</v>
      </c>
      <c r="E106" s="288" t="s">
        <v>410</v>
      </c>
      <c r="F106" s="288" t="s">
        <v>370</v>
      </c>
      <c r="G106" s="288" t="s">
        <v>4548</v>
      </c>
      <c r="H106" s="288" t="s">
        <v>4758</v>
      </c>
      <c r="I106" s="288" t="s">
        <v>417</v>
      </c>
      <c r="J106" s="288" t="s">
        <v>287</v>
      </c>
      <c r="K106" s="289">
        <v>44201</v>
      </c>
      <c r="L106" s="289">
        <v>44201</v>
      </c>
      <c r="M106" s="288" t="s">
        <v>348</v>
      </c>
      <c r="N106" s="290">
        <v>14411.8</v>
      </c>
      <c r="O106" s="288" t="s">
        <v>287</v>
      </c>
      <c r="P106" s="288" t="s">
        <v>356</v>
      </c>
      <c r="Q106" s="288" t="s">
        <v>287</v>
      </c>
      <c r="R106" s="288" t="s">
        <v>4578</v>
      </c>
      <c r="S106" s="288" t="s">
        <v>3023</v>
      </c>
      <c r="T106" s="288" t="s">
        <v>287</v>
      </c>
      <c r="U106" s="288" t="s">
        <v>1690</v>
      </c>
      <c r="V106" s="277"/>
      <c r="W106" s="277"/>
      <c r="X106" s="277"/>
      <c r="Y106" s="277"/>
      <c r="Z106" s="277"/>
      <c r="AA106" s="277"/>
      <c r="AB106" s="277"/>
      <c r="AC106" s="277"/>
    </row>
    <row r="107" spans="1:29">
      <c r="A107" s="287" t="s">
        <v>287</v>
      </c>
      <c r="B107" s="288" t="s">
        <v>288</v>
      </c>
      <c r="C107" s="288" t="s">
        <v>4575</v>
      </c>
      <c r="D107" s="288" t="s">
        <v>4759</v>
      </c>
      <c r="E107" s="288" t="s">
        <v>410</v>
      </c>
      <c r="F107" s="288" t="s">
        <v>370</v>
      </c>
      <c r="G107" s="288" t="s">
        <v>4548</v>
      </c>
      <c r="H107" s="288" t="s">
        <v>4760</v>
      </c>
      <c r="I107" s="288" t="s">
        <v>417</v>
      </c>
      <c r="J107" s="288" t="s">
        <v>287</v>
      </c>
      <c r="K107" s="289">
        <v>44201</v>
      </c>
      <c r="L107" s="289">
        <v>44201</v>
      </c>
      <c r="M107" s="288" t="s">
        <v>348</v>
      </c>
      <c r="N107" s="290">
        <v>5923</v>
      </c>
      <c r="O107" s="288" t="s">
        <v>287</v>
      </c>
      <c r="P107" s="288" t="s">
        <v>356</v>
      </c>
      <c r="Q107" s="288" t="s">
        <v>287</v>
      </c>
      <c r="R107" s="288" t="s">
        <v>4578</v>
      </c>
      <c r="S107" s="288" t="s">
        <v>3023</v>
      </c>
      <c r="T107" s="288" t="s">
        <v>287</v>
      </c>
      <c r="U107" s="288" t="s">
        <v>1690</v>
      </c>
      <c r="V107" s="277"/>
      <c r="W107" s="277"/>
      <c r="X107" s="277"/>
      <c r="Y107" s="277"/>
      <c r="Z107" s="277"/>
      <c r="AA107" s="277"/>
      <c r="AB107" s="277"/>
      <c r="AC107" s="277"/>
    </row>
    <row r="108" spans="1:29">
      <c r="A108" s="287" t="s">
        <v>287</v>
      </c>
      <c r="B108" s="288" t="s">
        <v>288</v>
      </c>
      <c r="C108" s="288" t="s">
        <v>4575</v>
      </c>
      <c r="D108" s="288" t="s">
        <v>4761</v>
      </c>
      <c r="E108" s="288" t="s">
        <v>410</v>
      </c>
      <c r="F108" s="288" t="s">
        <v>370</v>
      </c>
      <c r="G108" s="288" t="s">
        <v>4548</v>
      </c>
      <c r="H108" s="288" t="s">
        <v>4762</v>
      </c>
      <c r="I108" s="288" t="s">
        <v>417</v>
      </c>
      <c r="J108" s="288" t="s">
        <v>287</v>
      </c>
      <c r="K108" s="289">
        <v>44201</v>
      </c>
      <c r="L108" s="289">
        <v>44201</v>
      </c>
      <c r="M108" s="288" t="s">
        <v>348</v>
      </c>
      <c r="N108" s="290">
        <v>5125.32</v>
      </c>
      <c r="O108" s="288" t="s">
        <v>287</v>
      </c>
      <c r="P108" s="288" t="s">
        <v>356</v>
      </c>
      <c r="Q108" s="288" t="s">
        <v>287</v>
      </c>
      <c r="R108" s="288" t="s">
        <v>4578</v>
      </c>
      <c r="S108" s="288" t="s">
        <v>3023</v>
      </c>
      <c r="T108" s="288" t="s">
        <v>287</v>
      </c>
      <c r="U108" s="288" t="s">
        <v>1690</v>
      </c>
      <c r="V108" s="277"/>
      <c r="W108" s="277"/>
      <c r="X108" s="277"/>
      <c r="Y108" s="277"/>
      <c r="Z108" s="277"/>
      <c r="AA108" s="277"/>
      <c r="AB108" s="277"/>
      <c r="AC108" s="277"/>
    </row>
    <row r="109" spans="1:29">
      <c r="A109" s="287" t="s">
        <v>287</v>
      </c>
      <c r="B109" s="288" t="s">
        <v>288</v>
      </c>
      <c r="C109" s="288" t="s">
        <v>4575</v>
      </c>
      <c r="D109" s="288" t="s">
        <v>4763</v>
      </c>
      <c r="E109" s="288" t="s">
        <v>410</v>
      </c>
      <c r="F109" s="288" t="s">
        <v>370</v>
      </c>
      <c r="G109" s="288" t="s">
        <v>4548</v>
      </c>
      <c r="H109" s="288" t="s">
        <v>4764</v>
      </c>
      <c r="I109" s="288" t="s">
        <v>417</v>
      </c>
      <c r="J109" s="288" t="s">
        <v>287</v>
      </c>
      <c r="K109" s="289">
        <v>44201</v>
      </c>
      <c r="L109" s="289">
        <v>44201</v>
      </c>
      <c r="M109" s="288" t="s">
        <v>348</v>
      </c>
      <c r="N109" s="290">
        <v>10119.379999999999</v>
      </c>
      <c r="O109" s="288" t="s">
        <v>287</v>
      </c>
      <c r="P109" s="288" t="s">
        <v>356</v>
      </c>
      <c r="Q109" s="288" t="s">
        <v>287</v>
      </c>
      <c r="R109" s="288" t="s">
        <v>4578</v>
      </c>
      <c r="S109" s="288" t="s">
        <v>3023</v>
      </c>
      <c r="T109" s="288" t="s">
        <v>287</v>
      </c>
      <c r="U109" s="288" t="s">
        <v>1690</v>
      </c>
      <c r="V109" s="277"/>
      <c r="W109" s="277"/>
      <c r="X109" s="277"/>
      <c r="Y109" s="277"/>
      <c r="Z109" s="277"/>
      <c r="AA109" s="277"/>
      <c r="AB109" s="277"/>
      <c r="AC109" s="277"/>
    </row>
    <row r="110" spans="1:29">
      <c r="A110" s="287" t="s">
        <v>287</v>
      </c>
      <c r="B110" s="288" t="s">
        <v>288</v>
      </c>
      <c r="C110" s="288" t="s">
        <v>4575</v>
      </c>
      <c r="D110" s="288" t="s">
        <v>4765</v>
      </c>
      <c r="E110" s="288" t="s">
        <v>410</v>
      </c>
      <c r="F110" s="288" t="s">
        <v>370</v>
      </c>
      <c r="G110" s="288" t="s">
        <v>4548</v>
      </c>
      <c r="H110" s="288" t="s">
        <v>4766</v>
      </c>
      <c r="I110" s="288" t="s">
        <v>417</v>
      </c>
      <c r="J110" s="288" t="s">
        <v>287</v>
      </c>
      <c r="K110" s="289">
        <v>44201</v>
      </c>
      <c r="L110" s="289">
        <v>44201</v>
      </c>
      <c r="M110" s="288" t="s">
        <v>348</v>
      </c>
      <c r="N110" s="290">
        <v>16575.810000000001</v>
      </c>
      <c r="O110" s="288" t="s">
        <v>287</v>
      </c>
      <c r="P110" s="288" t="s">
        <v>356</v>
      </c>
      <c r="Q110" s="288" t="s">
        <v>287</v>
      </c>
      <c r="R110" s="288" t="s">
        <v>4578</v>
      </c>
      <c r="S110" s="288" t="s">
        <v>3023</v>
      </c>
      <c r="T110" s="288" t="s">
        <v>287</v>
      </c>
      <c r="U110" s="288" t="s">
        <v>1690</v>
      </c>
      <c r="V110" s="277"/>
      <c r="W110" s="277"/>
      <c r="X110" s="277"/>
      <c r="Y110" s="277"/>
      <c r="Z110" s="277"/>
      <c r="AA110" s="277"/>
      <c r="AB110" s="277"/>
      <c r="AC110" s="277"/>
    </row>
    <row r="111" spans="1:29">
      <c r="A111" s="287" t="s">
        <v>287</v>
      </c>
      <c r="B111" s="288" t="s">
        <v>288</v>
      </c>
      <c r="C111" s="288" t="s">
        <v>4575</v>
      </c>
      <c r="D111" s="288" t="s">
        <v>4767</v>
      </c>
      <c r="E111" s="288" t="s">
        <v>410</v>
      </c>
      <c r="F111" s="288" t="s">
        <v>370</v>
      </c>
      <c r="G111" s="288" t="s">
        <v>4548</v>
      </c>
      <c r="H111" s="288" t="s">
        <v>4768</v>
      </c>
      <c r="I111" s="288" t="s">
        <v>417</v>
      </c>
      <c r="J111" s="288" t="s">
        <v>287</v>
      </c>
      <c r="K111" s="289">
        <v>44201</v>
      </c>
      <c r="L111" s="289">
        <v>44201</v>
      </c>
      <c r="M111" s="288" t="s">
        <v>348</v>
      </c>
      <c r="N111" s="290">
        <v>18677.13</v>
      </c>
      <c r="O111" s="288" t="s">
        <v>287</v>
      </c>
      <c r="P111" s="288" t="s">
        <v>356</v>
      </c>
      <c r="Q111" s="288" t="s">
        <v>287</v>
      </c>
      <c r="R111" s="288" t="s">
        <v>4578</v>
      </c>
      <c r="S111" s="288" t="s">
        <v>3023</v>
      </c>
      <c r="T111" s="288" t="s">
        <v>287</v>
      </c>
      <c r="U111" s="288" t="s">
        <v>1690</v>
      </c>
      <c r="V111" s="277"/>
      <c r="W111" s="277"/>
      <c r="X111" s="277"/>
      <c r="Y111" s="277"/>
      <c r="Z111" s="277"/>
      <c r="AA111" s="277"/>
      <c r="AB111" s="277"/>
      <c r="AC111" s="277"/>
    </row>
    <row r="112" spans="1:29">
      <c r="A112" s="287" t="s">
        <v>287</v>
      </c>
      <c r="B112" s="288" t="s">
        <v>288</v>
      </c>
      <c r="C112" s="288" t="s">
        <v>4575</v>
      </c>
      <c r="D112" s="288" t="s">
        <v>4769</v>
      </c>
      <c r="E112" s="288" t="s">
        <v>410</v>
      </c>
      <c r="F112" s="288" t="s">
        <v>370</v>
      </c>
      <c r="G112" s="288" t="s">
        <v>4548</v>
      </c>
      <c r="H112" s="288" t="s">
        <v>4770</v>
      </c>
      <c r="I112" s="288" t="s">
        <v>417</v>
      </c>
      <c r="J112" s="288" t="s">
        <v>287</v>
      </c>
      <c r="K112" s="289">
        <v>44201</v>
      </c>
      <c r="L112" s="289">
        <v>44201</v>
      </c>
      <c r="M112" s="288" t="s">
        <v>348</v>
      </c>
      <c r="N112" s="290">
        <v>7141.44</v>
      </c>
      <c r="O112" s="288" t="s">
        <v>287</v>
      </c>
      <c r="P112" s="288" t="s">
        <v>356</v>
      </c>
      <c r="Q112" s="288" t="s">
        <v>287</v>
      </c>
      <c r="R112" s="288" t="s">
        <v>4578</v>
      </c>
      <c r="S112" s="288" t="s">
        <v>3023</v>
      </c>
      <c r="T112" s="288" t="s">
        <v>287</v>
      </c>
      <c r="U112" s="288" t="s">
        <v>1690</v>
      </c>
      <c r="V112" s="277"/>
      <c r="W112" s="277"/>
      <c r="X112" s="277"/>
      <c r="Y112" s="277"/>
      <c r="Z112" s="277"/>
      <c r="AA112" s="277"/>
      <c r="AB112" s="277"/>
      <c r="AC112" s="277"/>
    </row>
    <row r="113" spans="1:29">
      <c r="A113" s="287" t="s">
        <v>287</v>
      </c>
      <c r="B113" s="288" t="s">
        <v>288</v>
      </c>
      <c r="C113" s="288" t="s">
        <v>4575</v>
      </c>
      <c r="D113" s="288" t="s">
        <v>4771</v>
      </c>
      <c r="E113" s="288" t="s">
        <v>410</v>
      </c>
      <c r="F113" s="288" t="s">
        <v>370</v>
      </c>
      <c r="G113" s="288" t="s">
        <v>4548</v>
      </c>
      <c r="H113" s="288" t="s">
        <v>4772</v>
      </c>
      <c r="I113" s="288" t="s">
        <v>417</v>
      </c>
      <c r="J113" s="288" t="s">
        <v>287</v>
      </c>
      <c r="K113" s="289">
        <v>44201</v>
      </c>
      <c r="L113" s="289">
        <v>44201</v>
      </c>
      <c r="M113" s="288" t="s">
        <v>348</v>
      </c>
      <c r="N113" s="290">
        <v>9184.92</v>
      </c>
      <c r="O113" s="288" t="s">
        <v>287</v>
      </c>
      <c r="P113" s="288" t="s">
        <v>356</v>
      </c>
      <c r="Q113" s="288" t="s">
        <v>287</v>
      </c>
      <c r="R113" s="288" t="s">
        <v>4578</v>
      </c>
      <c r="S113" s="288" t="s">
        <v>3023</v>
      </c>
      <c r="T113" s="288" t="s">
        <v>287</v>
      </c>
      <c r="U113" s="288" t="s">
        <v>1690</v>
      </c>
      <c r="V113" s="277"/>
      <c r="W113" s="277"/>
      <c r="X113" s="277"/>
      <c r="Y113" s="277"/>
      <c r="Z113" s="277"/>
      <c r="AA113" s="277"/>
      <c r="AB113" s="277"/>
      <c r="AC113" s="277"/>
    </row>
    <row r="114" spans="1:29">
      <c r="A114" s="287" t="s">
        <v>287</v>
      </c>
      <c r="B114" s="288" t="s">
        <v>288</v>
      </c>
      <c r="C114" s="288" t="s">
        <v>4575</v>
      </c>
      <c r="D114" s="288" t="s">
        <v>4773</v>
      </c>
      <c r="E114" s="288" t="s">
        <v>410</v>
      </c>
      <c r="F114" s="288" t="s">
        <v>370</v>
      </c>
      <c r="G114" s="288" t="s">
        <v>4548</v>
      </c>
      <c r="H114" s="288" t="s">
        <v>4774</v>
      </c>
      <c r="I114" s="288" t="s">
        <v>417</v>
      </c>
      <c r="J114" s="288" t="s">
        <v>287</v>
      </c>
      <c r="K114" s="289">
        <v>44201</v>
      </c>
      <c r="L114" s="289">
        <v>44201</v>
      </c>
      <c r="M114" s="288" t="s">
        <v>348</v>
      </c>
      <c r="N114" s="290">
        <v>3136.87</v>
      </c>
      <c r="O114" s="288" t="s">
        <v>287</v>
      </c>
      <c r="P114" s="288" t="s">
        <v>356</v>
      </c>
      <c r="Q114" s="288" t="s">
        <v>287</v>
      </c>
      <c r="R114" s="288" t="s">
        <v>4578</v>
      </c>
      <c r="S114" s="288" t="s">
        <v>3023</v>
      </c>
      <c r="T114" s="288" t="s">
        <v>287</v>
      </c>
      <c r="U114" s="288" t="s">
        <v>1690</v>
      </c>
      <c r="V114" s="277"/>
      <c r="W114" s="277"/>
      <c r="X114" s="277"/>
      <c r="Y114" s="277"/>
      <c r="Z114" s="277"/>
      <c r="AA114" s="277"/>
      <c r="AB114" s="277"/>
      <c r="AC114" s="277"/>
    </row>
    <row r="115" spans="1:29">
      <c r="A115" s="287" t="s">
        <v>287</v>
      </c>
      <c r="B115" s="288" t="s">
        <v>288</v>
      </c>
      <c r="C115" s="288" t="s">
        <v>4575</v>
      </c>
      <c r="D115" s="288" t="s">
        <v>4775</v>
      </c>
      <c r="E115" s="288" t="s">
        <v>410</v>
      </c>
      <c r="F115" s="288" t="s">
        <v>370</v>
      </c>
      <c r="G115" s="288" t="s">
        <v>4548</v>
      </c>
      <c r="H115" s="288" t="s">
        <v>4776</v>
      </c>
      <c r="I115" s="288" t="s">
        <v>417</v>
      </c>
      <c r="J115" s="288" t="s">
        <v>287</v>
      </c>
      <c r="K115" s="289">
        <v>44201</v>
      </c>
      <c r="L115" s="289">
        <v>44201</v>
      </c>
      <c r="M115" s="288" t="s">
        <v>348</v>
      </c>
      <c r="N115" s="290">
        <v>92693.63</v>
      </c>
      <c r="O115" s="288" t="s">
        <v>287</v>
      </c>
      <c r="P115" s="288" t="s">
        <v>356</v>
      </c>
      <c r="Q115" s="288" t="s">
        <v>287</v>
      </c>
      <c r="R115" s="288" t="s">
        <v>4578</v>
      </c>
      <c r="S115" s="288" t="s">
        <v>3023</v>
      </c>
      <c r="T115" s="288" t="s">
        <v>287</v>
      </c>
      <c r="U115" s="288" t="s">
        <v>1690</v>
      </c>
      <c r="V115" s="277"/>
      <c r="W115" s="277"/>
      <c r="X115" s="277"/>
      <c r="Y115" s="277"/>
      <c r="Z115" s="277"/>
      <c r="AA115" s="277"/>
      <c r="AB115" s="277"/>
      <c r="AC115" s="277"/>
    </row>
    <row r="116" spans="1:29">
      <c r="A116" s="287" t="s">
        <v>287</v>
      </c>
      <c r="B116" s="288" t="s">
        <v>288</v>
      </c>
      <c r="C116" s="288" t="s">
        <v>4575</v>
      </c>
      <c r="D116" s="288" t="s">
        <v>4777</v>
      </c>
      <c r="E116" s="288" t="s">
        <v>410</v>
      </c>
      <c r="F116" s="288" t="s">
        <v>370</v>
      </c>
      <c r="G116" s="288" t="s">
        <v>4548</v>
      </c>
      <c r="H116" s="288" t="s">
        <v>4778</v>
      </c>
      <c r="I116" s="288" t="s">
        <v>417</v>
      </c>
      <c r="J116" s="288" t="s">
        <v>287</v>
      </c>
      <c r="K116" s="289">
        <v>44201</v>
      </c>
      <c r="L116" s="289">
        <v>44201</v>
      </c>
      <c r="M116" s="288" t="s">
        <v>348</v>
      </c>
      <c r="N116" s="290">
        <v>36057.410000000003</v>
      </c>
      <c r="O116" s="288" t="s">
        <v>287</v>
      </c>
      <c r="P116" s="288" t="s">
        <v>356</v>
      </c>
      <c r="Q116" s="288" t="s">
        <v>287</v>
      </c>
      <c r="R116" s="288" t="s">
        <v>4578</v>
      </c>
      <c r="S116" s="288" t="s">
        <v>3023</v>
      </c>
      <c r="T116" s="288" t="s">
        <v>287</v>
      </c>
      <c r="U116" s="288" t="s">
        <v>1690</v>
      </c>
      <c r="V116" s="277"/>
      <c r="W116" s="277"/>
      <c r="X116" s="277"/>
      <c r="Y116" s="277"/>
      <c r="Z116" s="277"/>
      <c r="AA116" s="277"/>
      <c r="AB116" s="277"/>
      <c r="AC116" s="277"/>
    </row>
    <row r="117" spans="1:29">
      <c r="A117" s="287" t="s">
        <v>287</v>
      </c>
      <c r="B117" s="288" t="s">
        <v>288</v>
      </c>
      <c r="C117" s="288" t="s">
        <v>4575</v>
      </c>
      <c r="D117" s="288" t="s">
        <v>4779</v>
      </c>
      <c r="E117" s="288" t="s">
        <v>410</v>
      </c>
      <c r="F117" s="288" t="s">
        <v>370</v>
      </c>
      <c r="G117" s="288" t="s">
        <v>4548</v>
      </c>
      <c r="H117" s="288" t="s">
        <v>4780</v>
      </c>
      <c r="I117" s="288" t="s">
        <v>417</v>
      </c>
      <c r="J117" s="288" t="s">
        <v>287</v>
      </c>
      <c r="K117" s="289">
        <v>44201</v>
      </c>
      <c r="L117" s="289">
        <v>44201</v>
      </c>
      <c r="M117" s="288" t="s">
        <v>348</v>
      </c>
      <c r="N117" s="290">
        <v>15171.32</v>
      </c>
      <c r="O117" s="288" t="s">
        <v>287</v>
      </c>
      <c r="P117" s="288" t="s">
        <v>356</v>
      </c>
      <c r="Q117" s="288" t="s">
        <v>287</v>
      </c>
      <c r="R117" s="288" t="s">
        <v>4578</v>
      </c>
      <c r="S117" s="288" t="s">
        <v>3023</v>
      </c>
      <c r="T117" s="288" t="s">
        <v>287</v>
      </c>
      <c r="U117" s="288" t="s">
        <v>1690</v>
      </c>
      <c r="V117" s="277"/>
      <c r="W117" s="277"/>
      <c r="X117" s="277"/>
      <c r="Y117" s="277"/>
      <c r="Z117" s="277"/>
      <c r="AA117" s="277"/>
      <c r="AB117" s="277"/>
      <c r="AC117" s="277"/>
    </row>
    <row r="118" spans="1:29">
      <c r="A118" s="287" t="s">
        <v>287</v>
      </c>
      <c r="B118" s="288" t="s">
        <v>288</v>
      </c>
      <c r="C118" s="288" t="s">
        <v>4575</v>
      </c>
      <c r="D118" s="288" t="s">
        <v>4781</v>
      </c>
      <c r="E118" s="288" t="s">
        <v>410</v>
      </c>
      <c r="F118" s="288" t="s">
        <v>370</v>
      </c>
      <c r="G118" s="288" t="s">
        <v>4548</v>
      </c>
      <c r="H118" s="288" t="s">
        <v>4782</v>
      </c>
      <c r="I118" s="288" t="s">
        <v>417</v>
      </c>
      <c r="J118" s="288" t="s">
        <v>287</v>
      </c>
      <c r="K118" s="289">
        <v>44201</v>
      </c>
      <c r="L118" s="289">
        <v>44201</v>
      </c>
      <c r="M118" s="288" t="s">
        <v>348</v>
      </c>
      <c r="N118" s="290">
        <v>219.02</v>
      </c>
      <c r="O118" s="288" t="s">
        <v>287</v>
      </c>
      <c r="P118" s="288" t="s">
        <v>356</v>
      </c>
      <c r="Q118" s="288" t="s">
        <v>287</v>
      </c>
      <c r="R118" s="288" t="s">
        <v>4578</v>
      </c>
      <c r="S118" s="288" t="s">
        <v>3023</v>
      </c>
      <c r="T118" s="288" t="s">
        <v>287</v>
      </c>
      <c r="U118" s="288" t="s">
        <v>1690</v>
      </c>
      <c r="V118" s="277"/>
      <c r="W118" s="277"/>
      <c r="X118" s="277"/>
      <c r="Y118" s="277"/>
      <c r="Z118" s="277"/>
      <c r="AA118" s="277"/>
      <c r="AB118" s="277"/>
      <c r="AC118" s="277"/>
    </row>
    <row r="119" spans="1:29">
      <c r="A119" s="287" t="s">
        <v>287</v>
      </c>
      <c r="B119" s="288" t="s">
        <v>288</v>
      </c>
      <c r="C119" s="288" t="s">
        <v>4575</v>
      </c>
      <c r="D119" s="288" t="s">
        <v>4783</v>
      </c>
      <c r="E119" s="288" t="s">
        <v>410</v>
      </c>
      <c r="F119" s="288" t="s">
        <v>370</v>
      </c>
      <c r="G119" s="288" t="s">
        <v>4548</v>
      </c>
      <c r="H119" s="288" t="s">
        <v>4784</v>
      </c>
      <c r="I119" s="288" t="s">
        <v>417</v>
      </c>
      <c r="J119" s="288" t="s">
        <v>287</v>
      </c>
      <c r="K119" s="289">
        <v>44201</v>
      </c>
      <c r="L119" s="289">
        <v>44201</v>
      </c>
      <c r="M119" s="288" t="s">
        <v>348</v>
      </c>
      <c r="N119" s="290">
        <v>9465.34</v>
      </c>
      <c r="O119" s="288" t="s">
        <v>287</v>
      </c>
      <c r="P119" s="288" t="s">
        <v>356</v>
      </c>
      <c r="Q119" s="288" t="s">
        <v>287</v>
      </c>
      <c r="R119" s="288" t="s">
        <v>4578</v>
      </c>
      <c r="S119" s="288" t="s">
        <v>3023</v>
      </c>
      <c r="T119" s="288" t="s">
        <v>287</v>
      </c>
      <c r="U119" s="288" t="s">
        <v>1690</v>
      </c>
      <c r="V119" s="277"/>
      <c r="W119" s="277"/>
      <c r="X119" s="277"/>
      <c r="Y119" s="277"/>
      <c r="Z119" s="277"/>
      <c r="AA119" s="277"/>
      <c r="AB119" s="277"/>
      <c r="AC119" s="277"/>
    </row>
    <row r="120" spans="1:29">
      <c r="A120" s="287" t="s">
        <v>287</v>
      </c>
      <c r="B120" s="288" t="s">
        <v>288</v>
      </c>
      <c r="C120" s="288" t="s">
        <v>4575</v>
      </c>
      <c r="D120" s="288" t="s">
        <v>4785</v>
      </c>
      <c r="E120" s="288" t="s">
        <v>410</v>
      </c>
      <c r="F120" s="288" t="s">
        <v>370</v>
      </c>
      <c r="G120" s="288" t="s">
        <v>4548</v>
      </c>
      <c r="H120" s="288" t="s">
        <v>4786</v>
      </c>
      <c r="I120" s="288" t="s">
        <v>417</v>
      </c>
      <c r="J120" s="288" t="s">
        <v>287</v>
      </c>
      <c r="K120" s="289">
        <v>44201</v>
      </c>
      <c r="L120" s="289">
        <v>44201</v>
      </c>
      <c r="M120" s="288" t="s">
        <v>348</v>
      </c>
      <c r="N120" s="290">
        <v>4833.28</v>
      </c>
      <c r="O120" s="288" t="s">
        <v>287</v>
      </c>
      <c r="P120" s="288" t="s">
        <v>356</v>
      </c>
      <c r="Q120" s="288" t="s">
        <v>287</v>
      </c>
      <c r="R120" s="288" t="s">
        <v>4578</v>
      </c>
      <c r="S120" s="288" t="s">
        <v>3023</v>
      </c>
      <c r="T120" s="288" t="s">
        <v>287</v>
      </c>
      <c r="U120" s="288" t="s">
        <v>1690</v>
      </c>
      <c r="V120" s="277"/>
      <c r="W120" s="277"/>
      <c r="X120" s="277"/>
      <c r="Y120" s="277"/>
      <c r="Z120" s="277"/>
      <c r="AA120" s="277"/>
      <c r="AB120" s="277"/>
      <c r="AC120" s="277"/>
    </row>
    <row r="121" spans="1:29">
      <c r="A121" s="287" t="s">
        <v>287</v>
      </c>
      <c r="B121" s="288" t="s">
        <v>288</v>
      </c>
      <c r="C121" s="288" t="s">
        <v>4575</v>
      </c>
      <c r="D121" s="288" t="s">
        <v>4787</v>
      </c>
      <c r="E121" s="288" t="s">
        <v>410</v>
      </c>
      <c r="F121" s="288" t="s">
        <v>370</v>
      </c>
      <c r="G121" s="288" t="s">
        <v>4548</v>
      </c>
      <c r="H121" s="288" t="s">
        <v>4788</v>
      </c>
      <c r="I121" s="288" t="s">
        <v>417</v>
      </c>
      <c r="J121" s="288" t="s">
        <v>287</v>
      </c>
      <c r="K121" s="289">
        <v>44201</v>
      </c>
      <c r="L121" s="289">
        <v>44201</v>
      </c>
      <c r="M121" s="288" t="s">
        <v>348</v>
      </c>
      <c r="N121" s="290">
        <v>3743.73</v>
      </c>
      <c r="O121" s="288" t="s">
        <v>287</v>
      </c>
      <c r="P121" s="288" t="s">
        <v>356</v>
      </c>
      <c r="Q121" s="288" t="s">
        <v>287</v>
      </c>
      <c r="R121" s="288" t="s">
        <v>4578</v>
      </c>
      <c r="S121" s="288" t="s">
        <v>3023</v>
      </c>
      <c r="T121" s="288" t="s">
        <v>287</v>
      </c>
      <c r="U121" s="288" t="s">
        <v>1690</v>
      </c>
      <c r="V121" s="277"/>
      <c r="W121" s="277"/>
      <c r="X121" s="277"/>
      <c r="Y121" s="277"/>
      <c r="Z121" s="277"/>
      <c r="AA121" s="277"/>
      <c r="AB121" s="277"/>
      <c r="AC121" s="277"/>
    </row>
    <row r="122" spans="1:29">
      <c r="A122" s="287" t="s">
        <v>287</v>
      </c>
      <c r="B122" s="288" t="s">
        <v>288</v>
      </c>
      <c r="C122" s="288" t="s">
        <v>4575</v>
      </c>
      <c r="D122" s="288" t="s">
        <v>4789</v>
      </c>
      <c r="E122" s="288" t="s">
        <v>410</v>
      </c>
      <c r="F122" s="288" t="s">
        <v>370</v>
      </c>
      <c r="G122" s="288" t="s">
        <v>4548</v>
      </c>
      <c r="H122" s="288" t="s">
        <v>4790</v>
      </c>
      <c r="I122" s="288" t="s">
        <v>417</v>
      </c>
      <c r="J122" s="288" t="s">
        <v>287</v>
      </c>
      <c r="K122" s="289">
        <v>44201</v>
      </c>
      <c r="L122" s="289">
        <v>44201</v>
      </c>
      <c r="M122" s="288" t="s">
        <v>348</v>
      </c>
      <c r="N122" s="290">
        <v>12879.24</v>
      </c>
      <c r="O122" s="288" t="s">
        <v>287</v>
      </c>
      <c r="P122" s="288" t="s">
        <v>356</v>
      </c>
      <c r="Q122" s="288" t="s">
        <v>287</v>
      </c>
      <c r="R122" s="288" t="s">
        <v>4578</v>
      </c>
      <c r="S122" s="288" t="s">
        <v>3023</v>
      </c>
      <c r="T122" s="288" t="s">
        <v>287</v>
      </c>
      <c r="U122" s="288" t="s">
        <v>1690</v>
      </c>
      <c r="V122" s="277"/>
      <c r="W122" s="277"/>
      <c r="X122" s="277"/>
      <c r="Y122" s="277"/>
      <c r="Z122" s="277"/>
      <c r="AA122" s="277"/>
      <c r="AB122" s="277"/>
      <c r="AC122" s="277"/>
    </row>
    <row r="123" spans="1:29">
      <c r="A123" s="287" t="s">
        <v>287</v>
      </c>
      <c r="B123" s="288" t="s">
        <v>288</v>
      </c>
      <c r="C123" s="288" t="s">
        <v>4575</v>
      </c>
      <c r="D123" s="288" t="s">
        <v>4791</v>
      </c>
      <c r="E123" s="288" t="s">
        <v>410</v>
      </c>
      <c r="F123" s="288" t="s">
        <v>370</v>
      </c>
      <c r="G123" s="288" t="s">
        <v>4548</v>
      </c>
      <c r="H123" s="288" t="s">
        <v>4792</v>
      </c>
      <c r="I123" s="288" t="s">
        <v>417</v>
      </c>
      <c r="J123" s="288" t="s">
        <v>287</v>
      </c>
      <c r="K123" s="289">
        <v>44201</v>
      </c>
      <c r="L123" s="289">
        <v>44201</v>
      </c>
      <c r="M123" s="288" t="s">
        <v>348</v>
      </c>
      <c r="N123" s="290">
        <v>153.4</v>
      </c>
      <c r="O123" s="288" t="s">
        <v>287</v>
      </c>
      <c r="P123" s="288" t="s">
        <v>356</v>
      </c>
      <c r="Q123" s="288" t="s">
        <v>287</v>
      </c>
      <c r="R123" s="288" t="s">
        <v>4578</v>
      </c>
      <c r="S123" s="288" t="s">
        <v>3023</v>
      </c>
      <c r="T123" s="288" t="s">
        <v>287</v>
      </c>
      <c r="U123" s="288" t="s">
        <v>1690</v>
      </c>
      <c r="V123" s="277"/>
      <c r="W123" s="277"/>
      <c r="X123" s="277"/>
      <c r="Y123" s="277"/>
      <c r="Z123" s="277"/>
      <c r="AA123" s="277"/>
      <c r="AB123" s="277"/>
      <c r="AC123" s="277"/>
    </row>
    <row r="124" spans="1:29">
      <c r="A124" s="287" t="s">
        <v>287</v>
      </c>
      <c r="B124" s="288" t="s">
        <v>288</v>
      </c>
      <c r="C124" s="288" t="s">
        <v>4575</v>
      </c>
      <c r="D124" s="288" t="s">
        <v>4793</v>
      </c>
      <c r="E124" s="288" t="s">
        <v>410</v>
      </c>
      <c r="F124" s="288" t="s">
        <v>370</v>
      </c>
      <c r="G124" s="288" t="s">
        <v>4548</v>
      </c>
      <c r="H124" s="288" t="s">
        <v>4794</v>
      </c>
      <c r="I124" s="288" t="s">
        <v>417</v>
      </c>
      <c r="J124" s="288" t="s">
        <v>287</v>
      </c>
      <c r="K124" s="289">
        <v>44201</v>
      </c>
      <c r="L124" s="289">
        <v>44201</v>
      </c>
      <c r="M124" s="288" t="s">
        <v>348</v>
      </c>
      <c r="N124" s="290">
        <v>4704.54</v>
      </c>
      <c r="O124" s="288" t="s">
        <v>287</v>
      </c>
      <c r="P124" s="288" t="s">
        <v>356</v>
      </c>
      <c r="Q124" s="288" t="s">
        <v>287</v>
      </c>
      <c r="R124" s="288" t="s">
        <v>4578</v>
      </c>
      <c r="S124" s="288" t="s">
        <v>3023</v>
      </c>
      <c r="T124" s="288" t="s">
        <v>287</v>
      </c>
      <c r="U124" s="288" t="s">
        <v>1690</v>
      </c>
      <c r="V124" s="277"/>
      <c r="W124" s="277"/>
      <c r="X124" s="277"/>
      <c r="Y124" s="277"/>
      <c r="Z124" s="277"/>
      <c r="AA124" s="277"/>
      <c r="AB124" s="277"/>
      <c r="AC124" s="277"/>
    </row>
    <row r="125" spans="1:29">
      <c r="A125" s="287" t="s">
        <v>287</v>
      </c>
      <c r="B125" s="288" t="s">
        <v>288</v>
      </c>
      <c r="C125" s="288" t="s">
        <v>4575</v>
      </c>
      <c r="D125" s="288" t="s">
        <v>4795</v>
      </c>
      <c r="E125" s="288" t="s">
        <v>410</v>
      </c>
      <c r="F125" s="288" t="s">
        <v>370</v>
      </c>
      <c r="G125" s="288" t="s">
        <v>4548</v>
      </c>
      <c r="H125" s="288" t="s">
        <v>4796</v>
      </c>
      <c r="I125" s="288" t="s">
        <v>417</v>
      </c>
      <c r="J125" s="288" t="s">
        <v>287</v>
      </c>
      <c r="K125" s="289">
        <v>44201</v>
      </c>
      <c r="L125" s="289">
        <v>44201</v>
      </c>
      <c r="M125" s="288" t="s">
        <v>348</v>
      </c>
      <c r="N125" s="290">
        <v>5556.29</v>
      </c>
      <c r="O125" s="288" t="s">
        <v>287</v>
      </c>
      <c r="P125" s="288" t="s">
        <v>356</v>
      </c>
      <c r="Q125" s="288" t="s">
        <v>287</v>
      </c>
      <c r="R125" s="288" t="s">
        <v>4578</v>
      </c>
      <c r="S125" s="288" t="s">
        <v>3023</v>
      </c>
      <c r="T125" s="288" t="s">
        <v>287</v>
      </c>
      <c r="U125" s="288" t="s">
        <v>1690</v>
      </c>
      <c r="V125" s="277"/>
      <c r="W125" s="277"/>
      <c r="X125" s="277"/>
      <c r="Y125" s="277"/>
      <c r="Z125" s="277"/>
      <c r="AA125" s="277"/>
      <c r="AB125" s="277"/>
      <c r="AC125" s="277"/>
    </row>
    <row r="126" spans="1:29">
      <c r="A126" s="287" t="s">
        <v>287</v>
      </c>
      <c r="B126" s="288" t="s">
        <v>288</v>
      </c>
      <c r="C126" s="288" t="s">
        <v>4575</v>
      </c>
      <c r="D126" s="288" t="s">
        <v>4797</v>
      </c>
      <c r="E126" s="288" t="s">
        <v>410</v>
      </c>
      <c r="F126" s="288" t="s">
        <v>370</v>
      </c>
      <c r="G126" s="288" t="s">
        <v>4548</v>
      </c>
      <c r="H126" s="288" t="s">
        <v>4798</v>
      </c>
      <c r="I126" s="288" t="s">
        <v>417</v>
      </c>
      <c r="J126" s="288" t="s">
        <v>287</v>
      </c>
      <c r="K126" s="289">
        <v>44201</v>
      </c>
      <c r="L126" s="289">
        <v>44201</v>
      </c>
      <c r="M126" s="288" t="s">
        <v>348</v>
      </c>
      <c r="N126" s="290">
        <v>1856.1</v>
      </c>
      <c r="O126" s="288" t="s">
        <v>287</v>
      </c>
      <c r="P126" s="288" t="s">
        <v>356</v>
      </c>
      <c r="Q126" s="288" t="s">
        <v>287</v>
      </c>
      <c r="R126" s="288" t="s">
        <v>4578</v>
      </c>
      <c r="S126" s="288" t="s">
        <v>3023</v>
      </c>
      <c r="T126" s="288" t="s">
        <v>287</v>
      </c>
      <c r="U126" s="288" t="s">
        <v>1690</v>
      </c>
      <c r="V126" s="277"/>
      <c r="W126" s="277"/>
      <c r="X126" s="277"/>
      <c r="Y126" s="277"/>
      <c r="Z126" s="277"/>
      <c r="AA126" s="277"/>
      <c r="AB126" s="277"/>
      <c r="AC126" s="277"/>
    </row>
    <row r="127" spans="1:29">
      <c r="A127" s="287" t="s">
        <v>287</v>
      </c>
      <c r="B127" s="288" t="s">
        <v>288</v>
      </c>
      <c r="C127" s="288" t="s">
        <v>4575</v>
      </c>
      <c r="D127" s="288" t="s">
        <v>4799</v>
      </c>
      <c r="E127" s="288" t="s">
        <v>410</v>
      </c>
      <c r="F127" s="288" t="s">
        <v>370</v>
      </c>
      <c r="G127" s="288" t="s">
        <v>4548</v>
      </c>
      <c r="H127" s="288" t="s">
        <v>4800</v>
      </c>
      <c r="I127" s="288" t="s">
        <v>417</v>
      </c>
      <c r="J127" s="288" t="s">
        <v>287</v>
      </c>
      <c r="K127" s="289">
        <v>44201</v>
      </c>
      <c r="L127" s="289">
        <v>44201</v>
      </c>
      <c r="M127" s="288" t="s">
        <v>348</v>
      </c>
      <c r="N127" s="290">
        <v>8179.74</v>
      </c>
      <c r="O127" s="288" t="s">
        <v>287</v>
      </c>
      <c r="P127" s="288" t="s">
        <v>356</v>
      </c>
      <c r="Q127" s="288" t="s">
        <v>287</v>
      </c>
      <c r="R127" s="288" t="s">
        <v>4578</v>
      </c>
      <c r="S127" s="288" t="s">
        <v>3023</v>
      </c>
      <c r="T127" s="288" t="s">
        <v>287</v>
      </c>
      <c r="U127" s="288" t="s">
        <v>1690</v>
      </c>
      <c r="V127" s="277"/>
      <c r="W127" s="277"/>
      <c r="X127" s="277"/>
      <c r="Y127" s="277"/>
      <c r="Z127" s="277"/>
      <c r="AA127" s="277"/>
      <c r="AB127" s="277"/>
      <c r="AC127" s="277"/>
    </row>
    <row r="128" spans="1:29">
      <c r="A128" s="287" t="s">
        <v>287</v>
      </c>
      <c r="B128" s="288" t="s">
        <v>288</v>
      </c>
      <c r="C128" s="288" t="s">
        <v>4575</v>
      </c>
      <c r="D128" s="288" t="s">
        <v>4801</v>
      </c>
      <c r="E128" s="288" t="s">
        <v>410</v>
      </c>
      <c r="F128" s="288" t="s">
        <v>370</v>
      </c>
      <c r="G128" s="288" t="s">
        <v>4548</v>
      </c>
      <c r="H128" s="288" t="s">
        <v>4802</v>
      </c>
      <c r="I128" s="288" t="s">
        <v>417</v>
      </c>
      <c r="J128" s="288" t="s">
        <v>287</v>
      </c>
      <c r="K128" s="289">
        <v>44201</v>
      </c>
      <c r="L128" s="289">
        <v>44201</v>
      </c>
      <c r="M128" s="288" t="s">
        <v>348</v>
      </c>
      <c r="N128" s="290">
        <v>6534.97</v>
      </c>
      <c r="O128" s="288" t="s">
        <v>287</v>
      </c>
      <c r="P128" s="288" t="s">
        <v>356</v>
      </c>
      <c r="Q128" s="288" t="s">
        <v>287</v>
      </c>
      <c r="R128" s="288" t="s">
        <v>4578</v>
      </c>
      <c r="S128" s="288" t="s">
        <v>3023</v>
      </c>
      <c r="T128" s="288" t="s">
        <v>287</v>
      </c>
      <c r="U128" s="288" t="s">
        <v>1690</v>
      </c>
      <c r="V128" s="277"/>
      <c r="W128" s="277"/>
      <c r="X128" s="277"/>
      <c r="Y128" s="277"/>
      <c r="Z128" s="277"/>
      <c r="AA128" s="277"/>
      <c r="AB128" s="277"/>
      <c r="AC128" s="277"/>
    </row>
    <row r="129" spans="1:29">
      <c r="A129" s="287" t="s">
        <v>287</v>
      </c>
      <c r="B129" s="288" t="s">
        <v>288</v>
      </c>
      <c r="C129" s="288" t="s">
        <v>4575</v>
      </c>
      <c r="D129" s="288" t="s">
        <v>4803</v>
      </c>
      <c r="E129" s="288" t="s">
        <v>410</v>
      </c>
      <c r="F129" s="288" t="s">
        <v>370</v>
      </c>
      <c r="G129" s="288" t="s">
        <v>4548</v>
      </c>
      <c r="H129" s="288" t="s">
        <v>4804</v>
      </c>
      <c r="I129" s="288" t="s">
        <v>417</v>
      </c>
      <c r="J129" s="288" t="s">
        <v>287</v>
      </c>
      <c r="K129" s="289">
        <v>44201</v>
      </c>
      <c r="L129" s="289">
        <v>44201</v>
      </c>
      <c r="M129" s="288" t="s">
        <v>348</v>
      </c>
      <c r="N129" s="290">
        <v>2282.63</v>
      </c>
      <c r="O129" s="288" t="s">
        <v>287</v>
      </c>
      <c r="P129" s="288" t="s">
        <v>356</v>
      </c>
      <c r="Q129" s="288" t="s">
        <v>287</v>
      </c>
      <c r="R129" s="288" t="s">
        <v>4578</v>
      </c>
      <c r="S129" s="288" t="s">
        <v>3023</v>
      </c>
      <c r="T129" s="288" t="s">
        <v>287</v>
      </c>
      <c r="U129" s="288" t="s">
        <v>1690</v>
      </c>
      <c r="V129" s="277"/>
      <c r="W129" s="277"/>
      <c r="X129" s="277"/>
      <c r="Y129" s="277"/>
      <c r="Z129" s="277"/>
      <c r="AA129" s="277"/>
      <c r="AB129" s="277"/>
      <c r="AC129" s="277"/>
    </row>
    <row r="130" spans="1:29">
      <c r="A130" s="287" t="s">
        <v>287</v>
      </c>
      <c r="B130" s="288" t="s">
        <v>288</v>
      </c>
      <c r="C130" s="288" t="s">
        <v>4575</v>
      </c>
      <c r="D130" s="288" t="s">
        <v>4805</v>
      </c>
      <c r="E130" s="288" t="s">
        <v>410</v>
      </c>
      <c r="F130" s="288" t="s">
        <v>370</v>
      </c>
      <c r="G130" s="288" t="s">
        <v>4548</v>
      </c>
      <c r="H130" s="288" t="s">
        <v>4806</v>
      </c>
      <c r="I130" s="288" t="s">
        <v>417</v>
      </c>
      <c r="J130" s="288" t="s">
        <v>287</v>
      </c>
      <c r="K130" s="289">
        <v>44201</v>
      </c>
      <c r="L130" s="289">
        <v>44201</v>
      </c>
      <c r="M130" s="288" t="s">
        <v>348</v>
      </c>
      <c r="N130" s="290">
        <v>20594.59</v>
      </c>
      <c r="O130" s="288" t="s">
        <v>287</v>
      </c>
      <c r="P130" s="288" t="s">
        <v>356</v>
      </c>
      <c r="Q130" s="288" t="s">
        <v>287</v>
      </c>
      <c r="R130" s="288" t="s">
        <v>4578</v>
      </c>
      <c r="S130" s="288" t="s">
        <v>3023</v>
      </c>
      <c r="T130" s="288" t="s">
        <v>287</v>
      </c>
      <c r="U130" s="288" t="s">
        <v>1690</v>
      </c>
      <c r="V130" s="277"/>
      <c r="W130" s="277"/>
      <c r="X130" s="277"/>
      <c r="Y130" s="277"/>
      <c r="Z130" s="277"/>
      <c r="AA130" s="277"/>
      <c r="AB130" s="277"/>
      <c r="AC130" s="277"/>
    </row>
    <row r="131" spans="1:29">
      <c r="A131" s="287" t="s">
        <v>287</v>
      </c>
      <c r="B131" s="288" t="s">
        <v>288</v>
      </c>
      <c r="C131" s="288" t="s">
        <v>4575</v>
      </c>
      <c r="D131" s="288" t="s">
        <v>4807</v>
      </c>
      <c r="E131" s="288" t="s">
        <v>410</v>
      </c>
      <c r="F131" s="288" t="s">
        <v>370</v>
      </c>
      <c r="G131" s="288" t="s">
        <v>4548</v>
      </c>
      <c r="H131" s="288" t="s">
        <v>4808</v>
      </c>
      <c r="I131" s="288" t="s">
        <v>417</v>
      </c>
      <c r="J131" s="288" t="s">
        <v>287</v>
      </c>
      <c r="K131" s="289">
        <v>44201</v>
      </c>
      <c r="L131" s="289">
        <v>44201</v>
      </c>
      <c r="M131" s="288" t="s">
        <v>348</v>
      </c>
      <c r="N131" s="290">
        <v>8506.3799999999992</v>
      </c>
      <c r="O131" s="288" t="s">
        <v>287</v>
      </c>
      <c r="P131" s="288" t="s">
        <v>356</v>
      </c>
      <c r="Q131" s="288" t="s">
        <v>287</v>
      </c>
      <c r="R131" s="288" t="s">
        <v>4578</v>
      </c>
      <c r="S131" s="288" t="s">
        <v>3023</v>
      </c>
      <c r="T131" s="288" t="s">
        <v>287</v>
      </c>
      <c r="U131" s="288" t="s">
        <v>1690</v>
      </c>
      <c r="V131" s="277"/>
      <c r="W131" s="277"/>
      <c r="X131" s="277"/>
      <c r="Y131" s="277"/>
      <c r="Z131" s="277"/>
      <c r="AA131" s="277"/>
      <c r="AB131" s="277"/>
      <c r="AC131" s="277"/>
    </row>
    <row r="132" spans="1:29">
      <c r="A132" s="287" t="s">
        <v>287</v>
      </c>
      <c r="B132" s="288" t="s">
        <v>288</v>
      </c>
      <c r="C132" s="288" t="s">
        <v>4575</v>
      </c>
      <c r="D132" s="288" t="s">
        <v>4809</v>
      </c>
      <c r="E132" s="288" t="s">
        <v>410</v>
      </c>
      <c r="F132" s="288" t="s">
        <v>370</v>
      </c>
      <c r="G132" s="288" t="s">
        <v>4548</v>
      </c>
      <c r="H132" s="288" t="s">
        <v>4810</v>
      </c>
      <c r="I132" s="288" t="s">
        <v>417</v>
      </c>
      <c r="J132" s="288" t="s">
        <v>287</v>
      </c>
      <c r="K132" s="289">
        <v>44201</v>
      </c>
      <c r="L132" s="289">
        <v>44201</v>
      </c>
      <c r="M132" s="288" t="s">
        <v>348</v>
      </c>
      <c r="N132" s="290">
        <v>1080.4000000000001</v>
      </c>
      <c r="O132" s="288" t="s">
        <v>287</v>
      </c>
      <c r="P132" s="288" t="s">
        <v>356</v>
      </c>
      <c r="Q132" s="288" t="s">
        <v>287</v>
      </c>
      <c r="R132" s="288" t="s">
        <v>4578</v>
      </c>
      <c r="S132" s="288" t="s">
        <v>3023</v>
      </c>
      <c r="T132" s="288" t="s">
        <v>287</v>
      </c>
      <c r="U132" s="288" t="s">
        <v>1690</v>
      </c>
      <c r="V132" s="277"/>
      <c r="W132" s="277"/>
      <c r="X132" s="277"/>
      <c r="Y132" s="277"/>
      <c r="Z132" s="277"/>
      <c r="AA132" s="277"/>
      <c r="AB132" s="277"/>
      <c r="AC132" s="277"/>
    </row>
    <row r="133" spans="1:29">
      <c r="A133" s="287" t="s">
        <v>287</v>
      </c>
      <c r="B133" s="288" t="s">
        <v>288</v>
      </c>
      <c r="C133" s="288" t="s">
        <v>4575</v>
      </c>
      <c r="D133" s="288" t="s">
        <v>4811</v>
      </c>
      <c r="E133" s="288" t="s">
        <v>410</v>
      </c>
      <c r="F133" s="288" t="s">
        <v>370</v>
      </c>
      <c r="G133" s="288" t="s">
        <v>4548</v>
      </c>
      <c r="H133" s="288" t="s">
        <v>4812</v>
      </c>
      <c r="I133" s="288" t="s">
        <v>417</v>
      </c>
      <c r="J133" s="288" t="s">
        <v>287</v>
      </c>
      <c r="K133" s="289">
        <v>44201</v>
      </c>
      <c r="L133" s="289">
        <v>44201</v>
      </c>
      <c r="M133" s="288" t="s">
        <v>348</v>
      </c>
      <c r="N133" s="290">
        <v>3463.2</v>
      </c>
      <c r="O133" s="288" t="s">
        <v>287</v>
      </c>
      <c r="P133" s="288" t="s">
        <v>356</v>
      </c>
      <c r="Q133" s="288" t="s">
        <v>287</v>
      </c>
      <c r="R133" s="288" t="s">
        <v>4578</v>
      </c>
      <c r="S133" s="288" t="s">
        <v>3023</v>
      </c>
      <c r="T133" s="288" t="s">
        <v>287</v>
      </c>
      <c r="U133" s="288" t="s">
        <v>1690</v>
      </c>
      <c r="V133" s="277"/>
      <c r="W133" s="277"/>
      <c r="X133" s="277"/>
      <c r="Y133" s="277"/>
      <c r="Z133" s="277"/>
      <c r="AA133" s="277"/>
      <c r="AB133" s="277"/>
      <c r="AC133" s="277"/>
    </row>
    <row r="134" spans="1:29">
      <c r="A134" s="287" t="s">
        <v>287</v>
      </c>
      <c r="B134" s="288" t="s">
        <v>288</v>
      </c>
      <c r="C134" s="288" t="s">
        <v>4575</v>
      </c>
      <c r="D134" s="288" t="s">
        <v>4813</v>
      </c>
      <c r="E134" s="288" t="s">
        <v>410</v>
      </c>
      <c r="F134" s="288" t="s">
        <v>370</v>
      </c>
      <c r="G134" s="288" t="s">
        <v>4548</v>
      </c>
      <c r="H134" s="288" t="s">
        <v>4814</v>
      </c>
      <c r="I134" s="288" t="s">
        <v>417</v>
      </c>
      <c r="J134" s="288" t="s">
        <v>287</v>
      </c>
      <c r="K134" s="289">
        <v>44201</v>
      </c>
      <c r="L134" s="289">
        <v>44201</v>
      </c>
      <c r="M134" s="288" t="s">
        <v>348</v>
      </c>
      <c r="N134" s="290">
        <v>398.24</v>
      </c>
      <c r="O134" s="288" t="s">
        <v>287</v>
      </c>
      <c r="P134" s="288" t="s">
        <v>356</v>
      </c>
      <c r="Q134" s="288" t="s">
        <v>287</v>
      </c>
      <c r="R134" s="288" t="s">
        <v>4578</v>
      </c>
      <c r="S134" s="288" t="s">
        <v>3023</v>
      </c>
      <c r="T134" s="288" t="s">
        <v>287</v>
      </c>
      <c r="U134" s="288" t="s">
        <v>1690</v>
      </c>
      <c r="V134" s="277"/>
      <c r="W134" s="277"/>
      <c r="X134" s="277"/>
      <c r="Y134" s="277"/>
      <c r="Z134" s="277"/>
      <c r="AA134" s="277"/>
      <c r="AB134" s="277"/>
      <c r="AC134" s="277"/>
    </row>
    <row r="135" spans="1:29">
      <c r="A135" s="287" t="s">
        <v>287</v>
      </c>
      <c r="B135" s="288" t="s">
        <v>288</v>
      </c>
      <c r="C135" s="288" t="s">
        <v>4575</v>
      </c>
      <c r="D135" s="288" t="s">
        <v>4815</v>
      </c>
      <c r="E135" s="288" t="s">
        <v>410</v>
      </c>
      <c r="F135" s="288" t="s">
        <v>370</v>
      </c>
      <c r="G135" s="288" t="s">
        <v>4548</v>
      </c>
      <c r="H135" s="288" t="s">
        <v>4816</v>
      </c>
      <c r="I135" s="288" t="s">
        <v>417</v>
      </c>
      <c r="J135" s="288" t="s">
        <v>287</v>
      </c>
      <c r="K135" s="289">
        <v>44201</v>
      </c>
      <c r="L135" s="289">
        <v>44201</v>
      </c>
      <c r="M135" s="288" t="s">
        <v>348</v>
      </c>
      <c r="N135" s="290">
        <v>3340.8</v>
      </c>
      <c r="O135" s="288" t="s">
        <v>287</v>
      </c>
      <c r="P135" s="288" t="s">
        <v>356</v>
      </c>
      <c r="Q135" s="288" t="s">
        <v>287</v>
      </c>
      <c r="R135" s="288" t="s">
        <v>4578</v>
      </c>
      <c r="S135" s="288" t="s">
        <v>3023</v>
      </c>
      <c r="T135" s="288" t="s">
        <v>287</v>
      </c>
      <c r="U135" s="288" t="s">
        <v>1690</v>
      </c>
      <c r="V135" s="277"/>
      <c r="W135" s="277"/>
      <c r="X135" s="277"/>
      <c r="Y135" s="277"/>
      <c r="Z135" s="277"/>
      <c r="AA135" s="277"/>
      <c r="AB135" s="277"/>
      <c r="AC135" s="277"/>
    </row>
    <row r="136" spans="1:29">
      <c r="A136" s="287" t="s">
        <v>287</v>
      </c>
      <c r="B136" s="288" t="s">
        <v>288</v>
      </c>
      <c r="C136" s="288" t="s">
        <v>4575</v>
      </c>
      <c r="D136" s="288" t="s">
        <v>4817</v>
      </c>
      <c r="E136" s="288" t="s">
        <v>410</v>
      </c>
      <c r="F136" s="288" t="s">
        <v>370</v>
      </c>
      <c r="G136" s="288" t="s">
        <v>4548</v>
      </c>
      <c r="H136" s="288" t="s">
        <v>4818</v>
      </c>
      <c r="I136" s="288" t="s">
        <v>417</v>
      </c>
      <c r="J136" s="288" t="s">
        <v>287</v>
      </c>
      <c r="K136" s="289">
        <v>44201</v>
      </c>
      <c r="L136" s="289">
        <v>44201</v>
      </c>
      <c r="M136" s="288" t="s">
        <v>348</v>
      </c>
      <c r="N136" s="290">
        <v>4600.17</v>
      </c>
      <c r="O136" s="288" t="s">
        <v>287</v>
      </c>
      <c r="P136" s="288" t="s">
        <v>356</v>
      </c>
      <c r="Q136" s="288" t="s">
        <v>287</v>
      </c>
      <c r="R136" s="288" t="s">
        <v>4578</v>
      </c>
      <c r="S136" s="288" t="s">
        <v>3023</v>
      </c>
      <c r="T136" s="288" t="s">
        <v>287</v>
      </c>
      <c r="U136" s="288" t="s">
        <v>1690</v>
      </c>
      <c r="V136" s="277"/>
      <c r="W136" s="277"/>
      <c r="X136" s="277"/>
      <c r="Y136" s="277"/>
      <c r="Z136" s="277"/>
      <c r="AA136" s="277"/>
      <c r="AB136" s="277"/>
      <c r="AC136" s="277"/>
    </row>
    <row r="137" spans="1:29">
      <c r="A137" s="287" t="s">
        <v>287</v>
      </c>
      <c r="B137" s="288" t="s">
        <v>288</v>
      </c>
      <c r="C137" s="288" t="s">
        <v>4575</v>
      </c>
      <c r="D137" s="288" t="s">
        <v>4819</v>
      </c>
      <c r="E137" s="288" t="s">
        <v>410</v>
      </c>
      <c r="F137" s="288" t="s">
        <v>370</v>
      </c>
      <c r="G137" s="288" t="s">
        <v>4548</v>
      </c>
      <c r="H137" s="288" t="s">
        <v>4820</v>
      </c>
      <c r="I137" s="288" t="s">
        <v>417</v>
      </c>
      <c r="J137" s="288" t="s">
        <v>287</v>
      </c>
      <c r="K137" s="289">
        <v>44201</v>
      </c>
      <c r="L137" s="289">
        <v>44201</v>
      </c>
      <c r="M137" s="288" t="s">
        <v>348</v>
      </c>
      <c r="N137" s="290">
        <v>6296.89</v>
      </c>
      <c r="O137" s="288" t="s">
        <v>287</v>
      </c>
      <c r="P137" s="288" t="s">
        <v>356</v>
      </c>
      <c r="Q137" s="288" t="s">
        <v>287</v>
      </c>
      <c r="R137" s="288" t="s">
        <v>4578</v>
      </c>
      <c r="S137" s="288" t="s">
        <v>3023</v>
      </c>
      <c r="T137" s="288" t="s">
        <v>287</v>
      </c>
      <c r="U137" s="288" t="s">
        <v>1690</v>
      </c>
      <c r="V137" s="277"/>
      <c r="W137" s="277"/>
      <c r="X137" s="277"/>
      <c r="Y137" s="277"/>
      <c r="Z137" s="277"/>
      <c r="AA137" s="277"/>
      <c r="AB137" s="277"/>
      <c r="AC137" s="277"/>
    </row>
    <row r="138" spans="1:29">
      <c r="A138" s="287" t="s">
        <v>287</v>
      </c>
      <c r="B138" s="288" t="s">
        <v>288</v>
      </c>
      <c r="C138" s="288" t="s">
        <v>4575</v>
      </c>
      <c r="D138" s="288" t="s">
        <v>4821</v>
      </c>
      <c r="E138" s="288" t="s">
        <v>410</v>
      </c>
      <c r="F138" s="288" t="s">
        <v>370</v>
      </c>
      <c r="G138" s="288" t="s">
        <v>4548</v>
      </c>
      <c r="H138" s="288" t="s">
        <v>4822</v>
      </c>
      <c r="I138" s="288" t="s">
        <v>417</v>
      </c>
      <c r="J138" s="288" t="s">
        <v>287</v>
      </c>
      <c r="K138" s="289">
        <v>44201</v>
      </c>
      <c r="L138" s="289">
        <v>44201</v>
      </c>
      <c r="M138" s="288" t="s">
        <v>348</v>
      </c>
      <c r="N138" s="290">
        <v>15789.96</v>
      </c>
      <c r="O138" s="288" t="s">
        <v>287</v>
      </c>
      <c r="P138" s="288" t="s">
        <v>356</v>
      </c>
      <c r="Q138" s="288" t="s">
        <v>287</v>
      </c>
      <c r="R138" s="288" t="s">
        <v>4578</v>
      </c>
      <c r="S138" s="288" t="s">
        <v>3023</v>
      </c>
      <c r="T138" s="288" t="s">
        <v>287</v>
      </c>
      <c r="U138" s="288" t="s">
        <v>1690</v>
      </c>
      <c r="V138" s="277"/>
      <c r="W138" s="277"/>
      <c r="X138" s="277"/>
      <c r="Y138" s="277"/>
      <c r="Z138" s="277"/>
      <c r="AA138" s="277"/>
      <c r="AB138" s="277"/>
      <c r="AC138" s="277"/>
    </row>
    <row r="139" spans="1:29">
      <c r="A139" s="287" t="s">
        <v>287</v>
      </c>
      <c r="B139" s="288" t="s">
        <v>288</v>
      </c>
      <c r="C139" s="288" t="s">
        <v>4575</v>
      </c>
      <c r="D139" s="288" t="s">
        <v>4823</v>
      </c>
      <c r="E139" s="288" t="s">
        <v>410</v>
      </c>
      <c r="F139" s="288" t="s">
        <v>370</v>
      </c>
      <c r="G139" s="288" t="s">
        <v>4548</v>
      </c>
      <c r="H139" s="288" t="s">
        <v>4824</v>
      </c>
      <c r="I139" s="288" t="s">
        <v>417</v>
      </c>
      <c r="J139" s="288" t="s">
        <v>287</v>
      </c>
      <c r="K139" s="289">
        <v>44201</v>
      </c>
      <c r="L139" s="289">
        <v>44201</v>
      </c>
      <c r="M139" s="288" t="s">
        <v>348</v>
      </c>
      <c r="N139" s="290">
        <v>3804.49</v>
      </c>
      <c r="O139" s="288" t="s">
        <v>287</v>
      </c>
      <c r="P139" s="288" t="s">
        <v>356</v>
      </c>
      <c r="Q139" s="288" t="s">
        <v>287</v>
      </c>
      <c r="R139" s="288" t="s">
        <v>4578</v>
      </c>
      <c r="S139" s="288" t="s">
        <v>3023</v>
      </c>
      <c r="T139" s="288" t="s">
        <v>287</v>
      </c>
      <c r="U139" s="288" t="s">
        <v>1690</v>
      </c>
      <c r="V139" s="277"/>
      <c r="W139" s="277"/>
      <c r="X139" s="277"/>
      <c r="Y139" s="277"/>
      <c r="Z139" s="277"/>
      <c r="AA139" s="277"/>
      <c r="AB139" s="277"/>
      <c r="AC139" s="277"/>
    </row>
    <row r="140" spans="1:29">
      <c r="A140" s="287" t="s">
        <v>287</v>
      </c>
      <c r="B140" s="288" t="s">
        <v>288</v>
      </c>
      <c r="C140" s="288" t="s">
        <v>4575</v>
      </c>
      <c r="D140" s="288" t="s">
        <v>4825</v>
      </c>
      <c r="E140" s="288" t="s">
        <v>410</v>
      </c>
      <c r="F140" s="288" t="s">
        <v>370</v>
      </c>
      <c r="G140" s="288" t="s">
        <v>4548</v>
      </c>
      <c r="H140" s="288" t="s">
        <v>4826</v>
      </c>
      <c r="I140" s="288" t="s">
        <v>417</v>
      </c>
      <c r="J140" s="288" t="s">
        <v>287</v>
      </c>
      <c r="K140" s="289">
        <v>44201</v>
      </c>
      <c r="L140" s="289">
        <v>44201</v>
      </c>
      <c r="M140" s="288" t="s">
        <v>348</v>
      </c>
      <c r="N140" s="290">
        <v>10173.82</v>
      </c>
      <c r="O140" s="288" t="s">
        <v>287</v>
      </c>
      <c r="P140" s="288" t="s">
        <v>356</v>
      </c>
      <c r="Q140" s="288" t="s">
        <v>287</v>
      </c>
      <c r="R140" s="288" t="s">
        <v>4578</v>
      </c>
      <c r="S140" s="288" t="s">
        <v>3023</v>
      </c>
      <c r="T140" s="288" t="s">
        <v>287</v>
      </c>
      <c r="U140" s="288" t="s">
        <v>1690</v>
      </c>
      <c r="V140" s="277"/>
      <c r="W140" s="277"/>
      <c r="X140" s="277"/>
      <c r="Y140" s="277"/>
      <c r="Z140" s="277"/>
      <c r="AA140" s="277"/>
      <c r="AB140" s="277"/>
      <c r="AC140" s="277"/>
    </row>
    <row r="141" spans="1:29">
      <c r="A141" s="287" t="s">
        <v>287</v>
      </c>
      <c r="B141" s="288" t="s">
        <v>288</v>
      </c>
      <c r="C141" s="288" t="s">
        <v>4575</v>
      </c>
      <c r="D141" s="288" t="s">
        <v>4827</v>
      </c>
      <c r="E141" s="288" t="s">
        <v>410</v>
      </c>
      <c r="F141" s="288" t="s">
        <v>370</v>
      </c>
      <c r="G141" s="288" t="s">
        <v>4548</v>
      </c>
      <c r="H141" s="288" t="s">
        <v>4828</v>
      </c>
      <c r="I141" s="288" t="s">
        <v>417</v>
      </c>
      <c r="J141" s="288" t="s">
        <v>287</v>
      </c>
      <c r="K141" s="289">
        <v>44201</v>
      </c>
      <c r="L141" s="289">
        <v>44201</v>
      </c>
      <c r="M141" s="288" t="s">
        <v>348</v>
      </c>
      <c r="N141" s="290">
        <v>566.99</v>
      </c>
      <c r="O141" s="288" t="s">
        <v>287</v>
      </c>
      <c r="P141" s="288" t="s">
        <v>356</v>
      </c>
      <c r="Q141" s="288" t="s">
        <v>287</v>
      </c>
      <c r="R141" s="288" t="s">
        <v>4578</v>
      </c>
      <c r="S141" s="288" t="s">
        <v>3023</v>
      </c>
      <c r="T141" s="288" t="s">
        <v>287</v>
      </c>
      <c r="U141" s="288" t="s">
        <v>1690</v>
      </c>
      <c r="V141" s="277"/>
      <c r="W141" s="277"/>
      <c r="X141" s="277"/>
      <c r="Y141" s="277"/>
      <c r="Z141" s="277"/>
      <c r="AA141" s="277"/>
      <c r="AB141" s="277"/>
      <c r="AC141" s="277"/>
    </row>
    <row r="142" spans="1:29">
      <c r="A142" s="287" t="s">
        <v>287</v>
      </c>
      <c r="B142" s="288" t="s">
        <v>288</v>
      </c>
      <c r="C142" s="288" t="s">
        <v>4575</v>
      </c>
      <c r="D142" s="288" t="s">
        <v>4829</v>
      </c>
      <c r="E142" s="288" t="s">
        <v>410</v>
      </c>
      <c r="F142" s="288" t="s">
        <v>370</v>
      </c>
      <c r="G142" s="288" t="s">
        <v>4548</v>
      </c>
      <c r="H142" s="288" t="s">
        <v>4830</v>
      </c>
      <c r="I142" s="288" t="s">
        <v>417</v>
      </c>
      <c r="J142" s="288" t="s">
        <v>287</v>
      </c>
      <c r="K142" s="289">
        <v>44201</v>
      </c>
      <c r="L142" s="289">
        <v>44201</v>
      </c>
      <c r="M142" s="288" t="s">
        <v>348</v>
      </c>
      <c r="N142" s="290">
        <v>9245.94</v>
      </c>
      <c r="O142" s="288" t="s">
        <v>287</v>
      </c>
      <c r="P142" s="288" t="s">
        <v>356</v>
      </c>
      <c r="Q142" s="288" t="s">
        <v>287</v>
      </c>
      <c r="R142" s="288" t="s">
        <v>4578</v>
      </c>
      <c r="S142" s="288" t="s">
        <v>3023</v>
      </c>
      <c r="T142" s="288" t="s">
        <v>287</v>
      </c>
      <c r="U142" s="288" t="s">
        <v>1690</v>
      </c>
      <c r="V142" s="277"/>
      <c r="W142" s="277"/>
      <c r="X142" s="277"/>
      <c r="Y142" s="277"/>
      <c r="Z142" s="277"/>
      <c r="AA142" s="277"/>
      <c r="AB142" s="277"/>
      <c r="AC142" s="277"/>
    </row>
    <row r="143" spans="1:29">
      <c r="A143" s="287" t="s">
        <v>287</v>
      </c>
      <c r="B143" s="288" t="s">
        <v>288</v>
      </c>
      <c r="C143" s="288" t="s">
        <v>4575</v>
      </c>
      <c r="D143" s="288" t="s">
        <v>4831</v>
      </c>
      <c r="E143" s="288" t="s">
        <v>410</v>
      </c>
      <c r="F143" s="288" t="s">
        <v>370</v>
      </c>
      <c r="G143" s="288" t="s">
        <v>4548</v>
      </c>
      <c r="H143" s="288" t="s">
        <v>4832</v>
      </c>
      <c r="I143" s="288" t="s">
        <v>417</v>
      </c>
      <c r="J143" s="288" t="s">
        <v>287</v>
      </c>
      <c r="K143" s="289">
        <v>44201</v>
      </c>
      <c r="L143" s="289">
        <v>44201</v>
      </c>
      <c r="M143" s="288" t="s">
        <v>348</v>
      </c>
      <c r="N143" s="290">
        <v>8836.44</v>
      </c>
      <c r="O143" s="288" t="s">
        <v>287</v>
      </c>
      <c r="P143" s="288" t="s">
        <v>356</v>
      </c>
      <c r="Q143" s="288" t="s">
        <v>287</v>
      </c>
      <c r="R143" s="288" t="s">
        <v>4578</v>
      </c>
      <c r="S143" s="288" t="s">
        <v>3023</v>
      </c>
      <c r="T143" s="288" t="s">
        <v>287</v>
      </c>
      <c r="U143" s="288" t="s">
        <v>1690</v>
      </c>
      <c r="V143" s="277"/>
      <c r="W143" s="277"/>
      <c r="X143" s="277"/>
      <c r="Y143" s="277"/>
      <c r="Z143" s="277"/>
      <c r="AA143" s="277"/>
      <c r="AB143" s="277"/>
      <c r="AC143" s="277"/>
    </row>
    <row r="144" spans="1:29">
      <c r="A144" s="287" t="s">
        <v>287</v>
      </c>
      <c r="B144" s="288" t="s">
        <v>288</v>
      </c>
      <c r="C144" s="288" t="s">
        <v>4575</v>
      </c>
      <c r="D144" s="288" t="s">
        <v>4833</v>
      </c>
      <c r="E144" s="288" t="s">
        <v>410</v>
      </c>
      <c r="F144" s="288" t="s">
        <v>370</v>
      </c>
      <c r="G144" s="288" t="s">
        <v>4548</v>
      </c>
      <c r="H144" s="288" t="s">
        <v>4834</v>
      </c>
      <c r="I144" s="288" t="s">
        <v>417</v>
      </c>
      <c r="J144" s="288" t="s">
        <v>287</v>
      </c>
      <c r="K144" s="289">
        <v>44201</v>
      </c>
      <c r="L144" s="289">
        <v>44201</v>
      </c>
      <c r="M144" s="288" t="s">
        <v>348</v>
      </c>
      <c r="N144" s="290">
        <v>15042.68</v>
      </c>
      <c r="O144" s="288" t="s">
        <v>287</v>
      </c>
      <c r="P144" s="288" t="s">
        <v>356</v>
      </c>
      <c r="Q144" s="288" t="s">
        <v>287</v>
      </c>
      <c r="R144" s="288" t="s">
        <v>4578</v>
      </c>
      <c r="S144" s="288" t="s">
        <v>3023</v>
      </c>
      <c r="T144" s="288" t="s">
        <v>287</v>
      </c>
      <c r="U144" s="288" t="s">
        <v>1690</v>
      </c>
      <c r="V144" s="277"/>
      <c r="W144" s="277"/>
      <c r="X144" s="277"/>
      <c r="Y144" s="277"/>
      <c r="Z144" s="277"/>
      <c r="AA144" s="277"/>
      <c r="AB144" s="277"/>
      <c r="AC144" s="277"/>
    </row>
    <row r="145" spans="1:29">
      <c r="A145" s="287" t="s">
        <v>287</v>
      </c>
      <c r="B145" s="288" t="s">
        <v>288</v>
      </c>
      <c r="C145" s="288" t="s">
        <v>4575</v>
      </c>
      <c r="D145" s="288" t="s">
        <v>4835</v>
      </c>
      <c r="E145" s="288" t="s">
        <v>410</v>
      </c>
      <c r="F145" s="288" t="s">
        <v>370</v>
      </c>
      <c r="G145" s="288" t="s">
        <v>4548</v>
      </c>
      <c r="H145" s="288" t="s">
        <v>4836</v>
      </c>
      <c r="I145" s="288" t="s">
        <v>417</v>
      </c>
      <c r="J145" s="288" t="s">
        <v>287</v>
      </c>
      <c r="K145" s="289">
        <v>44201</v>
      </c>
      <c r="L145" s="289">
        <v>44201</v>
      </c>
      <c r="M145" s="288" t="s">
        <v>348</v>
      </c>
      <c r="N145" s="290">
        <v>3473.83</v>
      </c>
      <c r="O145" s="288" t="s">
        <v>287</v>
      </c>
      <c r="P145" s="288" t="s">
        <v>356</v>
      </c>
      <c r="Q145" s="288" t="s">
        <v>287</v>
      </c>
      <c r="R145" s="288" t="s">
        <v>4578</v>
      </c>
      <c r="S145" s="288" t="s">
        <v>3023</v>
      </c>
      <c r="T145" s="288" t="s">
        <v>287</v>
      </c>
      <c r="U145" s="288" t="s">
        <v>1690</v>
      </c>
      <c r="V145" s="277"/>
      <c r="W145" s="277"/>
      <c r="X145" s="277"/>
      <c r="Y145" s="277"/>
      <c r="Z145" s="277"/>
      <c r="AA145" s="277"/>
      <c r="AB145" s="277"/>
      <c r="AC145" s="277"/>
    </row>
    <row r="146" spans="1:29">
      <c r="A146" s="287" t="s">
        <v>287</v>
      </c>
      <c r="B146" s="288" t="s">
        <v>288</v>
      </c>
      <c r="C146" s="288" t="s">
        <v>4575</v>
      </c>
      <c r="D146" s="288" t="s">
        <v>4837</v>
      </c>
      <c r="E146" s="288" t="s">
        <v>410</v>
      </c>
      <c r="F146" s="288" t="s">
        <v>370</v>
      </c>
      <c r="G146" s="288" t="s">
        <v>4548</v>
      </c>
      <c r="H146" s="288" t="s">
        <v>4838</v>
      </c>
      <c r="I146" s="288" t="s">
        <v>417</v>
      </c>
      <c r="J146" s="288" t="s">
        <v>287</v>
      </c>
      <c r="K146" s="289">
        <v>44201</v>
      </c>
      <c r="L146" s="289">
        <v>44201</v>
      </c>
      <c r="M146" s="288" t="s">
        <v>348</v>
      </c>
      <c r="N146" s="290">
        <v>218.32</v>
      </c>
      <c r="O146" s="288" t="s">
        <v>287</v>
      </c>
      <c r="P146" s="288" t="s">
        <v>356</v>
      </c>
      <c r="Q146" s="288" t="s">
        <v>287</v>
      </c>
      <c r="R146" s="288" t="s">
        <v>4578</v>
      </c>
      <c r="S146" s="288" t="s">
        <v>3023</v>
      </c>
      <c r="T146" s="288" t="s">
        <v>287</v>
      </c>
      <c r="U146" s="288" t="s">
        <v>1690</v>
      </c>
      <c r="V146" s="277"/>
      <c r="W146" s="277"/>
      <c r="X146" s="277"/>
      <c r="Y146" s="277"/>
      <c r="Z146" s="277"/>
      <c r="AA146" s="277"/>
      <c r="AB146" s="277"/>
      <c r="AC146" s="277"/>
    </row>
    <row r="147" spans="1:29">
      <c r="A147" s="287" t="s">
        <v>287</v>
      </c>
      <c r="B147" s="288" t="s">
        <v>288</v>
      </c>
      <c r="C147" s="288" t="s">
        <v>4575</v>
      </c>
      <c r="D147" s="288" t="s">
        <v>4839</v>
      </c>
      <c r="E147" s="288" t="s">
        <v>410</v>
      </c>
      <c r="F147" s="288" t="s">
        <v>370</v>
      </c>
      <c r="G147" s="288" t="s">
        <v>4548</v>
      </c>
      <c r="H147" s="288" t="s">
        <v>4840</v>
      </c>
      <c r="I147" s="288" t="s">
        <v>417</v>
      </c>
      <c r="J147" s="288" t="s">
        <v>287</v>
      </c>
      <c r="K147" s="289">
        <v>44201</v>
      </c>
      <c r="L147" s="289">
        <v>44201</v>
      </c>
      <c r="M147" s="288" t="s">
        <v>348</v>
      </c>
      <c r="N147" s="290">
        <v>28748.75</v>
      </c>
      <c r="O147" s="288" t="s">
        <v>287</v>
      </c>
      <c r="P147" s="288" t="s">
        <v>356</v>
      </c>
      <c r="Q147" s="288" t="s">
        <v>287</v>
      </c>
      <c r="R147" s="288" t="s">
        <v>4578</v>
      </c>
      <c r="S147" s="288" t="s">
        <v>3023</v>
      </c>
      <c r="T147" s="288" t="s">
        <v>287</v>
      </c>
      <c r="U147" s="288" t="s">
        <v>1690</v>
      </c>
      <c r="V147" s="277"/>
      <c r="W147" s="277"/>
      <c r="X147" s="277"/>
      <c r="Y147" s="277"/>
      <c r="Z147" s="277"/>
      <c r="AA147" s="277"/>
      <c r="AB147" s="277"/>
      <c r="AC147" s="277"/>
    </row>
    <row r="148" spans="1:29">
      <c r="A148" s="287" t="s">
        <v>287</v>
      </c>
      <c r="B148" s="288" t="s">
        <v>288</v>
      </c>
      <c r="C148" s="288" t="s">
        <v>4575</v>
      </c>
      <c r="D148" s="288" t="s">
        <v>4841</v>
      </c>
      <c r="E148" s="288" t="s">
        <v>410</v>
      </c>
      <c r="F148" s="288" t="s">
        <v>370</v>
      </c>
      <c r="G148" s="288" t="s">
        <v>4548</v>
      </c>
      <c r="H148" s="288" t="s">
        <v>4842</v>
      </c>
      <c r="I148" s="288" t="s">
        <v>417</v>
      </c>
      <c r="J148" s="288" t="s">
        <v>287</v>
      </c>
      <c r="K148" s="289">
        <v>44201</v>
      </c>
      <c r="L148" s="289">
        <v>44201</v>
      </c>
      <c r="M148" s="288" t="s">
        <v>348</v>
      </c>
      <c r="N148" s="290">
        <v>1718.35</v>
      </c>
      <c r="O148" s="288" t="s">
        <v>287</v>
      </c>
      <c r="P148" s="288" t="s">
        <v>356</v>
      </c>
      <c r="Q148" s="288" t="s">
        <v>287</v>
      </c>
      <c r="R148" s="288" t="s">
        <v>4578</v>
      </c>
      <c r="S148" s="288" t="s">
        <v>3023</v>
      </c>
      <c r="T148" s="288" t="s">
        <v>287</v>
      </c>
      <c r="U148" s="288" t="s">
        <v>1690</v>
      </c>
      <c r="V148" s="277"/>
      <c r="W148" s="277"/>
      <c r="X148" s="277"/>
      <c r="Y148" s="277"/>
      <c r="Z148" s="277"/>
      <c r="AA148" s="277"/>
      <c r="AB148" s="277"/>
      <c r="AC148" s="277"/>
    </row>
    <row r="149" spans="1:29">
      <c r="A149" s="287" t="s">
        <v>287</v>
      </c>
      <c r="B149" s="288" t="s">
        <v>288</v>
      </c>
      <c r="C149" s="288" t="s">
        <v>4575</v>
      </c>
      <c r="D149" s="288" t="s">
        <v>4843</v>
      </c>
      <c r="E149" s="288" t="s">
        <v>410</v>
      </c>
      <c r="F149" s="288" t="s">
        <v>370</v>
      </c>
      <c r="G149" s="288" t="s">
        <v>4548</v>
      </c>
      <c r="H149" s="288" t="s">
        <v>4844</v>
      </c>
      <c r="I149" s="288" t="s">
        <v>417</v>
      </c>
      <c r="J149" s="288" t="s">
        <v>287</v>
      </c>
      <c r="K149" s="289">
        <v>44201</v>
      </c>
      <c r="L149" s="289">
        <v>44201</v>
      </c>
      <c r="M149" s="288" t="s">
        <v>348</v>
      </c>
      <c r="N149" s="290">
        <v>3421.92</v>
      </c>
      <c r="O149" s="288" t="s">
        <v>287</v>
      </c>
      <c r="P149" s="288" t="s">
        <v>356</v>
      </c>
      <c r="Q149" s="288" t="s">
        <v>287</v>
      </c>
      <c r="R149" s="288" t="s">
        <v>4578</v>
      </c>
      <c r="S149" s="288" t="s">
        <v>3023</v>
      </c>
      <c r="T149" s="288" t="s">
        <v>287</v>
      </c>
      <c r="U149" s="288" t="s">
        <v>1690</v>
      </c>
      <c r="V149" s="277"/>
      <c r="W149" s="277"/>
      <c r="X149" s="277"/>
      <c r="Y149" s="277"/>
      <c r="Z149" s="277"/>
      <c r="AA149" s="277"/>
      <c r="AB149" s="277"/>
      <c r="AC149" s="277"/>
    </row>
    <row r="150" spans="1:29">
      <c r="A150" s="287" t="s">
        <v>287</v>
      </c>
      <c r="B150" s="288" t="s">
        <v>288</v>
      </c>
      <c r="C150" s="288" t="s">
        <v>4575</v>
      </c>
      <c r="D150" s="288" t="s">
        <v>4845</v>
      </c>
      <c r="E150" s="288" t="s">
        <v>410</v>
      </c>
      <c r="F150" s="288" t="s">
        <v>370</v>
      </c>
      <c r="G150" s="288" t="s">
        <v>4548</v>
      </c>
      <c r="H150" s="288" t="s">
        <v>4846</v>
      </c>
      <c r="I150" s="288" t="s">
        <v>417</v>
      </c>
      <c r="J150" s="288" t="s">
        <v>287</v>
      </c>
      <c r="K150" s="289">
        <v>44201</v>
      </c>
      <c r="L150" s="289">
        <v>44201</v>
      </c>
      <c r="M150" s="288" t="s">
        <v>348</v>
      </c>
      <c r="N150" s="290">
        <v>2450.25</v>
      </c>
      <c r="O150" s="288" t="s">
        <v>287</v>
      </c>
      <c r="P150" s="288" t="s">
        <v>356</v>
      </c>
      <c r="Q150" s="288" t="s">
        <v>287</v>
      </c>
      <c r="R150" s="288" t="s">
        <v>4578</v>
      </c>
      <c r="S150" s="288" t="s">
        <v>3023</v>
      </c>
      <c r="T150" s="288" t="s">
        <v>287</v>
      </c>
      <c r="U150" s="288" t="s">
        <v>1690</v>
      </c>
      <c r="V150" s="277"/>
      <c r="W150" s="277"/>
      <c r="X150" s="277"/>
      <c r="Y150" s="277"/>
      <c r="Z150" s="277"/>
      <c r="AA150" s="277"/>
      <c r="AB150" s="277"/>
      <c r="AC150" s="277"/>
    </row>
    <row r="151" spans="1:29">
      <c r="A151" s="287" t="s">
        <v>287</v>
      </c>
      <c r="B151" s="288" t="s">
        <v>288</v>
      </c>
      <c r="C151" s="288" t="s">
        <v>4575</v>
      </c>
      <c r="D151" s="288" t="s">
        <v>4847</v>
      </c>
      <c r="E151" s="288" t="s">
        <v>410</v>
      </c>
      <c r="F151" s="288" t="s">
        <v>370</v>
      </c>
      <c r="G151" s="288" t="s">
        <v>4548</v>
      </c>
      <c r="H151" s="288" t="s">
        <v>4848</v>
      </c>
      <c r="I151" s="288" t="s">
        <v>417</v>
      </c>
      <c r="J151" s="288" t="s">
        <v>287</v>
      </c>
      <c r="K151" s="289">
        <v>44201</v>
      </c>
      <c r="L151" s="289">
        <v>44201</v>
      </c>
      <c r="M151" s="288" t="s">
        <v>348</v>
      </c>
      <c r="N151" s="290">
        <v>983.8</v>
      </c>
      <c r="O151" s="288" t="s">
        <v>287</v>
      </c>
      <c r="P151" s="288" t="s">
        <v>356</v>
      </c>
      <c r="Q151" s="288" t="s">
        <v>287</v>
      </c>
      <c r="R151" s="288" t="s">
        <v>4578</v>
      </c>
      <c r="S151" s="288" t="s">
        <v>3023</v>
      </c>
      <c r="T151" s="288" t="s">
        <v>287</v>
      </c>
      <c r="U151" s="288" t="s">
        <v>1690</v>
      </c>
      <c r="V151" s="277"/>
      <c r="W151" s="277"/>
      <c r="X151" s="277"/>
      <c r="Y151" s="277"/>
      <c r="Z151" s="277"/>
      <c r="AA151" s="277"/>
      <c r="AB151" s="277"/>
      <c r="AC151" s="277"/>
    </row>
    <row r="152" spans="1:29">
      <c r="A152" s="287" t="s">
        <v>287</v>
      </c>
      <c r="B152" s="288" t="s">
        <v>288</v>
      </c>
      <c r="C152" s="288" t="s">
        <v>4575</v>
      </c>
      <c r="D152" s="288" t="s">
        <v>4849</v>
      </c>
      <c r="E152" s="288" t="s">
        <v>410</v>
      </c>
      <c r="F152" s="288" t="s">
        <v>370</v>
      </c>
      <c r="G152" s="288" t="s">
        <v>4548</v>
      </c>
      <c r="H152" s="288" t="s">
        <v>4850</v>
      </c>
      <c r="I152" s="288" t="s">
        <v>417</v>
      </c>
      <c r="J152" s="288" t="s">
        <v>287</v>
      </c>
      <c r="K152" s="289">
        <v>44201</v>
      </c>
      <c r="L152" s="289">
        <v>44201</v>
      </c>
      <c r="M152" s="288" t="s">
        <v>348</v>
      </c>
      <c r="N152" s="290">
        <v>6180.82</v>
      </c>
      <c r="O152" s="288" t="s">
        <v>287</v>
      </c>
      <c r="P152" s="288" t="s">
        <v>356</v>
      </c>
      <c r="Q152" s="288" t="s">
        <v>287</v>
      </c>
      <c r="R152" s="288" t="s">
        <v>4578</v>
      </c>
      <c r="S152" s="288" t="s">
        <v>3023</v>
      </c>
      <c r="T152" s="288" t="s">
        <v>287</v>
      </c>
      <c r="U152" s="288" t="s">
        <v>1690</v>
      </c>
      <c r="V152" s="277"/>
      <c r="W152" s="277"/>
      <c r="X152" s="277"/>
      <c r="Y152" s="277"/>
      <c r="Z152" s="277"/>
      <c r="AA152" s="277"/>
      <c r="AB152" s="277"/>
      <c r="AC152" s="277"/>
    </row>
    <row r="153" spans="1:29">
      <c r="A153" s="287" t="s">
        <v>287</v>
      </c>
      <c r="B153" s="288" t="s">
        <v>288</v>
      </c>
      <c r="C153" s="288" t="s">
        <v>4575</v>
      </c>
      <c r="D153" s="288" t="s">
        <v>4851</v>
      </c>
      <c r="E153" s="288" t="s">
        <v>410</v>
      </c>
      <c r="F153" s="288" t="s">
        <v>370</v>
      </c>
      <c r="G153" s="288" t="s">
        <v>4548</v>
      </c>
      <c r="H153" s="288" t="s">
        <v>4852</v>
      </c>
      <c r="I153" s="288" t="s">
        <v>417</v>
      </c>
      <c r="J153" s="288" t="s">
        <v>287</v>
      </c>
      <c r="K153" s="289">
        <v>44201</v>
      </c>
      <c r="L153" s="289">
        <v>44201</v>
      </c>
      <c r="M153" s="288" t="s">
        <v>348</v>
      </c>
      <c r="N153" s="290">
        <v>1347.89</v>
      </c>
      <c r="O153" s="288" t="s">
        <v>287</v>
      </c>
      <c r="P153" s="288" t="s">
        <v>356</v>
      </c>
      <c r="Q153" s="288" t="s">
        <v>287</v>
      </c>
      <c r="R153" s="288" t="s">
        <v>4578</v>
      </c>
      <c r="S153" s="288" t="s">
        <v>3023</v>
      </c>
      <c r="T153" s="288" t="s">
        <v>287</v>
      </c>
      <c r="U153" s="288" t="s">
        <v>1690</v>
      </c>
      <c r="V153" s="277"/>
      <c r="W153" s="277"/>
      <c r="X153" s="277"/>
      <c r="Y153" s="277"/>
      <c r="Z153" s="277"/>
      <c r="AA153" s="277"/>
      <c r="AB153" s="277"/>
      <c r="AC153" s="277"/>
    </row>
    <row r="154" spans="1:29">
      <c r="A154" s="287" t="s">
        <v>287</v>
      </c>
      <c r="B154" s="288" t="s">
        <v>288</v>
      </c>
      <c r="C154" s="288" t="s">
        <v>4575</v>
      </c>
      <c r="D154" s="288" t="s">
        <v>4853</v>
      </c>
      <c r="E154" s="288" t="s">
        <v>410</v>
      </c>
      <c r="F154" s="288" t="s">
        <v>370</v>
      </c>
      <c r="G154" s="288" t="s">
        <v>4548</v>
      </c>
      <c r="H154" s="288" t="s">
        <v>4854</v>
      </c>
      <c r="I154" s="288" t="s">
        <v>417</v>
      </c>
      <c r="J154" s="288" t="s">
        <v>287</v>
      </c>
      <c r="K154" s="289">
        <v>44201</v>
      </c>
      <c r="L154" s="289">
        <v>44201</v>
      </c>
      <c r="M154" s="288" t="s">
        <v>348</v>
      </c>
      <c r="N154" s="290">
        <v>5278.32</v>
      </c>
      <c r="O154" s="288" t="s">
        <v>287</v>
      </c>
      <c r="P154" s="288" t="s">
        <v>356</v>
      </c>
      <c r="Q154" s="288" t="s">
        <v>287</v>
      </c>
      <c r="R154" s="288" t="s">
        <v>4578</v>
      </c>
      <c r="S154" s="288" t="s">
        <v>3023</v>
      </c>
      <c r="T154" s="288" t="s">
        <v>287</v>
      </c>
      <c r="U154" s="288" t="s">
        <v>1690</v>
      </c>
      <c r="V154" s="277"/>
      <c r="W154" s="277"/>
      <c r="X154" s="277"/>
      <c r="Y154" s="277"/>
      <c r="Z154" s="277"/>
      <c r="AA154" s="277"/>
      <c r="AB154" s="277"/>
      <c r="AC154" s="277"/>
    </row>
    <row r="155" spans="1:29">
      <c r="A155" s="287" t="s">
        <v>287</v>
      </c>
      <c r="B155" s="288" t="s">
        <v>288</v>
      </c>
      <c r="C155" s="288" t="s">
        <v>4575</v>
      </c>
      <c r="D155" s="288" t="s">
        <v>4855</v>
      </c>
      <c r="E155" s="288" t="s">
        <v>410</v>
      </c>
      <c r="F155" s="288" t="s">
        <v>370</v>
      </c>
      <c r="G155" s="288" t="s">
        <v>4548</v>
      </c>
      <c r="H155" s="288" t="s">
        <v>4856</v>
      </c>
      <c r="I155" s="288" t="s">
        <v>417</v>
      </c>
      <c r="J155" s="288" t="s">
        <v>287</v>
      </c>
      <c r="K155" s="289">
        <v>44201</v>
      </c>
      <c r="L155" s="289">
        <v>44201</v>
      </c>
      <c r="M155" s="288" t="s">
        <v>348</v>
      </c>
      <c r="N155" s="290">
        <v>635.96</v>
      </c>
      <c r="O155" s="288" t="s">
        <v>287</v>
      </c>
      <c r="P155" s="288" t="s">
        <v>356</v>
      </c>
      <c r="Q155" s="288" t="s">
        <v>287</v>
      </c>
      <c r="R155" s="288" t="s">
        <v>4578</v>
      </c>
      <c r="S155" s="288" t="s">
        <v>3023</v>
      </c>
      <c r="T155" s="288" t="s">
        <v>287</v>
      </c>
      <c r="U155" s="288" t="s">
        <v>1690</v>
      </c>
      <c r="V155" s="277"/>
      <c r="W155" s="277"/>
      <c r="X155" s="277"/>
      <c r="Y155" s="277"/>
      <c r="Z155" s="277"/>
      <c r="AA155" s="277"/>
      <c r="AB155" s="277"/>
      <c r="AC155" s="277"/>
    </row>
    <row r="156" spans="1:29">
      <c r="A156" s="287" t="s">
        <v>287</v>
      </c>
      <c r="B156" s="288" t="s">
        <v>288</v>
      </c>
      <c r="C156" s="288" t="s">
        <v>4575</v>
      </c>
      <c r="D156" s="288" t="s">
        <v>4857</v>
      </c>
      <c r="E156" s="288" t="s">
        <v>410</v>
      </c>
      <c r="F156" s="288" t="s">
        <v>370</v>
      </c>
      <c r="G156" s="288" t="s">
        <v>4548</v>
      </c>
      <c r="H156" s="288" t="s">
        <v>4858</v>
      </c>
      <c r="I156" s="288" t="s">
        <v>417</v>
      </c>
      <c r="J156" s="288" t="s">
        <v>287</v>
      </c>
      <c r="K156" s="289">
        <v>44201</v>
      </c>
      <c r="L156" s="289">
        <v>44201</v>
      </c>
      <c r="M156" s="288" t="s">
        <v>348</v>
      </c>
      <c r="N156" s="290">
        <v>29376.09</v>
      </c>
      <c r="O156" s="288" t="s">
        <v>287</v>
      </c>
      <c r="P156" s="288" t="s">
        <v>356</v>
      </c>
      <c r="Q156" s="288" t="s">
        <v>287</v>
      </c>
      <c r="R156" s="288" t="s">
        <v>4578</v>
      </c>
      <c r="S156" s="288" t="s">
        <v>3023</v>
      </c>
      <c r="T156" s="288" t="s">
        <v>287</v>
      </c>
      <c r="U156" s="288" t="s">
        <v>1690</v>
      </c>
      <c r="V156" s="277"/>
      <c r="W156" s="277"/>
      <c r="X156" s="277"/>
      <c r="Y156" s="277"/>
      <c r="Z156" s="277"/>
      <c r="AA156" s="277"/>
      <c r="AB156" s="277"/>
      <c r="AC156" s="277"/>
    </row>
    <row r="157" spans="1:29">
      <c r="A157" s="287" t="s">
        <v>287</v>
      </c>
      <c r="B157" s="288" t="s">
        <v>288</v>
      </c>
      <c r="C157" s="288" t="s">
        <v>4575</v>
      </c>
      <c r="D157" s="288" t="s">
        <v>4859</v>
      </c>
      <c r="E157" s="288" t="s">
        <v>410</v>
      </c>
      <c r="F157" s="288" t="s">
        <v>370</v>
      </c>
      <c r="G157" s="288" t="s">
        <v>4548</v>
      </c>
      <c r="H157" s="288" t="s">
        <v>4860</v>
      </c>
      <c r="I157" s="288" t="s">
        <v>417</v>
      </c>
      <c r="J157" s="288" t="s">
        <v>287</v>
      </c>
      <c r="K157" s="289">
        <v>44201</v>
      </c>
      <c r="L157" s="289">
        <v>44201</v>
      </c>
      <c r="M157" s="288" t="s">
        <v>348</v>
      </c>
      <c r="N157" s="290">
        <v>16186.02</v>
      </c>
      <c r="O157" s="288" t="s">
        <v>287</v>
      </c>
      <c r="P157" s="288" t="s">
        <v>356</v>
      </c>
      <c r="Q157" s="288" t="s">
        <v>287</v>
      </c>
      <c r="R157" s="288" t="s">
        <v>4578</v>
      </c>
      <c r="S157" s="288" t="s">
        <v>3023</v>
      </c>
      <c r="T157" s="288" t="s">
        <v>287</v>
      </c>
      <c r="U157" s="288" t="s">
        <v>1690</v>
      </c>
      <c r="V157" s="277"/>
      <c r="W157" s="277"/>
      <c r="X157" s="277"/>
      <c r="Y157" s="277"/>
      <c r="Z157" s="277"/>
      <c r="AA157" s="277"/>
      <c r="AB157" s="277"/>
      <c r="AC157" s="277"/>
    </row>
    <row r="158" spans="1:29">
      <c r="A158" s="287" t="s">
        <v>287</v>
      </c>
      <c r="B158" s="288" t="s">
        <v>288</v>
      </c>
      <c r="C158" s="288" t="s">
        <v>4575</v>
      </c>
      <c r="D158" s="288" t="s">
        <v>4861</v>
      </c>
      <c r="E158" s="288" t="s">
        <v>410</v>
      </c>
      <c r="F158" s="288" t="s">
        <v>370</v>
      </c>
      <c r="G158" s="288" t="s">
        <v>4548</v>
      </c>
      <c r="H158" s="288" t="s">
        <v>4862</v>
      </c>
      <c r="I158" s="288" t="s">
        <v>417</v>
      </c>
      <c r="J158" s="288" t="s">
        <v>287</v>
      </c>
      <c r="K158" s="289">
        <v>44201</v>
      </c>
      <c r="L158" s="289">
        <v>44201</v>
      </c>
      <c r="M158" s="288" t="s">
        <v>348</v>
      </c>
      <c r="N158" s="290">
        <v>10644.88</v>
      </c>
      <c r="O158" s="288" t="s">
        <v>287</v>
      </c>
      <c r="P158" s="288" t="s">
        <v>356</v>
      </c>
      <c r="Q158" s="288" t="s">
        <v>287</v>
      </c>
      <c r="R158" s="288" t="s">
        <v>4578</v>
      </c>
      <c r="S158" s="288" t="s">
        <v>3023</v>
      </c>
      <c r="T158" s="288" t="s">
        <v>287</v>
      </c>
      <c r="U158" s="288" t="s">
        <v>1690</v>
      </c>
      <c r="V158" s="277"/>
      <c r="W158" s="277"/>
      <c r="X158" s="277"/>
      <c r="Y158" s="277"/>
      <c r="Z158" s="277"/>
      <c r="AA158" s="277"/>
      <c r="AB158" s="277"/>
      <c r="AC158" s="277"/>
    </row>
    <row r="159" spans="1:29">
      <c r="A159" s="287" t="s">
        <v>287</v>
      </c>
      <c r="B159" s="288" t="s">
        <v>288</v>
      </c>
      <c r="C159" s="288" t="s">
        <v>4575</v>
      </c>
      <c r="D159" s="288" t="s">
        <v>4863</v>
      </c>
      <c r="E159" s="288" t="s">
        <v>410</v>
      </c>
      <c r="F159" s="288" t="s">
        <v>370</v>
      </c>
      <c r="G159" s="288" t="s">
        <v>4548</v>
      </c>
      <c r="H159" s="288" t="s">
        <v>4864</v>
      </c>
      <c r="I159" s="288" t="s">
        <v>417</v>
      </c>
      <c r="J159" s="288" t="s">
        <v>287</v>
      </c>
      <c r="K159" s="289">
        <v>44201</v>
      </c>
      <c r="L159" s="289">
        <v>44201</v>
      </c>
      <c r="M159" s="288" t="s">
        <v>348</v>
      </c>
      <c r="N159" s="290">
        <v>25936.880000000001</v>
      </c>
      <c r="O159" s="288" t="s">
        <v>287</v>
      </c>
      <c r="P159" s="288" t="s">
        <v>356</v>
      </c>
      <c r="Q159" s="288" t="s">
        <v>287</v>
      </c>
      <c r="R159" s="288" t="s">
        <v>4578</v>
      </c>
      <c r="S159" s="288" t="s">
        <v>3023</v>
      </c>
      <c r="T159" s="288" t="s">
        <v>287</v>
      </c>
      <c r="U159" s="288" t="s">
        <v>1690</v>
      </c>
      <c r="V159" s="277"/>
      <c r="W159" s="277"/>
      <c r="X159" s="277"/>
      <c r="Y159" s="277"/>
      <c r="Z159" s="277"/>
      <c r="AA159" s="277"/>
      <c r="AB159" s="277"/>
      <c r="AC159" s="277"/>
    </row>
    <row r="160" spans="1:29">
      <c r="A160" s="287" t="s">
        <v>287</v>
      </c>
      <c r="B160" s="288" t="s">
        <v>288</v>
      </c>
      <c r="C160" s="288" t="s">
        <v>4575</v>
      </c>
      <c r="D160" s="288" t="s">
        <v>4865</v>
      </c>
      <c r="E160" s="288" t="s">
        <v>410</v>
      </c>
      <c r="F160" s="288" t="s">
        <v>370</v>
      </c>
      <c r="G160" s="288" t="s">
        <v>4548</v>
      </c>
      <c r="H160" s="288" t="s">
        <v>4866</v>
      </c>
      <c r="I160" s="288" t="s">
        <v>417</v>
      </c>
      <c r="J160" s="288" t="s">
        <v>287</v>
      </c>
      <c r="K160" s="289">
        <v>44201</v>
      </c>
      <c r="L160" s="289">
        <v>44201</v>
      </c>
      <c r="M160" s="288" t="s">
        <v>348</v>
      </c>
      <c r="N160" s="290">
        <v>16392.68</v>
      </c>
      <c r="O160" s="288" t="s">
        <v>287</v>
      </c>
      <c r="P160" s="288" t="s">
        <v>356</v>
      </c>
      <c r="Q160" s="288" t="s">
        <v>287</v>
      </c>
      <c r="R160" s="288" t="s">
        <v>4578</v>
      </c>
      <c r="S160" s="288" t="s">
        <v>3023</v>
      </c>
      <c r="T160" s="288" t="s">
        <v>287</v>
      </c>
      <c r="U160" s="288" t="s">
        <v>1690</v>
      </c>
      <c r="V160" s="277"/>
      <c r="W160" s="277"/>
      <c r="X160" s="277"/>
      <c r="Y160" s="277"/>
      <c r="Z160" s="277"/>
      <c r="AA160" s="277"/>
      <c r="AB160" s="277"/>
      <c r="AC160" s="277"/>
    </row>
    <row r="161" spans="1:29">
      <c r="A161" s="287" t="s">
        <v>287</v>
      </c>
      <c r="B161" s="288" t="s">
        <v>288</v>
      </c>
      <c r="C161" s="288" t="s">
        <v>4575</v>
      </c>
      <c r="D161" s="288" t="s">
        <v>4867</v>
      </c>
      <c r="E161" s="288" t="s">
        <v>410</v>
      </c>
      <c r="F161" s="288" t="s">
        <v>370</v>
      </c>
      <c r="G161" s="288" t="s">
        <v>4548</v>
      </c>
      <c r="H161" s="288" t="s">
        <v>4868</v>
      </c>
      <c r="I161" s="288" t="s">
        <v>417</v>
      </c>
      <c r="J161" s="288" t="s">
        <v>287</v>
      </c>
      <c r="K161" s="289">
        <v>44201</v>
      </c>
      <c r="L161" s="289">
        <v>44201</v>
      </c>
      <c r="M161" s="288" t="s">
        <v>348</v>
      </c>
      <c r="N161" s="290">
        <v>4257.0200000000004</v>
      </c>
      <c r="O161" s="288" t="s">
        <v>287</v>
      </c>
      <c r="P161" s="288" t="s">
        <v>356</v>
      </c>
      <c r="Q161" s="288" t="s">
        <v>287</v>
      </c>
      <c r="R161" s="288" t="s">
        <v>4578</v>
      </c>
      <c r="S161" s="288" t="s">
        <v>3023</v>
      </c>
      <c r="T161" s="288" t="s">
        <v>287</v>
      </c>
      <c r="U161" s="288" t="s">
        <v>1690</v>
      </c>
      <c r="V161" s="277"/>
      <c r="W161" s="277"/>
      <c r="X161" s="277"/>
      <c r="Y161" s="277"/>
      <c r="Z161" s="277"/>
      <c r="AA161" s="277"/>
      <c r="AB161" s="277"/>
      <c r="AC161" s="277"/>
    </row>
    <row r="162" spans="1:29">
      <c r="A162" s="287" t="s">
        <v>287</v>
      </c>
      <c r="B162" s="288" t="s">
        <v>288</v>
      </c>
      <c r="C162" s="288" t="s">
        <v>4575</v>
      </c>
      <c r="D162" s="288" t="s">
        <v>4869</v>
      </c>
      <c r="E162" s="288" t="s">
        <v>410</v>
      </c>
      <c r="F162" s="288" t="s">
        <v>370</v>
      </c>
      <c r="G162" s="288" t="s">
        <v>4548</v>
      </c>
      <c r="H162" s="288" t="s">
        <v>4870</v>
      </c>
      <c r="I162" s="288" t="s">
        <v>417</v>
      </c>
      <c r="J162" s="288" t="s">
        <v>287</v>
      </c>
      <c r="K162" s="289">
        <v>44201</v>
      </c>
      <c r="L162" s="289">
        <v>44201</v>
      </c>
      <c r="M162" s="288" t="s">
        <v>348</v>
      </c>
      <c r="N162" s="290">
        <v>19184.330000000002</v>
      </c>
      <c r="O162" s="288" t="s">
        <v>287</v>
      </c>
      <c r="P162" s="288" t="s">
        <v>356</v>
      </c>
      <c r="Q162" s="288" t="s">
        <v>287</v>
      </c>
      <c r="R162" s="288" t="s">
        <v>4578</v>
      </c>
      <c r="S162" s="288" t="s">
        <v>3023</v>
      </c>
      <c r="T162" s="288" t="s">
        <v>287</v>
      </c>
      <c r="U162" s="288" t="s">
        <v>1690</v>
      </c>
      <c r="V162" s="277"/>
      <c r="W162" s="277"/>
      <c r="X162" s="277"/>
      <c r="Y162" s="277"/>
      <c r="Z162" s="277"/>
      <c r="AA162" s="277"/>
      <c r="AB162" s="277"/>
      <c r="AC162" s="277"/>
    </row>
    <row r="163" spans="1:29">
      <c r="A163" s="287" t="s">
        <v>287</v>
      </c>
      <c r="B163" s="288" t="s">
        <v>288</v>
      </c>
      <c r="C163" s="288" t="s">
        <v>4575</v>
      </c>
      <c r="D163" s="288" t="s">
        <v>4871</v>
      </c>
      <c r="E163" s="288" t="s">
        <v>410</v>
      </c>
      <c r="F163" s="288" t="s">
        <v>370</v>
      </c>
      <c r="G163" s="288" t="s">
        <v>4548</v>
      </c>
      <c r="H163" s="288" t="s">
        <v>4872</v>
      </c>
      <c r="I163" s="288" t="s">
        <v>417</v>
      </c>
      <c r="J163" s="288" t="s">
        <v>287</v>
      </c>
      <c r="K163" s="289">
        <v>44201</v>
      </c>
      <c r="L163" s="289">
        <v>44201</v>
      </c>
      <c r="M163" s="288" t="s">
        <v>348</v>
      </c>
      <c r="N163" s="290">
        <v>3516.18</v>
      </c>
      <c r="O163" s="288" t="s">
        <v>287</v>
      </c>
      <c r="P163" s="288" t="s">
        <v>356</v>
      </c>
      <c r="Q163" s="288" t="s">
        <v>287</v>
      </c>
      <c r="R163" s="288" t="s">
        <v>4578</v>
      </c>
      <c r="S163" s="288" t="s">
        <v>3023</v>
      </c>
      <c r="T163" s="288" t="s">
        <v>287</v>
      </c>
      <c r="U163" s="288" t="s">
        <v>1690</v>
      </c>
      <c r="V163" s="277"/>
      <c r="W163" s="277"/>
      <c r="X163" s="277"/>
      <c r="Y163" s="277"/>
      <c r="Z163" s="277"/>
      <c r="AA163" s="277"/>
      <c r="AB163" s="277"/>
      <c r="AC163" s="277"/>
    </row>
    <row r="164" spans="1:29">
      <c r="A164" s="287" t="s">
        <v>287</v>
      </c>
      <c r="B164" s="288" t="s">
        <v>288</v>
      </c>
      <c r="C164" s="288" t="s">
        <v>4575</v>
      </c>
      <c r="D164" s="288" t="s">
        <v>4873</v>
      </c>
      <c r="E164" s="288" t="s">
        <v>410</v>
      </c>
      <c r="F164" s="288" t="s">
        <v>370</v>
      </c>
      <c r="G164" s="288" t="s">
        <v>4548</v>
      </c>
      <c r="H164" s="288" t="s">
        <v>4874</v>
      </c>
      <c r="I164" s="288" t="s">
        <v>417</v>
      </c>
      <c r="J164" s="288" t="s">
        <v>287</v>
      </c>
      <c r="K164" s="289">
        <v>44201</v>
      </c>
      <c r="L164" s="289">
        <v>44201</v>
      </c>
      <c r="M164" s="288" t="s">
        <v>348</v>
      </c>
      <c r="N164" s="290">
        <v>4927.95</v>
      </c>
      <c r="O164" s="288" t="s">
        <v>287</v>
      </c>
      <c r="P164" s="288" t="s">
        <v>356</v>
      </c>
      <c r="Q164" s="288" t="s">
        <v>287</v>
      </c>
      <c r="R164" s="288" t="s">
        <v>4578</v>
      </c>
      <c r="S164" s="288" t="s">
        <v>3023</v>
      </c>
      <c r="T164" s="288" t="s">
        <v>287</v>
      </c>
      <c r="U164" s="288" t="s">
        <v>1690</v>
      </c>
      <c r="V164" s="277"/>
      <c r="W164" s="277"/>
      <c r="X164" s="277"/>
      <c r="Y164" s="277"/>
      <c r="Z164" s="277"/>
      <c r="AA164" s="277"/>
      <c r="AB164" s="277"/>
      <c r="AC164" s="277"/>
    </row>
    <row r="165" spans="1:29">
      <c r="A165" s="287" t="s">
        <v>287</v>
      </c>
      <c r="B165" s="288" t="s">
        <v>288</v>
      </c>
      <c r="C165" s="288" t="s">
        <v>4575</v>
      </c>
      <c r="D165" s="288" t="s">
        <v>4875</v>
      </c>
      <c r="E165" s="288" t="s">
        <v>410</v>
      </c>
      <c r="F165" s="288" t="s">
        <v>370</v>
      </c>
      <c r="G165" s="288" t="s">
        <v>4548</v>
      </c>
      <c r="H165" s="288" t="s">
        <v>4876</v>
      </c>
      <c r="I165" s="288" t="s">
        <v>417</v>
      </c>
      <c r="J165" s="288" t="s">
        <v>287</v>
      </c>
      <c r="K165" s="289">
        <v>44201</v>
      </c>
      <c r="L165" s="289">
        <v>44201</v>
      </c>
      <c r="M165" s="288" t="s">
        <v>348</v>
      </c>
      <c r="N165" s="290">
        <v>6772.97</v>
      </c>
      <c r="O165" s="288" t="s">
        <v>287</v>
      </c>
      <c r="P165" s="288" t="s">
        <v>356</v>
      </c>
      <c r="Q165" s="288" t="s">
        <v>287</v>
      </c>
      <c r="R165" s="288" t="s">
        <v>4578</v>
      </c>
      <c r="S165" s="288" t="s">
        <v>3023</v>
      </c>
      <c r="T165" s="288" t="s">
        <v>287</v>
      </c>
      <c r="U165" s="288" t="s">
        <v>1690</v>
      </c>
      <c r="V165" s="277"/>
      <c r="W165" s="277"/>
      <c r="X165" s="277"/>
      <c r="Y165" s="277"/>
      <c r="Z165" s="277"/>
      <c r="AA165" s="277"/>
      <c r="AB165" s="277"/>
      <c r="AC165" s="277"/>
    </row>
    <row r="166" spans="1:29">
      <c r="A166" s="287" t="s">
        <v>287</v>
      </c>
      <c r="B166" s="288" t="s">
        <v>288</v>
      </c>
      <c r="C166" s="288" t="s">
        <v>4575</v>
      </c>
      <c r="D166" s="288" t="s">
        <v>4877</v>
      </c>
      <c r="E166" s="288" t="s">
        <v>410</v>
      </c>
      <c r="F166" s="288" t="s">
        <v>370</v>
      </c>
      <c r="G166" s="288" t="s">
        <v>4548</v>
      </c>
      <c r="H166" s="288" t="s">
        <v>4878</v>
      </c>
      <c r="I166" s="288" t="s">
        <v>417</v>
      </c>
      <c r="J166" s="288" t="s">
        <v>287</v>
      </c>
      <c r="K166" s="289">
        <v>44201</v>
      </c>
      <c r="L166" s="289">
        <v>44201</v>
      </c>
      <c r="M166" s="288" t="s">
        <v>348</v>
      </c>
      <c r="N166" s="290">
        <v>8362.98</v>
      </c>
      <c r="O166" s="288" t="s">
        <v>287</v>
      </c>
      <c r="P166" s="288" t="s">
        <v>356</v>
      </c>
      <c r="Q166" s="288" t="s">
        <v>287</v>
      </c>
      <c r="R166" s="288" t="s">
        <v>4578</v>
      </c>
      <c r="S166" s="288" t="s">
        <v>3023</v>
      </c>
      <c r="T166" s="288" t="s">
        <v>287</v>
      </c>
      <c r="U166" s="288" t="s">
        <v>1690</v>
      </c>
      <c r="V166" s="277"/>
      <c r="W166" s="277"/>
      <c r="X166" s="277"/>
      <c r="Y166" s="277"/>
      <c r="Z166" s="277"/>
      <c r="AA166" s="277"/>
      <c r="AB166" s="277"/>
      <c r="AC166" s="277"/>
    </row>
    <row r="167" spans="1:29">
      <c r="A167" s="287" t="s">
        <v>287</v>
      </c>
      <c r="B167" s="288" t="s">
        <v>288</v>
      </c>
      <c r="C167" s="288" t="s">
        <v>4575</v>
      </c>
      <c r="D167" s="288" t="s">
        <v>4879</v>
      </c>
      <c r="E167" s="288" t="s">
        <v>410</v>
      </c>
      <c r="F167" s="288" t="s">
        <v>370</v>
      </c>
      <c r="G167" s="288" t="s">
        <v>4548</v>
      </c>
      <c r="H167" s="288" t="s">
        <v>4880</v>
      </c>
      <c r="I167" s="288" t="s">
        <v>417</v>
      </c>
      <c r="J167" s="288" t="s">
        <v>287</v>
      </c>
      <c r="K167" s="289">
        <v>44201</v>
      </c>
      <c r="L167" s="289">
        <v>44201</v>
      </c>
      <c r="M167" s="288" t="s">
        <v>348</v>
      </c>
      <c r="N167" s="290">
        <v>10003.92</v>
      </c>
      <c r="O167" s="288" t="s">
        <v>287</v>
      </c>
      <c r="P167" s="288" t="s">
        <v>356</v>
      </c>
      <c r="Q167" s="288" t="s">
        <v>287</v>
      </c>
      <c r="R167" s="288" t="s">
        <v>4578</v>
      </c>
      <c r="S167" s="288" t="s">
        <v>3023</v>
      </c>
      <c r="T167" s="288" t="s">
        <v>287</v>
      </c>
      <c r="U167" s="288" t="s">
        <v>1690</v>
      </c>
      <c r="V167" s="277"/>
      <c r="W167" s="277"/>
      <c r="X167" s="277"/>
      <c r="Y167" s="277"/>
      <c r="Z167" s="277"/>
      <c r="AA167" s="277"/>
      <c r="AB167" s="277"/>
      <c r="AC167" s="277"/>
    </row>
    <row r="168" spans="1:29">
      <c r="A168" s="287" t="s">
        <v>287</v>
      </c>
      <c r="B168" s="288" t="s">
        <v>288</v>
      </c>
      <c r="C168" s="288" t="s">
        <v>4575</v>
      </c>
      <c r="D168" s="288" t="s">
        <v>4881</v>
      </c>
      <c r="E168" s="288" t="s">
        <v>410</v>
      </c>
      <c r="F168" s="288" t="s">
        <v>370</v>
      </c>
      <c r="G168" s="288" t="s">
        <v>4548</v>
      </c>
      <c r="H168" s="288" t="s">
        <v>4882</v>
      </c>
      <c r="I168" s="288" t="s">
        <v>417</v>
      </c>
      <c r="J168" s="288" t="s">
        <v>287</v>
      </c>
      <c r="K168" s="289">
        <v>44201</v>
      </c>
      <c r="L168" s="289">
        <v>44201</v>
      </c>
      <c r="M168" s="288" t="s">
        <v>348</v>
      </c>
      <c r="N168" s="290">
        <v>26631.85</v>
      </c>
      <c r="O168" s="288" t="s">
        <v>287</v>
      </c>
      <c r="P168" s="288" t="s">
        <v>356</v>
      </c>
      <c r="Q168" s="288" t="s">
        <v>287</v>
      </c>
      <c r="R168" s="288" t="s">
        <v>4578</v>
      </c>
      <c r="S168" s="288" t="s">
        <v>3023</v>
      </c>
      <c r="T168" s="288" t="s">
        <v>287</v>
      </c>
      <c r="U168" s="288" t="s">
        <v>1690</v>
      </c>
      <c r="V168" s="277"/>
      <c r="W168" s="277"/>
      <c r="X168" s="277"/>
      <c r="Y168" s="277"/>
      <c r="Z168" s="277"/>
      <c r="AA168" s="277"/>
      <c r="AB168" s="277"/>
      <c r="AC168" s="277"/>
    </row>
    <row r="169" spans="1:29">
      <c r="A169" s="287" t="s">
        <v>287</v>
      </c>
      <c r="B169" s="288" t="s">
        <v>288</v>
      </c>
      <c r="C169" s="288" t="s">
        <v>4575</v>
      </c>
      <c r="D169" s="288" t="s">
        <v>4883</v>
      </c>
      <c r="E169" s="288" t="s">
        <v>410</v>
      </c>
      <c r="F169" s="288" t="s">
        <v>370</v>
      </c>
      <c r="G169" s="288" t="s">
        <v>4548</v>
      </c>
      <c r="H169" s="288" t="s">
        <v>4884</v>
      </c>
      <c r="I169" s="288" t="s">
        <v>417</v>
      </c>
      <c r="J169" s="288" t="s">
        <v>287</v>
      </c>
      <c r="K169" s="289">
        <v>44201</v>
      </c>
      <c r="L169" s="289">
        <v>44201</v>
      </c>
      <c r="M169" s="288" t="s">
        <v>348</v>
      </c>
      <c r="N169" s="290">
        <v>7192.14</v>
      </c>
      <c r="O169" s="288" t="s">
        <v>287</v>
      </c>
      <c r="P169" s="288" t="s">
        <v>356</v>
      </c>
      <c r="Q169" s="288" t="s">
        <v>287</v>
      </c>
      <c r="R169" s="288" t="s">
        <v>4578</v>
      </c>
      <c r="S169" s="288" t="s">
        <v>3023</v>
      </c>
      <c r="T169" s="288" t="s">
        <v>287</v>
      </c>
      <c r="U169" s="288" t="s">
        <v>1690</v>
      </c>
      <c r="V169" s="277"/>
      <c r="W169" s="277"/>
      <c r="X169" s="277"/>
      <c r="Y169" s="277"/>
      <c r="Z169" s="277"/>
      <c r="AA169" s="277"/>
      <c r="AB169" s="277"/>
      <c r="AC169" s="277"/>
    </row>
    <row r="170" spans="1:29">
      <c r="A170" s="287" t="s">
        <v>287</v>
      </c>
      <c r="B170" s="288" t="s">
        <v>288</v>
      </c>
      <c r="C170" s="288" t="s">
        <v>4575</v>
      </c>
      <c r="D170" s="288" t="s">
        <v>4885</v>
      </c>
      <c r="E170" s="288" t="s">
        <v>410</v>
      </c>
      <c r="F170" s="288" t="s">
        <v>370</v>
      </c>
      <c r="G170" s="288" t="s">
        <v>4548</v>
      </c>
      <c r="H170" s="288" t="s">
        <v>4886</v>
      </c>
      <c r="I170" s="288" t="s">
        <v>417</v>
      </c>
      <c r="J170" s="288" t="s">
        <v>287</v>
      </c>
      <c r="K170" s="289">
        <v>44201</v>
      </c>
      <c r="L170" s="289">
        <v>44201</v>
      </c>
      <c r="M170" s="288" t="s">
        <v>348</v>
      </c>
      <c r="N170" s="290">
        <v>10231.98</v>
      </c>
      <c r="O170" s="288" t="s">
        <v>287</v>
      </c>
      <c r="P170" s="288" t="s">
        <v>356</v>
      </c>
      <c r="Q170" s="288" t="s">
        <v>287</v>
      </c>
      <c r="R170" s="288" t="s">
        <v>4578</v>
      </c>
      <c r="S170" s="288" t="s">
        <v>3023</v>
      </c>
      <c r="T170" s="288" t="s">
        <v>287</v>
      </c>
      <c r="U170" s="288" t="s">
        <v>1690</v>
      </c>
      <c r="V170" s="277"/>
      <c r="W170" s="277"/>
      <c r="X170" s="277"/>
      <c r="Y170" s="277"/>
      <c r="Z170" s="277"/>
      <c r="AA170" s="277"/>
      <c r="AB170" s="277"/>
      <c r="AC170" s="277"/>
    </row>
    <row r="171" spans="1:29">
      <c r="A171" s="287" t="s">
        <v>287</v>
      </c>
      <c r="B171" s="288" t="s">
        <v>288</v>
      </c>
      <c r="C171" s="288" t="s">
        <v>4575</v>
      </c>
      <c r="D171" s="288" t="s">
        <v>4887</v>
      </c>
      <c r="E171" s="288" t="s">
        <v>410</v>
      </c>
      <c r="F171" s="288" t="s">
        <v>370</v>
      </c>
      <c r="G171" s="288" t="s">
        <v>4548</v>
      </c>
      <c r="H171" s="288" t="s">
        <v>4888</v>
      </c>
      <c r="I171" s="288" t="s">
        <v>417</v>
      </c>
      <c r="J171" s="288" t="s">
        <v>287</v>
      </c>
      <c r="K171" s="289">
        <v>44201</v>
      </c>
      <c r="L171" s="289">
        <v>44201</v>
      </c>
      <c r="M171" s="288" t="s">
        <v>348</v>
      </c>
      <c r="N171" s="290">
        <v>20962.259999999998</v>
      </c>
      <c r="O171" s="288" t="s">
        <v>287</v>
      </c>
      <c r="P171" s="288" t="s">
        <v>356</v>
      </c>
      <c r="Q171" s="288" t="s">
        <v>287</v>
      </c>
      <c r="R171" s="288" t="s">
        <v>4578</v>
      </c>
      <c r="S171" s="288" t="s">
        <v>3023</v>
      </c>
      <c r="T171" s="288" t="s">
        <v>287</v>
      </c>
      <c r="U171" s="288" t="s">
        <v>1690</v>
      </c>
      <c r="V171" s="277"/>
      <c r="W171" s="277"/>
      <c r="X171" s="277"/>
      <c r="Y171" s="277"/>
      <c r="Z171" s="277"/>
      <c r="AA171" s="277"/>
      <c r="AB171" s="277"/>
      <c r="AC171" s="277"/>
    </row>
    <row r="172" spans="1:29">
      <c r="A172" s="287" t="s">
        <v>287</v>
      </c>
      <c r="B172" s="288" t="s">
        <v>288</v>
      </c>
      <c r="C172" s="288" t="s">
        <v>4575</v>
      </c>
      <c r="D172" s="288" t="s">
        <v>4889</v>
      </c>
      <c r="E172" s="288" t="s">
        <v>410</v>
      </c>
      <c r="F172" s="288" t="s">
        <v>370</v>
      </c>
      <c r="G172" s="288" t="s">
        <v>4548</v>
      </c>
      <c r="H172" s="288" t="s">
        <v>4890</v>
      </c>
      <c r="I172" s="288" t="s">
        <v>417</v>
      </c>
      <c r="J172" s="288" t="s">
        <v>287</v>
      </c>
      <c r="K172" s="289">
        <v>44201</v>
      </c>
      <c r="L172" s="289">
        <v>44201</v>
      </c>
      <c r="M172" s="288" t="s">
        <v>348</v>
      </c>
      <c r="N172" s="290">
        <v>9098</v>
      </c>
      <c r="O172" s="288" t="s">
        <v>287</v>
      </c>
      <c r="P172" s="288" t="s">
        <v>356</v>
      </c>
      <c r="Q172" s="288" t="s">
        <v>287</v>
      </c>
      <c r="R172" s="288" t="s">
        <v>4578</v>
      </c>
      <c r="S172" s="288" t="s">
        <v>3023</v>
      </c>
      <c r="T172" s="288" t="s">
        <v>287</v>
      </c>
      <c r="U172" s="288" t="s">
        <v>1690</v>
      </c>
      <c r="V172" s="277"/>
      <c r="W172" s="277"/>
      <c r="X172" s="277"/>
      <c r="Y172" s="277"/>
      <c r="Z172" s="277"/>
      <c r="AA172" s="277"/>
      <c r="AB172" s="277"/>
      <c r="AC172" s="277"/>
    </row>
    <row r="173" spans="1:29">
      <c r="A173" s="287" t="s">
        <v>287</v>
      </c>
      <c r="B173" s="288" t="s">
        <v>288</v>
      </c>
      <c r="C173" s="288" t="s">
        <v>4575</v>
      </c>
      <c r="D173" s="288" t="s">
        <v>4891</v>
      </c>
      <c r="E173" s="288" t="s">
        <v>410</v>
      </c>
      <c r="F173" s="288" t="s">
        <v>370</v>
      </c>
      <c r="G173" s="288" t="s">
        <v>4548</v>
      </c>
      <c r="H173" s="288" t="s">
        <v>4892</v>
      </c>
      <c r="I173" s="288" t="s">
        <v>417</v>
      </c>
      <c r="J173" s="288" t="s">
        <v>287</v>
      </c>
      <c r="K173" s="289">
        <v>44201</v>
      </c>
      <c r="L173" s="289">
        <v>44201</v>
      </c>
      <c r="M173" s="288" t="s">
        <v>348</v>
      </c>
      <c r="N173" s="290">
        <v>4787.01</v>
      </c>
      <c r="O173" s="288" t="s">
        <v>287</v>
      </c>
      <c r="P173" s="288" t="s">
        <v>356</v>
      </c>
      <c r="Q173" s="288" t="s">
        <v>287</v>
      </c>
      <c r="R173" s="288" t="s">
        <v>4578</v>
      </c>
      <c r="S173" s="288" t="s">
        <v>3023</v>
      </c>
      <c r="T173" s="288" t="s">
        <v>287</v>
      </c>
      <c r="U173" s="288" t="s">
        <v>1690</v>
      </c>
      <c r="V173" s="277"/>
      <c r="W173" s="277"/>
      <c r="X173" s="277"/>
      <c r="Y173" s="277"/>
      <c r="Z173" s="277"/>
      <c r="AA173" s="277"/>
      <c r="AB173" s="277"/>
      <c r="AC173" s="277"/>
    </row>
    <row r="174" spans="1:29">
      <c r="A174" s="287" t="s">
        <v>287</v>
      </c>
      <c r="B174" s="288" t="s">
        <v>288</v>
      </c>
      <c r="C174" s="288" t="s">
        <v>4575</v>
      </c>
      <c r="D174" s="288" t="s">
        <v>4893</v>
      </c>
      <c r="E174" s="288" t="s">
        <v>410</v>
      </c>
      <c r="F174" s="288" t="s">
        <v>370</v>
      </c>
      <c r="G174" s="288" t="s">
        <v>4548</v>
      </c>
      <c r="H174" s="288" t="s">
        <v>4894</v>
      </c>
      <c r="I174" s="288" t="s">
        <v>417</v>
      </c>
      <c r="J174" s="288" t="s">
        <v>287</v>
      </c>
      <c r="K174" s="289">
        <v>44201</v>
      </c>
      <c r="L174" s="289">
        <v>44201</v>
      </c>
      <c r="M174" s="288" t="s">
        <v>348</v>
      </c>
      <c r="N174" s="290">
        <v>4893.0200000000004</v>
      </c>
      <c r="O174" s="288" t="s">
        <v>287</v>
      </c>
      <c r="P174" s="288" t="s">
        <v>356</v>
      </c>
      <c r="Q174" s="288" t="s">
        <v>287</v>
      </c>
      <c r="R174" s="288" t="s">
        <v>4578</v>
      </c>
      <c r="S174" s="288" t="s">
        <v>3023</v>
      </c>
      <c r="T174" s="288" t="s">
        <v>287</v>
      </c>
      <c r="U174" s="288" t="s">
        <v>1690</v>
      </c>
      <c r="V174" s="277"/>
      <c r="W174" s="277"/>
      <c r="X174" s="277"/>
      <c r="Y174" s="277"/>
      <c r="Z174" s="277"/>
      <c r="AA174" s="277"/>
      <c r="AB174" s="277"/>
      <c r="AC174" s="277"/>
    </row>
    <row r="175" spans="1:29">
      <c r="A175" s="287" t="s">
        <v>287</v>
      </c>
      <c r="B175" s="288" t="s">
        <v>288</v>
      </c>
      <c r="C175" s="288" t="s">
        <v>4575</v>
      </c>
      <c r="D175" s="288" t="s">
        <v>4895</v>
      </c>
      <c r="E175" s="288" t="s">
        <v>410</v>
      </c>
      <c r="F175" s="288" t="s">
        <v>370</v>
      </c>
      <c r="G175" s="288" t="s">
        <v>4548</v>
      </c>
      <c r="H175" s="288" t="s">
        <v>4896</v>
      </c>
      <c r="I175" s="288" t="s">
        <v>417</v>
      </c>
      <c r="J175" s="288" t="s">
        <v>287</v>
      </c>
      <c r="K175" s="289">
        <v>44201</v>
      </c>
      <c r="L175" s="289">
        <v>44201</v>
      </c>
      <c r="M175" s="288" t="s">
        <v>348</v>
      </c>
      <c r="N175" s="290">
        <v>5624.05</v>
      </c>
      <c r="O175" s="288" t="s">
        <v>287</v>
      </c>
      <c r="P175" s="288" t="s">
        <v>356</v>
      </c>
      <c r="Q175" s="288" t="s">
        <v>287</v>
      </c>
      <c r="R175" s="288" t="s">
        <v>4578</v>
      </c>
      <c r="S175" s="288" t="s">
        <v>3023</v>
      </c>
      <c r="T175" s="288" t="s">
        <v>287</v>
      </c>
      <c r="U175" s="288" t="s">
        <v>1690</v>
      </c>
      <c r="V175" s="277"/>
      <c r="W175" s="277"/>
      <c r="X175" s="277"/>
      <c r="Y175" s="277"/>
      <c r="Z175" s="277"/>
      <c r="AA175" s="277"/>
      <c r="AB175" s="277"/>
      <c r="AC175" s="277"/>
    </row>
    <row r="176" spans="1:29">
      <c r="A176" s="287" t="s">
        <v>287</v>
      </c>
      <c r="B176" s="288" t="s">
        <v>288</v>
      </c>
      <c r="C176" s="288" t="s">
        <v>4575</v>
      </c>
      <c r="D176" s="288" t="s">
        <v>4897</v>
      </c>
      <c r="E176" s="288" t="s">
        <v>410</v>
      </c>
      <c r="F176" s="288" t="s">
        <v>370</v>
      </c>
      <c r="G176" s="288" t="s">
        <v>4548</v>
      </c>
      <c r="H176" s="288" t="s">
        <v>4898</v>
      </c>
      <c r="I176" s="288" t="s">
        <v>417</v>
      </c>
      <c r="J176" s="288" t="s">
        <v>287</v>
      </c>
      <c r="K176" s="289">
        <v>44201</v>
      </c>
      <c r="L176" s="289">
        <v>44201</v>
      </c>
      <c r="M176" s="288" t="s">
        <v>348</v>
      </c>
      <c r="N176" s="290">
        <v>5740.48</v>
      </c>
      <c r="O176" s="288" t="s">
        <v>287</v>
      </c>
      <c r="P176" s="288" t="s">
        <v>356</v>
      </c>
      <c r="Q176" s="288" t="s">
        <v>287</v>
      </c>
      <c r="R176" s="288" t="s">
        <v>4578</v>
      </c>
      <c r="S176" s="288" t="s">
        <v>3023</v>
      </c>
      <c r="T176" s="288" t="s">
        <v>287</v>
      </c>
      <c r="U176" s="288" t="s">
        <v>1690</v>
      </c>
      <c r="V176" s="277"/>
      <c r="W176" s="277"/>
      <c r="X176" s="277"/>
      <c r="Y176" s="277"/>
      <c r="Z176" s="277"/>
      <c r="AA176" s="277"/>
      <c r="AB176" s="277"/>
      <c r="AC176" s="277"/>
    </row>
    <row r="177" spans="1:29">
      <c r="A177" s="287" t="s">
        <v>287</v>
      </c>
      <c r="B177" s="288" t="s">
        <v>288</v>
      </c>
      <c r="C177" s="288" t="s">
        <v>4575</v>
      </c>
      <c r="D177" s="288" t="s">
        <v>4899</v>
      </c>
      <c r="E177" s="288" t="s">
        <v>410</v>
      </c>
      <c r="F177" s="288" t="s">
        <v>370</v>
      </c>
      <c r="G177" s="288" t="s">
        <v>4548</v>
      </c>
      <c r="H177" s="288" t="s">
        <v>4900</v>
      </c>
      <c r="I177" s="288" t="s">
        <v>417</v>
      </c>
      <c r="J177" s="288" t="s">
        <v>287</v>
      </c>
      <c r="K177" s="289">
        <v>44201</v>
      </c>
      <c r="L177" s="289">
        <v>44201</v>
      </c>
      <c r="M177" s="288" t="s">
        <v>348</v>
      </c>
      <c r="N177" s="290">
        <v>2819.83</v>
      </c>
      <c r="O177" s="288" t="s">
        <v>287</v>
      </c>
      <c r="P177" s="288" t="s">
        <v>356</v>
      </c>
      <c r="Q177" s="288" t="s">
        <v>287</v>
      </c>
      <c r="R177" s="288" t="s">
        <v>4578</v>
      </c>
      <c r="S177" s="288" t="s">
        <v>3023</v>
      </c>
      <c r="T177" s="288" t="s">
        <v>287</v>
      </c>
      <c r="U177" s="288" t="s">
        <v>1690</v>
      </c>
      <c r="V177" s="277"/>
      <c r="W177" s="277"/>
      <c r="X177" s="277"/>
      <c r="Y177" s="277"/>
      <c r="Z177" s="277"/>
      <c r="AA177" s="277"/>
      <c r="AB177" s="277"/>
      <c r="AC177" s="277"/>
    </row>
    <row r="178" spans="1:29">
      <c r="A178" s="287" t="s">
        <v>287</v>
      </c>
      <c r="B178" s="288" t="s">
        <v>288</v>
      </c>
      <c r="C178" s="288" t="s">
        <v>4575</v>
      </c>
      <c r="D178" s="288" t="s">
        <v>4901</v>
      </c>
      <c r="E178" s="288" t="s">
        <v>410</v>
      </c>
      <c r="F178" s="288" t="s">
        <v>370</v>
      </c>
      <c r="G178" s="288" t="s">
        <v>4548</v>
      </c>
      <c r="H178" s="288" t="s">
        <v>4902</v>
      </c>
      <c r="I178" s="288" t="s">
        <v>417</v>
      </c>
      <c r="J178" s="288" t="s">
        <v>287</v>
      </c>
      <c r="K178" s="289">
        <v>44201</v>
      </c>
      <c r="L178" s="289">
        <v>44201</v>
      </c>
      <c r="M178" s="288" t="s">
        <v>348</v>
      </c>
      <c r="N178" s="290">
        <v>6587.41</v>
      </c>
      <c r="O178" s="288" t="s">
        <v>287</v>
      </c>
      <c r="P178" s="288" t="s">
        <v>356</v>
      </c>
      <c r="Q178" s="288" t="s">
        <v>287</v>
      </c>
      <c r="R178" s="288" t="s">
        <v>4578</v>
      </c>
      <c r="S178" s="288" t="s">
        <v>3023</v>
      </c>
      <c r="T178" s="288" t="s">
        <v>287</v>
      </c>
      <c r="U178" s="288" t="s">
        <v>1690</v>
      </c>
      <c r="V178" s="277"/>
      <c r="W178" s="277"/>
      <c r="X178" s="277"/>
      <c r="Y178" s="277"/>
      <c r="Z178" s="277"/>
      <c r="AA178" s="277"/>
      <c r="AB178" s="277"/>
      <c r="AC178" s="277"/>
    </row>
    <row r="179" spans="1:29">
      <c r="A179" s="287" t="s">
        <v>287</v>
      </c>
      <c r="B179" s="288" t="s">
        <v>288</v>
      </c>
      <c r="C179" s="288" t="s">
        <v>4575</v>
      </c>
      <c r="D179" s="288" t="s">
        <v>4903</v>
      </c>
      <c r="E179" s="288" t="s">
        <v>410</v>
      </c>
      <c r="F179" s="288" t="s">
        <v>370</v>
      </c>
      <c r="G179" s="288" t="s">
        <v>4548</v>
      </c>
      <c r="H179" s="288" t="s">
        <v>4904</v>
      </c>
      <c r="I179" s="288" t="s">
        <v>417</v>
      </c>
      <c r="J179" s="288" t="s">
        <v>287</v>
      </c>
      <c r="K179" s="289">
        <v>44201</v>
      </c>
      <c r="L179" s="289">
        <v>44201</v>
      </c>
      <c r="M179" s="288" t="s">
        <v>348</v>
      </c>
      <c r="N179" s="290">
        <v>12515.3</v>
      </c>
      <c r="O179" s="288" t="s">
        <v>287</v>
      </c>
      <c r="P179" s="288" t="s">
        <v>356</v>
      </c>
      <c r="Q179" s="288" t="s">
        <v>287</v>
      </c>
      <c r="R179" s="288" t="s">
        <v>4578</v>
      </c>
      <c r="S179" s="288" t="s">
        <v>3023</v>
      </c>
      <c r="T179" s="288" t="s">
        <v>287</v>
      </c>
      <c r="U179" s="288" t="s">
        <v>1690</v>
      </c>
      <c r="V179" s="277"/>
      <c r="W179" s="277"/>
      <c r="X179" s="277"/>
      <c r="Y179" s="277"/>
      <c r="Z179" s="277"/>
      <c r="AA179" s="277"/>
      <c r="AB179" s="277"/>
      <c r="AC179" s="277"/>
    </row>
    <row r="180" spans="1:29">
      <c r="A180" s="287" t="s">
        <v>287</v>
      </c>
      <c r="B180" s="288" t="s">
        <v>288</v>
      </c>
      <c r="C180" s="288" t="s">
        <v>4575</v>
      </c>
      <c r="D180" s="288" t="s">
        <v>4905</v>
      </c>
      <c r="E180" s="288" t="s">
        <v>410</v>
      </c>
      <c r="F180" s="288" t="s">
        <v>370</v>
      </c>
      <c r="G180" s="288" t="s">
        <v>4548</v>
      </c>
      <c r="H180" s="288" t="s">
        <v>4906</v>
      </c>
      <c r="I180" s="288" t="s">
        <v>417</v>
      </c>
      <c r="J180" s="288" t="s">
        <v>287</v>
      </c>
      <c r="K180" s="289">
        <v>44201</v>
      </c>
      <c r="L180" s="289">
        <v>44201</v>
      </c>
      <c r="M180" s="288" t="s">
        <v>348</v>
      </c>
      <c r="N180" s="290">
        <v>3855.38</v>
      </c>
      <c r="O180" s="288" t="s">
        <v>287</v>
      </c>
      <c r="P180" s="288" t="s">
        <v>356</v>
      </c>
      <c r="Q180" s="288" t="s">
        <v>287</v>
      </c>
      <c r="R180" s="288" t="s">
        <v>4578</v>
      </c>
      <c r="S180" s="288" t="s">
        <v>3023</v>
      </c>
      <c r="T180" s="288" t="s">
        <v>287</v>
      </c>
      <c r="U180" s="288" t="s">
        <v>1690</v>
      </c>
      <c r="V180" s="277"/>
      <c r="W180" s="277"/>
      <c r="X180" s="277"/>
      <c r="Y180" s="277"/>
      <c r="Z180" s="277"/>
      <c r="AA180" s="277"/>
      <c r="AB180" s="277"/>
      <c r="AC180" s="277"/>
    </row>
    <row r="181" spans="1:29">
      <c r="A181" s="287" t="s">
        <v>287</v>
      </c>
      <c r="B181" s="288" t="s">
        <v>288</v>
      </c>
      <c r="C181" s="288" t="s">
        <v>4575</v>
      </c>
      <c r="D181" s="288" t="s">
        <v>4907</v>
      </c>
      <c r="E181" s="288" t="s">
        <v>410</v>
      </c>
      <c r="F181" s="288" t="s">
        <v>370</v>
      </c>
      <c r="G181" s="288" t="s">
        <v>4548</v>
      </c>
      <c r="H181" s="288" t="s">
        <v>4908</v>
      </c>
      <c r="I181" s="288" t="s">
        <v>417</v>
      </c>
      <c r="J181" s="288" t="s">
        <v>287</v>
      </c>
      <c r="K181" s="289">
        <v>44201</v>
      </c>
      <c r="L181" s="289">
        <v>44201</v>
      </c>
      <c r="M181" s="288" t="s">
        <v>348</v>
      </c>
      <c r="N181" s="290">
        <v>5857.01</v>
      </c>
      <c r="O181" s="288" t="s">
        <v>287</v>
      </c>
      <c r="P181" s="288" t="s">
        <v>356</v>
      </c>
      <c r="Q181" s="288" t="s">
        <v>287</v>
      </c>
      <c r="R181" s="288" t="s">
        <v>4578</v>
      </c>
      <c r="S181" s="288" t="s">
        <v>3023</v>
      </c>
      <c r="T181" s="288" t="s">
        <v>287</v>
      </c>
      <c r="U181" s="288" t="s">
        <v>1690</v>
      </c>
      <c r="V181" s="277"/>
      <c r="W181" s="277"/>
      <c r="X181" s="277"/>
      <c r="Y181" s="277"/>
      <c r="Z181" s="277"/>
      <c r="AA181" s="277"/>
      <c r="AB181" s="277"/>
      <c r="AC181" s="277"/>
    </row>
    <row r="182" spans="1:29">
      <c r="A182" s="287" t="s">
        <v>287</v>
      </c>
      <c r="B182" s="288" t="s">
        <v>288</v>
      </c>
      <c r="C182" s="288" t="s">
        <v>4575</v>
      </c>
      <c r="D182" s="288" t="s">
        <v>4909</v>
      </c>
      <c r="E182" s="288" t="s">
        <v>410</v>
      </c>
      <c r="F182" s="288" t="s">
        <v>370</v>
      </c>
      <c r="G182" s="288" t="s">
        <v>4548</v>
      </c>
      <c r="H182" s="288" t="s">
        <v>4910</v>
      </c>
      <c r="I182" s="288" t="s">
        <v>417</v>
      </c>
      <c r="J182" s="288" t="s">
        <v>287</v>
      </c>
      <c r="K182" s="289">
        <v>44201</v>
      </c>
      <c r="L182" s="289">
        <v>44201</v>
      </c>
      <c r="M182" s="288" t="s">
        <v>348</v>
      </c>
      <c r="N182" s="290">
        <v>5660.94</v>
      </c>
      <c r="O182" s="288" t="s">
        <v>287</v>
      </c>
      <c r="P182" s="288" t="s">
        <v>356</v>
      </c>
      <c r="Q182" s="288" t="s">
        <v>287</v>
      </c>
      <c r="R182" s="288" t="s">
        <v>4578</v>
      </c>
      <c r="S182" s="288" t="s">
        <v>3023</v>
      </c>
      <c r="T182" s="288" t="s">
        <v>287</v>
      </c>
      <c r="U182" s="288" t="s">
        <v>1690</v>
      </c>
      <c r="V182" s="277"/>
      <c r="W182" s="277"/>
      <c r="X182" s="277"/>
      <c r="Y182" s="277"/>
      <c r="Z182" s="277"/>
      <c r="AA182" s="277"/>
      <c r="AB182" s="277"/>
      <c r="AC182" s="277"/>
    </row>
    <row r="183" spans="1:29">
      <c r="A183" s="287" t="s">
        <v>287</v>
      </c>
      <c r="B183" s="288" t="s">
        <v>288</v>
      </c>
      <c r="C183" s="288" t="s">
        <v>4575</v>
      </c>
      <c r="D183" s="288" t="s">
        <v>4911</v>
      </c>
      <c r="E183" s="288" t="s">
        <v>410</v>
      </c>
      <c r="F183" s="288" t="s">
        <v>370</v>
      </c>
      <c r="G183" s="288" t="s">
        <v>4548</v>
      </c>
      <c r="H183" s="288" t="s">
        <v>4912</v>
      </c>
      <c r="I183" s="288" t="s">
        <v>417</v>
      </c>
      <c r="J183" s="288" t="s">
        <v>287</v>
      </c>
      <c r="K183" s="289">
        <v>44201</v>
      </c>
      <c r="L183" s="289">
        <v>44201</v>
      </c>
      <c r="M183" s="288" t="s">
        <v>348</v>
      </c>
      <c r="N183" s="290">
        <v>4011.14</v>
      </c>
      <c r="O183" s="288" t="s">
        <v>287</v>
      </c>
      <c r="P183" s="288" t="s">
        <v>356</v>
      </c>
      <c r="Q183" s="288" t="s">
        <v>287</v>
      </c>
      <c r="R183" s="288" t="s">
        <v>4578</v>
      </c>
      <c r="S183" s="288" t="s">
        <v>3023</v>
      </c>
      <c r="T183" s="288" t="s">
        <v>287</v>
      </c>
      <c r="U183" s="288" t="s">
        <v>1690</v>
      </c>
      <c r="V183" s="277"/>
      <c r="W183" s="277"/>
      <c r="X183" s="277"/>
      <c r="Y183" s="277"/>
      <c r="Z183" s="277"/>
      <c r="AA183" s="277"/>
      <c r="AB183" s="277"/>
      <c r="AC183" s="277"/>
    </row>
    <row r="184" spans="1:29">
      <c r="A184" s="287" t="s">
        <v>287</v>
      </c>
      <c r="B184" s="288" t="s">
        <v>288</v>
      </c>
      <c r="C184" s="288" t="s">
        <v>4575</v>
      </c>
      <c r="D184" s="288" t="s">
        <v>4913</v>
      </c>
      <c r="E184" s="288" t="s">
        <v>410</v>
      </c>
      <c r="F184" s="288" t="s">
        <v>370</v>
      </c>
      <c r="G184" s="288" t="s">
        <v>4548</v>
      </c>
      <c r="H184" s="288" t="s">
        <v>4914</v>
      </c>
      <c r="I184" s="288" t="s">
        <v>417</v>
      </c>
      <c r="J184" s="288" t="s">
        <v>287</v>
      </c>
      <c r="K184" s="289">
        <v>44201</v>
      </c>
      <c r="L184" s="289">
        <v>44201</v>
      </c>
      <c r="M184" s="288" t="s">
        <v>348</v>
      </c>
      <c r="N184" s="290">
        <v>7452.2</v>
      </c>
      <c r="O184" s="288" t="s">
        <v>287</v>
      </c>
      <c r="P184" s="288" t="s">
        <v>356</v>
      </c>
      <c r="Q184" s="288" t="s">
        <v>287</v>
      </c>
      <c r="R184" s="288" t="s">
        <v>4578</v>
      </c>
      <c r="S184" s="288" t="s">
        <v>3023</v>
      </c>
      <c r="T184" s="288" t="s">
        <v>287</v>
      </c>
      <c r="U184" s="288" t="s">
        <v>1690</v>
      </c>
      <c r="V184" s="277"/>
      <c r="W184" s="277"/>
      <c r="X184" s="277"/>
      <c r="Y184" s="277"/>
      <c r="Z184" s="277"/>
      <c r="AA184" s="277"/>
      <c r="AB184" s="277"/>
      <c r="AC184" s="277"/>
    </row>
    <row r="185" spans="1:29">
      <c r="A185" s="287" t="s">
        <v>287</v>
      </c>
      <c r="B185" s="288" t="s">
        <v>288</v>
      </c>
      <c r="C185" s="288" t="s">
        <v>4575</v>
      </c>
      <c r="D185" s="288" t="s">
        <v>4915</v>
      </c>
      <c r="E185" s="288" t="s">
        <v>410</v>
      </c>
      <c r="F185" s="288" t="s">
        <v>370</v>
      </c>
      <c r="G185" s="288" t="s">
        <v>4548</v>
      </c>
      <c r="H185" s="288" t="s">
        <v>4916</v>
      </c>
      <c r="I185" s="288" t="s">
        <v>417</v>
      </c>
      <c r="J185" s="288" t="s">
        <v>287</v>
      </c>
      <c r="K185" s="289">
        <v>44201</v>
      </c>
      <c r="L185" s="289">
        <v>44201</v>
      </c>
      <c r="M185" s="288" t="s">
        <v>348</v>
      </c>
      <c r="N185" s="290">
        <v>17072.62</v>
      </c>
      <c r="O185" s="288" t="s">
        <v>287</v>
      </c>
      <c r="P185" s="288" t="s">
        <v>356</v>
      </c>
      <c r="Q185" s="288" t="s">
        <v>287</v>
      </c>
      <c r="R185" s="288" t="s">
        <v>4578</v>
      </c>
      <c r="S185" s="288" t="s">
        <v>3023</v>
      </c>
      <c r="T185" s="288" t="s">
        <v>287</v>
      </c>
      <c r="U185" s="288" t="s">
        <v>1690</v>
      </c>
      <c r="V185" s="277"/>
      <c r="W185" s="277"/>
      <c r="X185" s="277"/>
      <c r="Y185" s="277"/>
      <c r="Z185" s="277"/>
      <c r="AA185" s="277"/>
      <c r="AB185" s="277"/>
      <c r="AC185" s="277"/>
    </row>
    <row r="186" spans="1:29">
      <c r="A186" s="287" t="s">
        <v>287</v>
      </c>
      <c r="B186" s="288" t="s">
        <v>288</v>
      </c>
      <c r="C186" s="288" t="s">
        <v>4575</v>
      </c>
      <c r="D186" s="288" t="s">
        <v>4917</v>
      </c>
      <c r="E186" s="288" t="s">
        <v>410</v>
      </c>
      <c r="F186" s="288" t="s">
        <v>370</v>
      </c>
      <c r="G186" s="288" t="s">
        <v>4548</v>
      </c>
      <c r="H186" s="288" t="s">
        <v>4918</v>
      </c>
      <c r="I186" s="288" t="s">
        <v>417</v>
      </c>
      <c r="J186" s="288" t="s">
        <v>287</v>
      </c>
      <c r="K186" s="289">
        <v>44201</v>
      </c>
      <c r="L186" s="289">
        <v>44201</v>
      </c>
      <c r="M186" s="288" t="s">
        <v>348</v>
      </c>
      <c r="N186" s="290">
        <v>1618.4</v>
      </c>
      <c r="O186" s="288" t="s">
        <v>287</v>
      </c>
      <c r="P186" s="288" t="s">
        <v>356</v>
      </c>
      <c r="Q186" s="288" t="s">
        <v>287</v>
      </c>
      <c r="R186" s="288" t="s">
        <v>4578</v>
      </c>
      <c r="S186" s="288" t="s">
        <v>3023</v>
      </c>
      <c r="T186" s="288" t="s">
        <v>287</v>
      </c>
      <c r="U186" s="288" t="s">
        <v>1690</v>
      </c>
      <c r="V186" s="277"/>
      <c r="W186" s="277"/>
      <c r="X186" s="277"/>
      <c r="Y186" s="277"/>
      <c r="Z186" s="277"/>
      <c r="AA186" s="277"/>
      <c r="AB186" s="277"/>
      <c r="AC186" s="277"/>
    </row>
    <row r="187" spans="1:29">
      <c r="A187" s="287" t="s">
        <v>287</v>
      </c>
      <c r="B187" s="288" t="s">
        <v>288</v>
      </c>
      <c r="C187" s="288" t="s">
        <v>4575</v>
      </c>
      <c r="D187" s="288" t="s">
        <v>4919</v>
      </c>
      <c r="E187" s="288" t="s">
        <v>410</v>
      </c>
      <c r="F187" s="288" t="s">
        <v>370</v>
      </c>
      <c r="G187" s="288" t="s">
        <v>4548</v>
      </c>
      <c r="H187" s="288" t="s">
        <v>4920</v>
      </c>
      <c r="I187" s="288" t="s">
        <v>417</v>
      </c>
      <c r="J187" s="288" t="s">
        <v>287</v>
      </c>
      <c r="K187" s="289">
        <v>44201</v>
      </c>
      <c r="L187" s="289">
        <v>44201</v>
      </c>
      <c r="M187" s="288" t="s">
        <v>348</v>
      </c>
      <c r="N187" s="290">
        <v>3473.9</v>
      </c>
      <c r="O187" s="288" t="s">
        <v>287</v>
      </c>
      <c r="P187" s="288" t="s">
        <v>356</v>
      </c>
      <c r="Q187" s="288" t="s">
        <v>287</v>
      </c>
      <c r="R187" s="288" t="s">
        <v>4578</v>
      </c>
      <c r="S187" s="288" t="s">
        <v>3023</v>
      </c>
      <c r="T187" s="288" t="s">
        <v>287</v>
      </c>
      <c r="U187" s="288" t="s">
        <v>1690</v>
      </c>
      <c r="V187" s="277"/>
      <c r="W187" s="277"/>
      <c r="X187" s="277"/>
      <c r="Y187" s="277"/>
      <c r="Z187" s="277"/>
      <c r="AA187" s="277"/>
      <c r="AB187" s="277"/>
      <c r="AC187" s="277"/>
    </row>
    <row r="188" spans="1:29">
      <c r="A188" s="287" t="s">
        <v>287</v>
      </c>
      <c r="B188" s="288" t="s">
        <v>288</v>
      </c>
      <c r="C188" s="288" t="s">
        <v>4575</v>
      </c>
      <c r="D188" s="288" t="s">
        <v>4921</v>
      </c>
      <c r="E188" s="288" t="s">
        <v>410</v>
      </c>
      <c r="F188" s="288" t="s">
        <v>370</v>
      </c>
      <c r="G188" s="288" t="s">
        <v>4548</v>
      </c>
      <c r="H188" s="288" t="s">
        <v>4922</v>
      </c>
      <c r="I188" s="288" t="s">
        <v>417</v>
      </c>
      <c r="J188" s="288" t="s">
        <v>287</v>
      </c>
      <c r="K188" s="289">
        <v>44201</v>
      </c>
      <c r="L188" s="289">
        <v>44201</v>
      </c>
      <c r="M188" s="288" t="s">
        <v>348</v>
      </c>
      <c r="N188" s="290">
        <v>929.22</v>
      </c>
      <c r="O188" s="288" t="s">
        <v>287</v>
      </c>
      <c r="P188" s="288" t="s">
        <v>356</v>
      </c>
      <c r="Q188" s="288" t="s">
        <v>287</v>
      </c>
      <c r="R188" s="288" t="s">
        <v>4578</v>
      </c>
      <c r="S188" s="288" t="s">
        <v>3023</v>
      </c>
      <c r="T188" s="288" t="s">
        <v>287</v>
      </c>
      <c r="U188" s="288" t="s">
        <v>1690</v>
      </c>
      <c r="V188" s="277"/>
      <c r="W188" s="277"/>
      <c r="X188" s="277"/>
      <c r="Y188" s="277"/>
      <c r="Z188" s="277"/>
      <c r="AA188" s="277"/>
      <c r="AB188" s="277"/>
      <c r="AC188" s="277"/>
    </row>
    <row r="189" spans="1:29">
      <c r="A189" s="287" t="s">
        <v>287</v>
      </c>
      <c r="B189" s="288" t="s">
        <v>288</v>
      </c>
      <c r="C189" s="288" t="s">
        <v>4575</v>
      </c>
      <c r="D189" s="288" t="s">
        <v>4923</v>
      </c>
      <c r="E189" s="288" t="s">
        <v>410</v>
      </c>
      <c r="F189" s="288" t="s">
        <v>370</v>
      </c>
      <c r="G189" s="288" t="s">
        <v>4548</v>
      </c>
      <c r="H189" s="288" t="s">
        <v>4924</v>
      </c>
      <c r="I189" s="288" t="s">
        <v>417</v>
      </c>
      <c r="J189" s="288" t="s">
        <v>287</v>
      </c>
      <c r="K189" s="289">
        <v>44201</v>
      </c>
      <c r="L189" s="289">
        <v>44201</v>
      </c>
      <c r="M189" s="288" t="s">
        <v>348</v>
      </c>
      <c r="N189" s="290">
        <v>1323.96</v>
      </c>
      <c r="O189" s="288" t="s">
        <v>287</v>
      </c>
      <c r="P189" s="288" t="s">
        <v>356</v>
      </c>
      <c r="Q189" s="288" t="s">
        <v>287</v>
      </c>
      <c r="R189" s="288" t="s">
        <v>4578</v>
      </c>
      <c r="S189" s="288" t="s">
        <v>3023</v>
      </c>
      <c r="T189" s="288" t="s">
        <v>287</v>
      </c>
      <c r="U189" s="288" t="s">
        <v>1690</v>
      </c>
      <c r="V189" s="277"/>
      <c r="W189" s="277"/>
      <c r="X189" s="277"/>
      <c r="Y189" s="277"/>
      <c r="Z189" s="277"/>
      <c r="AA189" s="277"/>
      <c r="AB189" s="277"/>
      <c r="AC189" s="277"/>
    </row>
    <row r="190" spans="1:29">
      <c r="A190" s="287" t="s">
        <v>287</v>
      </c>
      <c r="B190" s="288" t="s">
        <v>288</v>
      </c>
      <c r="C190" s="288" t="s">
        <v>4575</v>
      </c>
      <c r="D190" s="288" t="s">
        <v>4925</v>
      </c>
      <c r="E190" s="288" t="s">
        <v>410</v>
      </c>
      <c r="F190" s="288" t="s">
        <v>370</v>
      </c>
      <c r="G190" s="288" t="s">
        <v>4548</v>
      </c>
      <c r="H190" s="288" t="s">
        <v>4926</v>
      </c>
      <c r="I190" s="288" t="s">
        <v>417</v>
      </c>
      <c r="J190" s="288" t="s">
        <v>287</v>
      </c>
      <c r="K190" s="289">
        <v>44201</v>
      </c>
      <c r="L190" s="289">
        <v>44201</v>
      </c>
      <c r="M190" s="288" t="s">
        <v>348</v>
      </c>
      <c r="N190" s="290">
        <v>10874.9</v>
      </c>
      <c r="O190" s="288" t="s">
        <v>287</v>
      </c>
      <c r="P190" s="288" t="s">
        <v>356</v>
      </c>
      <c r="Q190" s="288" t="s">
        <v>287</v>
      </c>
      <c r="R190" s="288" t="s">
        <v>4578</v>
      </c>
      <c r="S190" s="288" t="s">
        <v>3023</v>
      </c>
      <c r="T190" s="288" t="s">
        <v>287</v>
      </c>
      <c r="U190" s="288" t="s">
        <v>1690</v>
      </c>
      <c r="V190" s="277"/>
      <c r="W190" s="277"/>
      <c r="X190" s="277"/>
      <c r="Y190" s="277"/>
      <c r="Z190" s="277"/>
      <c r="AA190" s="277"/>
      <c r="AB190" s="277"/>
      <c r="AC190" s="277"/>
    </row>
    <row r="191" spans="1:29">
      <c r="A191" s="287" t="s">
        <v>287</v>
      </c>
      <c r="B191" s="288" t="s">
        <v>288</v>
      </c>
      <c r="C191" s="288" t="s">
        <v>4575</v>
      </c>
      <c r="D191" s="288" t="s">
        <v>4927</v>
      </c>
      <c r="E191" s="288" t="s">
        <v>410</v>
      </c>
      <c r="F191" s="288" t="s">
        <v>370</v>
      </c>
      <c r="G191" s="288" t="s">
        <v>4548</v>
      </c>
      <c r="H191" s="288" t="s">
        <v>4928</v>
      </c>
      <c r="I191" s="288" t="s">
        <v>417</v>
      </c>
      <c r="J191" s="288" t="s">
        <v>287</v>
      </c>
      <c r="K191" s="289">
        <v>44201</v>
      </c>
      <c r="L191" s="289">
        <v>44201</v>
      </c>
      <c r="M191" s="288" t="s">
        <v>348</v>
      </c>
      <c r="N191" s="290">
        <v>7048.61</v>
      </c>
      <c r="O191" s="288" t="s">
        <v>287</v>
      </c>
      <c r="P191" s="288" t="s">
        <v>356</v>
      </c>
      <c r="Q191" s="288" t="s">
        <v>287</v>
      </c>
      <c r="R191" s="288" t="s">
        <v>4578</v>
      </c>
      <c r="S191" s="288" t="s">
        <v>3023</v>
      </c>
      <c r="T191" s="288" t="s">
        <v>287</v>
      </c>
      <c r="U191" s="288" t="s">
        <v>1690</v>
      </c>
      <c r="V191" s="277"/>
      <c r="W191" s="277"/>
      <c r="X191" s="277"/>
      <c r="Y191" s="277"/>
      <c r="Z191" s="277"/>
      <c r="AA191" s="277"/>
      <c r="AB191" s="277"/>
      <c r="AC191" s="277"/>
    </row>
    <row r="192" spans="1:29">
      <c r="A192" s="287" t="s">
        <v>287</v>
      </c>
      <c r="B192" s="288" t="s">
        <v>288</v>
      </c>
      <c r="C192" s="288" t="s">
        <v>4575</v>
      </c>
      <c r="D192" s="288" t="s">
        <v>4929</v>
      </c>
      <c r="E192" s="288" t="s">
        <v>410</v>
      </c>
      <c r="F192" s="288" t="s">
        <v>370</v>
      </c>
      <c r="G192" s="288" t="s">
        <v>4548</v>
      </c>
      <c r="H192" s="288" t="s">
        <v>4930</v>
      </c>
      <c r="I192" s="288" t="s">
        <v>417</v>
      </c>
      <c r="J192" s="288" t="s">
        <v>287</v>
      </c>
      <c r="K192" s="289">
        <v>44201</v>
      </c>
      <c r="L192" s="289">
        <v>44201</v>
      </c>
      <c r="M192" s="288" t="s">
        <v>348</v>
      </c>
      <c r="N192" s="290">
        <v>11156.88</v>
      </c>
      <c r="O192" s="288" t="s">
        <v>287</v>
      </c>
      <c r="P192" s="288" t="s">
        <v>356</v>
      </c>
      <c r="Q192" s="288" t="s">
        <v>287</v>
      </c>
      <c r="R192" s="288" t="s">
        <v>4578</v>
      </c>
      <c r="S192" s="288" t="s">
        <v>3023</v>
      </c>
      <c r="T192" s="288" t="s">
        <v>287</v>
      </c>
      <c r="U192" s="288" t="s">
        <v>1690</v>
      </c>
      <c r="V192" s="277"/>
      <c r="W192" s="277"/>
      <c r="X192" s="277"/>
      <c r="Y192" s="277"/>
      <c r="Z192" s="277"/>
      <c r="AA192" s="277"/>
      <c r="AB192" s="277"/>
      <c r="AC192" s="277"/>
    </row>
    <row r="193" spans="1:29">
      <c r="A193" s="287" t="s">
        <v>287</v>
      </c>
      <c r="B193" s="288" t="s">
        <v>288</v>
      </c>
      <c r="C193" s="288" t="s">
        <v>4575</v>
      </c>
      <c r="D193" s="288" t="s">
        <v>4931</v>
      </c>
      <c r="E193" s="288" t="s">
        <v>410</v>
      </c>
      <c r="F193" s="288" t="s">
        <v>370</v>
      </c>
      <c r="G193" s="288" t="s">
        <v>4548</v>
      </c>
      <c r="H193" s="288" t="s">
        <v>4932</v>
      </c>
      <c r="I193" s="288" t="s">
        <v>417</v>
      </c>
      <c r="J193" s="288" t="s">
        <v>287</v>
      </c>
      <c r="K193" s="289">
        <v>44201</v>
      </c>
      <c r="L193" s="289">
        <v>44201</v>
      </c>
      <c r="M193" s="288" t="s">
        <v>348</v>
      </c>
      <c r="N193" s="290">
        <v>1807.48</v>
      </c>
      <c r="O193" s="288" t="s">
        <v>287</v>
      </c>
      <c r="P193" s="288" t="s">
        <v>356</v>
      </c>
      <c r="Q193" s="288" t="s">
        <v>287</v>
      </c>
      <c r="R193" s="288" t="s">
        <v>4578</v>
      </c>
      <c r="S193" s="288" t="s">
        <v>3023</v>
      </c>
      <c r="T193" s="288" t="s">
        <v>287</v>
      </c>
      <c r="U193" s="288" t="s">
        <v>1690</v>
      </c>
      <c r="V193" s="277"/>
      <c r="W193" s="277"/>
      <c r="X193" s="277"/>
      <c r="Y193" s="277"/>
      <c r="Z193" s="277"/>
      <c r="AA193" s="277"/>
      <c r="AB193" s="277"/>
      <c r="AC193" s="277"/>
    </row>
    <row r="194" spans="1:29">
      <c r="A194" s="287" t="s">
        <v>287</v>
      </c>
      <c r="B194" s="288" t="s">
        <v>288</v>
      </c>
      <c r="C194" s="288" t="s">
        <v>4575</v>
      </c>
      <c r="D194" s="288" t="s">
        <v>4933</v>
      </c>
      <c r="E194" s="288" t="s">
        <v>410</v>
      </c>
      <c r="F194" s="288" t="s">
        <v>370</v>
      </c>
      <c r="G194" s="288" t="s">
        <v>4548</v>
      </c>
      <c r="H194" s="288" t="s">
        <v>4934</v>
      </c>
      <c r="I194" s="288" t="s">
        <v>417</v>
      </c>
      <c r="J194" s="288" t="s">
        <v>287</v>
      </c>
      <c r="K194" s="289">
        <v>44201</v>
      </c>
      <c r="L194" s="289">
        <v>44201</v>
      </c>
      <c r="M194" s="288" t="s">
        <v>348</v>
      </c>
      <c r="N194" s="290">
        <v>3861.09</v>
      </c>
      <c r="O194" s="288" t="s">
        <v>287</v>
      </c>
      <c r="P194" s="288" t="s">
        <v>356</v>
      </c>
      <c r="Q194" s="288" t="s">
        <v>287</v>
      </c>
      <c r="R194" s="288" t="s">
        <v>4578</v>
      </c>
      <c r="S194" s="288" t="s">
        <v>3023</v>
      </c>
      <c r="T194" s="288" t="s">
        <v>287</v>
      </c>
      <c r="U194" s="288" t="s">
        <v>1690</v>
      </c>
      <c r="V194" s="277"/>
      <c r="W194" s="277"/>
      <c r="X194" s="277"/>
      <c r="Y194" s="277"/>
      <c r="Z194" s="277"/>
      <c r="AA194" s="277"/>
      <c r="AB194" s="277"/>
      <c r="AC194" s="277"/>
    </row>
    <row r="195" spans="1:29">
      <c r="A195" s="287" t="s">
        <v>287</v>
      </c>
      <c r="B195" s="288" t="s">
        <v>288</v>
      </c>
      <c r="C195" s="288" t="s">
        <v>4575</v>
      </c>
      <c r="D195" s="288" t="s">
        <v>4935</v>
      </c>
      <c r="E195" s="288" t="s">
        <v>410</v>
      </c>
      <c r="F195" s="288" t="s">
        <v>370</v>
      </c>
      <c r="G195" s="288" t="s">
        <v>4548</v>
      </c>
      <c r="H195" s="288" t="s">
        <v>4936</v>
      </c>
      <c r="I195" s="288" t="s">
        <v>417</v>
      </c>
      <c r="J195" s="288" t="s">
        <v>287</v>
      </c>
      <c r="K195" s="289">
        <v>44201</v>
      </c>
      <c r="L195" s="289">
        <v>44201</v>
      </c>
      <c r="M195" s="288" t="s">
        <v>348</v>
      </c>
      <c r="N195" s="290">
        <v>7781.12</v>
      </c>
      <c r="O195" s="288" t="s">
        <v>287</v>
      </c>
      <c r="P195" s="288" t="s">
        <v>356</v>
      </c>
      <c r="Q195" s="288" t="s">
        <v>287</v>
      </c>
      <c r="R195" s="288" t="s">
        <v>4578</v>
      </c>
      <c r="S195" s="288" t="s">
        <v>3023</v>
      </c>
      <c r="T195" s="288" t="s">
        <v>287</v>
      </c>
      <c r="U195" s="288" t="s">
        <v>1690</v>
      </c>
      <c r="V195" s="277"/>
      <c r="W195" s="277"/>
      <c r="X195" s="277"/>
      <c r="Y195" s="277"/>
      <c r="Z195" s="277"/>
      <c r="AA195" s="277"/>
      <c r="AB195" s="277"/>
      <c r="AC195" s="277"/>
    </row>
    <row r="196" spans="1:29">
      <c r="A196" s="287" t="s">
        <v>287</v>
      </c>
      <c r="B196" s="288" t="s">
        <v>288</v>
      </c>
      <c r="C196" s="288" t="s">
        <v>4575</v>
      </c>
      <c r="D196" s="288" t="s">
        <v>4937</v>
      </c>
      <c r="E196" s="288" t="s">
        <v>410</v>
      </c>
      <c r="F196" s="288" t="s">
        <v>370</v>
      </c>
      <c r="G196" s="288" t="s">
        <v>4548</v>
      </c>
      <c r="H196" s="288" t="s">
        <v>4938</v>
      </c>
      <c r="I196" s="288" t="s">
        <v>417</v>
      </c>
      <c r="J196" s="288" t="s">
        <v>287</v>
      </c>
      <c r="K196" s="289">
        <v>44201</v>
      </c>
      <c r="L196" s="289">
        <v>44201</v>
      </c>
      <c r="M196" s="288" t="s">
        <v>348</v>
      </c>
      <c r="N196" s="290">
        <v>9051.24</v>
      </c>
      <c r="O196" s="288" t="s">
        <v>287</v>
      </c>
      <c r="P196" s="288" t="s">
        <v>356</v>
      </c>
      <c r="Q196" s="288" t="s">
        <v>287</v>
      </c>
      <c r="R196" s="288" t="s">
        <v>4578</v>
      </c>
      <c r="S196" s="288" t="s">
        <v>3023</v>
      </c>
      <c r="T196" s="288" t="s">
        <v>287</v>
      </c>
      <c r="U196" s="288" t="s">
        <v>1690</v>
      </c>
      <c r="V196" s="277"/>
      <c r="W196" s="277"/>
      <c r="X196" s="277"/>
      <c r="Y196" s="277"/>
      <c r="Z196" s="277"/>
      <c r="AA196" s="277"/>
      <c r="AB196" s="277"/>
      <c r="AC196" s="277"/>
    </row>
    <row r="197" spans="1:29">
      <c r="A197" s="287" t="s">
        <v>287</v>
      </c>
      <c r="B197" s="288" t="s">
        <v>288</v>
      </c>
      <c r="C197" s="288" t="s">
        <v>4575</v>
      </c>
      <c r="D197" s="288" t="s">
        <v>4939</v>
      </c>
      <c r="E197" s="288" t="s">
        <v>410</v>
      </c>
      <c r="F197" s="288" t="s">
        <v>370</v>
      </c>
      <c r="G197" s="288" t="s">
        <v>4548</v>
      </c>
      <c r="H197" s="288" t="s">
        <v>4940</v>
      </c>
      <c r="I197" s="288" t="s">
        <v>417</v>
      </c>
      <c r="J197" s="288" t="s">
        <v>287</v>
      </c>
      <c r="K197" s="289">
        <v>44201</v>
      </c>
      <c r="L197" s="289">
        <v>44201</v>
      </c>
      <c r="M197" s="288" t="s">
        <v>348</v>
      </c>
      <c r="N197" s="290">
        <v>19607.689999999999</v>
      </c>
      <c r="O197" s="288" t="s">
        <v>287</v>
      </c>
      <c r="P197" s="288" t="s">
        <v>356</v>
      </c>
      <c r="Q197" s="288" t="s">
        <v>287</v>
      </c>
      <c r="R197" s="288" t="s">
        <v>4578</v>
      </c>
      <c r="S197" s="288" t="s">
        <v>3023</v>
      </c>
      <c r="T197" s="288" t="s">
        <v>287</v>
      </c>
      <c r="U197" s="288" t="s">
        <v>1690</v>
      </c>
      <c r="V197" s="277"/>
      <c r="W197" s="277"/>
      <c r="X197" s="277"/>
      <c r="Y197" s="277"/>
      <c r="Z197" s="277"/>
      <c r="AA197" s="277"/>
      <c r="AB197" s="277"/>
      <c r="AC197" s="277"/>
    </row>
    <row r="198" spans="1:29">
      <c r="A198" s="287" t="s">
        <v>287</v>
      </c>
      <c r="B198" s="288" t="s">
        <v>288</v>
      </c>
      <c r="C198" s="288" t="s">
        <v>4575</v>
      </c>
      <c r="D198" s="288" t="s">
        <v>4941</v>
      </c>
      <c r="E198" s="288" t="s">
        <v>410</v>
      </c>
      <c r="F198" s="288" t="s">
        <v>370</v>
      </c>
      <c r="G198" s="288" t="s">
        <v>4548</v>
      </c>
      <c r="H198" s="288" t="s">
        <v>4942</v>
      </c>
      <c r="I198" s="288" t="s">
        <v>417</v>
      </c>
      <c r="J198" s="288" t="s">
        <v>287</v>
      </c>
      <c r="K198" s="289">
        <v>44201</v>
      </c>
      <c r="L198" s="289">
        <v>44201</v>
      </c>
      <c r="M198" s="288" t="s">
        <v>348</v>
      </c>
      <c r="N198" s="290">
        <v>3047.86</v>
      </c>
      <c r="O198" s="288" t="s">
        <v>287</v>
      </c>
      <c r="P198" s="288" t="s">
        <v>356</v>
      </c>
      <c r="Q198" s="288" t="s">
        <v>287</v>
      </c>
      <c r="R198" s="288" t="s">
        <v>4578</v>
      </c>
      <c r="S198" s="288" t="s">
        <v>3023</v>
      </c>
      <c r="T198" s="288" t="s">
        <v>287</v>
      </c>
      <c r="U198" s="288" t="s">
        <v>1690</v>
      </c>
      <c r="V198" s="277"/>
      <c r="W198" s="277"/>
      <c r="X198" s="277"/>
      <c r="Y198" s="277"/>
      <c r="Z198" s="277"/>
      <c r="AA198" s="277"/>
      <c r="AB198" s="277"/>
      <c r="AC198" s="277"/>
    </row>
    <row r="199" spans="1:29">
      <c r="A199" s="287" t="s">
        <v>287</v>
      </c>
      <c r="B199" s="288" t="s">
        <v>288</v>
      </c>
      <c r="C199" s="288" t="s">
        <v>4575</v>
      </c>
      <c r="D199" s="288" t="s">
        <v>4943</v>
      </c>
      <c r="E199" s="288" t="s">
        <v>410</v>
      </c>
      <c r="F199" s="288" t="s">
        <v>370</v>
      </c>
      <c r="G199" s="288" t="s">
        <v>4548</v>
      </c>
      <c r="H199" s="288" t="s">
        <v>4944</v>
      </c>
      <c r="I199" s="288" t="s">
        <v>417</v>
      </c>
      <c r="J199" s="288" t="s">
        <v>287</v>
      </c>
      <c r="K199" s="289">
        <v>44201</v>
      </c>
      <c r="L199" s="289">
        <v>44201</v>
      </c>
      <c r="M199" s="288" t="s">
        <v>348</v>
      </c>
      <c r="N199" s="290">
        <v>14011.89</v>
      </c>
      <c r="O199" s="288" t="s">
        <v>287</v>
      </c>
      <c r="P199" s="288" t="s">
        <v>356</v>
      </c>
      <c r="Q199" s="288" t="s">
        <v>287</v>
      </c>
      <c r="R199" s="288" t="s">
        <v>4578</v>
      </c>
      <c r="S199" s="288" t="s">
        <v>3023</v>
      </c>
      <c r="T199" s="288" t="s">
        <v>287</v>
      </c>
      <c r="U199" s="288" t="s">
        <v>1690</v>
      </c>
      <c r="V199" s="277"/>
      <c r="W199" s="277"/>
      <c r="X199" s="277"/>
      <c r="Y199" s="277"/>
      <c r="Z199" s="277"/>
      <c r="AA199" s="277"/>
      <c r="AB199" s="277"/>
      <c r="AC199" s="277"/>
    </row>
    <row r="200" spans="1:29">
      <c r="A200" s="287" t="s">
        <v>287</v>
      </c>
      <c r="B200" s="288" t="s">
        <v>288</v>
      </c>
      <c r="C200" s="288" t="s">
        <v>4575</v>
      </c>
      <c r="D200" s="288" t="s">
        <v>4945</v>
      </c>
      <c r="E200" s="288" t="s">
        <v>410</v>
      </c>
      <c r="F200" s="288" t="s">
        <v>370</v>
      </c>
      <c r="G200" s="288" t="s">
        <v>4548</v>
      </c>
      <c r="H200" s="288" t="s">
        <v>4946</v>
      </c>
      <c r="I200" s="288" t="s">
        <v>417</v>
      </c>
      <c r="J200" s="288" t="s">
        <v>287</v>
      </c>
      <c r="K200" s="289">
        <v>44201</v>
      </c>
      <c r="L200" s="289">
        <v>44201</v>
      </c>
      <c r="M200" s="288" t="s">
        <v>348</v>
      </c>
      <c r="N200" s="290">
        <v>4575.3</v>
      </c>
      <c r="O200" s="288" t="s">
        <v>287</v>
      </c>
      <c r="P200" s="288" t="s">
        <v>356</v>
      </c>
      <c r="Q200" s="288" t="s">
        <v>287</v>
      </c>
      <c r="R200" s="288" t="s">
        <v>4578</v>
      </c>
      <c r="S200" s="288" t="s">
        <v>3023</v>
      </c>
      <c r="T200" s="288" t="s">
        <v>287</v>
      </c>
      <c r="U200" s="288" t="s">
        <v>1690</v>
      </c>
      <c r="V200" s="277"/>
      <c r="W200" s="277"/>
      <c r="X200" s="277"/>
      <c r="Y200" s="277"/>
      <c r="Z200" s="277"/>
      <c r="AA200" s="277"/>
      <c r="AB200" s="277"/>
      <c r="AC200" s="277"/>
    </row>
    <row r="201" spans="1:29">
      <c r="A201" s="287" t="s">
        <v>287</v>
      </c>
      <c r="B201" s="288" t="s">
        <v>288</v>
      </c>
      <c r="C201" s="288" t="s">
        <v>4575</v>
      </c>
      <c r="D201" s="288" t="s">
        <v>4947</v>
      </c>
      <c r="E201" s="288" t="s">
        <v>410</v>
      </c>
      <c r="F201" s="288" t="s">
        <v>370</v>
      </c>
      <c r="G201" s="288" t="s">
        <v>4548</v>
      </c>
      <c r="H201" s="288" t="s">
        <v>4948</v>
      </c>
      <c r="I201" s="288" t="s">
        <v>417</v>
      </c>
      <c r="J201" s="288" t="s">
        <v>287</v>
      </c>
      <c r="K201" s="289">
        <v>44201</v>
      </c>
      <c r="L201" s="289">
        <v>44201</v>
      </c>
      <c r="M201" s="288" t="s">
        <v>348</v>
      </c>
      <c r="N201" s="290">
        <v>19452.419999999998</v>
      </c>
      <c r="O201" s="288" t="s">
        <v>287</v>
      </c>
      <c r="P201" s="288" t="s">
        <v>356</v>
      </c>
      <c r="Q201" s="288" t="s">
        <v>287</v>
      </c>
      <c r="R201" s="288" t="s">
        <v>4578</v>
      </c>
      <c r="S201" s="288" t="s">
        <v>3023</v>
      </c>
      <c r="T201" s="288" t="s">
        <v>287</v>
      </c>
      <c r="U201" s="288" t="s">
        <v>1690</v>
      </c>
      <c r="V201" s="277"/>
      <c r="W201" s="277"/>
      <c r="X201" s="277"/>
      <c r="Y201" s="277"/>
      <c r="Z201" s="277"/>
      <c r="AA201" s="277"/>
      <c r="AB201" s="277"/>
      <c r="AC201" s="277"/>
    </row>
    <row r="202" spans="1:29">
      <c r="A202" s="287" t="s">
        <v>287</v>
      </c>
      <c r="B202" s="288" t="s">
        <v>288</v>
      </c>
      <c r="C202" s="288" t="s">
        <v>4575</v>
      </c>
      <c r="D202" s="288" t="s">
        <v>4949</v>
      </c>
      <c r="E202" s="288" t="s">
        <v>410</v>
      </c>
      <c r="F202" s="288" t="s">
        <v>370</v>
      </c>
      <c r="G202" s="288" t="s">
        <v>4548</v>
      </c>
      <c r="H202" s="288" t="s">
        <v>4950</v>
      </c>
      <c r="I202" s="288" t="s">
        <v>417</v>
      </c>
      <c r="J202" s="288" t="s">
        <v>287</v>
      </c>
      <c r="K202" s="289">
        <v>44201</v>
      </c>
      <c r="L202" s="289">
        <v>44201</v>
      </c>
      <c r="M202" s="288" t="s">
        <v>348</v>
      </c>
      <c r="N202" s="290">
        <v>10383.06</v>
      </c>
      <c r="O202" s="288" t="s">
        <v>287</v>
      </c>
      <c r="P202" s="288" t="s">
        <v>356</v>
      </c>
      <c r="Q202" s="288" t="s">
        <v>287</v>
      </c>
      <c r="R202" s="288" t="s">
        <v>4578</v>
      </c>
      <c r="S202" s="288" t="s">
        <v>3023</v>
      </c>
      <c r="T202" s="288" t="s">
        <v>287</v>
      </c>
      <c r="U202" s="288" t="s">
        <v>1690</v>
      </c>
      <c r="V202" s="277"/>
      <c r="W202" s="277"/>
      <c r="X202" s="277"/>
      <c r="Y202" s="277"/>
      <c r="Z202" s="277"/>
      <c r="AA202" s="277"/>
      <c r="AB202" s="277"/>
      <c r="AC202" s="277"/>
    </row>
    <row r="203" spans="1:29">
      <c r="A203" s="287" t="s">
        <v>287</v>
      </c>
      <c r="B203" s="288" t="s">
        <v>288</v>
      </c>
      <c r="C203" s="288" t="s">
        <v>4575</v>
      </c>
      <c r="D203" s="288" t="s">
        <v>4951</v>
      </c>
      <c r="E203" s="288" t="s">
        <v>410</v>
      </c>
      <c r="F203" s="288" t="s">
        <v>370</v>
      </c>
      <c r="G203" s="288" t="s">
        <v>4548</v>
      </c>
      <c r="H203" s="288" t="s">
        <v>4952</v>
      </c>
      <c r="I203" s="288" t="s">
        <v>417</v>
      </c>
      <c r="J203" s="288" t="s">
        <v>287</v>
      </c>
      <c r="K203" s="289">
        <v>44201</v>
      </c>
      <c r="L203" s="289">
        <v>44201</v>
      </c>
      <c r="M203" s="288" t="s">
        <v>348</v>
      </c>
      <c r="N203" s="290">
        <v>12331.82</v>
      </c>
      <c r="O203" s="288" t="s">
        <v>287</v>
      </c>
      <c r="P203" s="288" t="s">
        <v>356</v>
      </c>
      <c r="Q203" s="288" t="s">
        <v>287</v>
      </c>
      <c r="R203" s="288" t="s">
        <v>4578</v>
      </c>
      <c r="S203" s="288" t="s">
        <v>3023</v>
      </c>
      <c r="T203" s="288" t="s">
        <v>287</v>
      </c>
      <c r="U203" s="288" t="s">
        <v>1690</v>
      </c>
      <c r="V203" s="277"/>
      <c r="W203" s="277"/>
      <c r="X203" s="277"/>
      <c r="Y203" s="277"/>
      <c r="Z203" s="277"/>
      <c r="AA203" s="277"/>
      <c r="AB203" s="277"/>
      <c r="AC203" s="277"/>
    </row>
    <row r="204" spans="1:29">
      <c r="A204" s="287" t="s">
        <v>287</v>
      </c>
      <c r="B204" s="288" t="s">
        <v>288</v>
      </c>
      <c r="C204" s="288" t="s">
        <v>4575</v>
      </c>
      <c r="D204" s="288" t="s">
        <v>4953</v>
      </c>
      <c r="E204" s="288" t="s">
        <v>410</v>
      </c>
      <c r="F204" s="288" t="s">
        <v>370</v>
      </c>
      <c r="G204" s="288" t="s">
        <v>4548</v>
      </c>
      <c r="H204" s="288" t="s">
        <v>4954</v>
      </c>
      <c r="I204" s="288" t="s">
        <v>417</v>
      </c>
      <c r="J204" s="288" t="s">
        <v>287</v>
      </c>
      <c r="K204" s="289">
        <v>44201</v>
      </c>
      <c r="L204" s="289">
        <v>44201</v>
      </c>
      <c r="M204" s="288" t="s">
        <v>348</v>
      </c>
      <c r="N204" s="290">
        <v>10024.4</v>
      </c>
      <c r="O204" s="288" t="s">
        <v>287</v>
      </c>
      <c r="P204" s="288" t="s">
        <v>356</v>
      </c>
      <c r="Q204" s="288" t="s">
        <v>287</v>
      </c>
      <c r="R204" s="288" t="s">
        <v>4578</v>
      </c>
      <c r="S204" s="288" t="s">
        <v>3023</v>
      </c>
      <c r="T204" s="288" t="s">
        <v>287</v>
      </c>
      <c r="U204" s="288" t="s">
        <v>1690</v>
      </c>
      <c r="V204" s="277"/>
      <c r="W204" s="277"/>
      <c r="X204" s="277"/>
      <c r="Y204" s="277"/>
      <c r="Z204" s="277"/>
      <c r="AA204" s="277"/>
      <c r="AB204" s="277"/>
      <c r="AC204" s="277"/>
    </row>
    <row r="205" spans="1:29">
      <c r="A205" s="287" t="s">
        <v>287</v>
      </c>
      <c r="B205" s="288" t="s">
        <v>288</v>
      </c>
      <c r="C205" s="288" t="s">
        <v>4575</v>
      </c>
      <c r="D205" s="288" t="s">
        <v>4955</v>
      </c>
      <c r="E205" s="288" t="s">
        <v>410</v>
      </c>
      <c r="F205" s="288" t="s">
        <v>370</v>
      </c>
      <c r="G205" s="288" t="s">
        <v>4548</v>
      </c>
      <c r="H205" s="288" t="s">
        <v>4956</v>
      </c>
      <c r="I205" s="288" t="s">
        <v>417</v>
      </c>
      <c r="J205" s="288" t="s">
        <v>287</v>
      </c>
      <c r="K205" s="289">
        <v>44201</v>
      </c>
      <c r="L205" s="289">
        <v>44201</v>
      </c>
      <c r="M205" s="288" t="s">
        <v>348</v>
      </c>
      <c r="N205" s="290">
        <v>2118.12</v>
      </c>
      <c r="O205" s="288" t="s">
        <v>287</v>
      </c>
      <c r="P205" s="288" t="s">
        <v>356</v>
      </c>
      <c r="Q205" s="288" t="s">
        <v>287</v>
      </c>
      <c r="R205" s="288" t="s">
        <v>4578</v>
      </c>
      <c r="S205" s="288" t="s">
        <v>3023</v>
      </c>
      <c r="T205" s="288" t="s">
        <v>287</v>
      </c>
      <c r="U205" s="288" t="s">
        <v>1690</v>
      </c>
      <c r="V205" s="277"/>
      <c r="W205" s="277"/>
      <c r="X205" s="277"/>
      <c r="Y205" s="277"/>
      <c r="Z205" s="277"/>
      <c r="AA205" s="277"/>
      <c r="AB205" s="277"/>
      <c r="AC205" s="277"/>
    </row>
    <row r="206" spans="1:29">
      <c r="A206" s="287" t="s">
        <v>287</v>
      </c>
      <c r="B206" s="288" t="s">
        <v>288</v>
      </c>
      <c r="C206" s="288" t="s">
        <v>4575</v>
      </c>
      <c r="D206" s="288" t="s">
        <v>4957</v>
      </c>
      <c r="E206" s="288" t="s">
        <v>410</v>
      </c>
      <c r="F206" s="288" t="s">
        <v>370</v>
      </c>
      <c r="G206" s="288" t="s">
        <v>4548</v>
      </c>
      <c r="H206" s="288" t="s">
        <v>4958</v>
      </c>
      <c r="I206" s="288" t="s">
        <v>417</v>
      </c>
      <c r="J206" s="288" t="s">
        <v>287</v>
      </c>
      <c r="K206" s="289">
        <v>44201</v>
      </c>
      <c r="L206" s="289">
        <v>44201</v>
      </c>
      <c r="M206" s="288" t="s">
        <v>348</v>
      </c>
      <c r="N206" s="290">
        <v>4800.1099999999997</v>
      </c>
      <c r="O206" s="288" t="s">
        <v>287</v>
      </c>
      <c r="P206" s="288" t="s">
        <v>356</v>
      </c>
      <c r="Q206" s="288" t="s">
        <v>287</v>
      </c>
      <c r="R206" s="288" t="s">
        <v>4578</v>
      </c>
      <c r="S206" s="288" t="s">
        <v>3023</v>
      </c>
      <c r="T206" s="288" t="s">
        <v>287</v>
      </c>
      <c r="U206" s="288" t="s">
        <v>1690</v>
      </c>
      <c r="V206" s="277"/>
      <c r="W206" s="277"/>
      <c r="X206" s="277"/>
      <c r="Y206" s="277"/>
      <c r="Z206" s="277"/>
      <c r="AA206" s="277"/>
      <c r="AB206" s="277"/>
      <c r="AC206" s="277"/>
    </row>
    <row r="207" spans="1:29">
      <c r="A207" s="287" t="s">
        <v>287</v>
      </c>
      <c r="B207" s="288" t="s">
        <v>288</v>
      </c>
      <c r="C207" s="288" t="s">
        <v>4575</v>
      </c>
      <c r="D207" s="288" t="s">
        <v>4959</v>
      </c>
      <c r="E207" s="288" t="s">
        <v>410</v>
      </c>
      <c r="F207" s="288" t="s">
        <v>370</v>
      </c>
      <c r="G207" s="288" t="s">
        <v>4548</v>
      </c>
      <c r="H207" s="288" t="s">
        <v>4960</v>
      </c>
      <c r="I207" s="288" t="s">
        <v>417</v>
      </c>
      <c r="J207" s="288" t="s">
        <v>287</v>
      </c>
      <c r="K207" s="289">
        <v>44201</v>
      </c>
      <c r="L207" s="289">
        <v>44201</v>
      </c>
      <c r="M207" s="288" t="s">
        <v>348</v>
      </c>
      <c r="N207" s="290">
        <v>8177.05</v>
      </c>
      <c r="O207" s="288" t="s">
        <v>287</v>
      </c>
      <c r="P207" s="288" t="s">
        <v>356</v>
      </c>
      <c r="Q207" s="288" t="s">
        <v>287</v>
      </c>
      <c r="R207" s="288" t="s">
        <v>4578</v>
      </c>
      <c r="S207" s="288" t="s">
        <v>3023</v>
      </c>
      <c r="T207" s="288" t="s">
        <v>287</v>
      </c>
      <c r="U207" s="288" t="s">
        <v>1690</v>
      </c>
      <c r="V207" s="277"/>
      <c r="W207" s="277"/>
      <c r="X207" s="277"/>
      <c r="Y207" s="277"/>
      <c r="Z207" s="277"/>
      <c r="AA207" s="277"/>
      <c r="AB207" s="277"/>
      <c r="AC207" s="277"/>
    </row>
    <row r="208" spans="1:29">
      <c r="A208" s="287" t="s">
        <v>287</v>
      </c>
      <c r="B208" s="288" t="s">
        <v>288</v>
      </c>
      <c r="C208" s="288" t="s">
        <v>4575</v>
      </c>
      <c r="D208" s="288" t="s">
        <v>4961</v>
      </c>
      <c r="E208" s="288" t="s">
        <v>410</v>
      </c>
      <c r="F208" s="288" t="s">
        <v>370</v>
      </c>
      <c r="G208" s="288" t="s">
        <v>4548</v>
      </c>
      <c r="H208" s="288" t="s">
        <v>4962</v>
      </c>
      <c r="I208" s="288" t="s">
        <v>417</v>
      </c>
      <c r="J208" s="288" t="s">
        <v>287</v>
      </c>
      <c r="K208" s="289">
        <v>44201</v>
      </c>
      <c r="L208" s="289">
        <v>44201</v>
      </c>
      <c r="M208" s="288" t="s">
        <v>348</v>
      </c>
      <c r="N208" s="290">
        <v>1279.08</v>
      </c>
      <c r="O208" s="288" t="s">
        <v>287</v>
      </c>
      <c r="P208" s="288" t="s">
        <v>356</v>
      </c>
      <c r="Q208" s="288" t="s">
        <v>287</v>
      </c>
      <c r="R208" s="288" t="s">
        <v>4578</v>
      </c>
      <c r="S208" s="288" t="s">
        <v>3023</v>
      </c>
      <c r="T208" s="288" t="s">
        <v>287</v>
      </c>
      <c r="U208" s="288" t="s">
        <v>1690</v>
      </c>
      <c r="V208" s="277"/>
      <c r="W208" s="277"/>
      <c r="X208" s="277"/>
      <c r="Y208" s="277"/>
      <c r="Z208" s="277"/>
      <c r="AA208" s="277"/>
      <c r="AB208" s="277"/>
      <c r="AC208" s="277"/>
    </row>
    <row r="209" spans="1:29">
      <c r="A209" s="287" t="s">
        <v>287</v>
      </c>
      <c r="B209" s="288" t="s">
        <v>288</v>
      </c>
      <c r="C209" s="288" t="s">
        <v>4575</v>
      </c>
      <c r="D209" s="288" t="s">
        <v>4963</v>
      </c>
      <c r="E209" s="288" t="s">
        <v>410</v>
      </c>
      <c r="F209" s="288" t="s">
        <v>370</v>
      </c>
      <c r="G209" s="288" t="s">
        <v>4548</v>
      </c>
      <c r="H209" s="288" t="s">
        <v>4964</v>
      </c>
      <c r="I209" s="288" t="s">
        <v>417</v>
      </c>
      <c r="J209" s="288" t="s">
        <v>287</v>
      </c>
      <c r="K209" s="289">
        <v>44201</v>
      </c>
      <c r="L209" s="289">
        <v>44201</v>
      </c>
      <c r="M209" s="288" t="s">
        <v>348</v>
      </c>
      <c r="N209" s="290">
        <v>8639.98</v>
      </c>
      <c r="O209" s="288" t="s">
        <v>287</v>
      </c>
      <c r="P209" s="288" t="s">
        <v>356</v>
      </c>
      <c r="Q209" s="288" t="s">
        <v>287</v>
      </c>
      <c r="R209" s="288" t="s">
        <v>4578</v>
      </c>
      <c r="S209" s="288" t="s">
        <v>3023</v>
      </c>
      <c r="T209" s="288" t="s">
        <v>287</v>
      </c>
      <c r="U209" s="288" t="s">
        <v>1690</v>
      </c>
      <c r="V209" s="277"/>
      <c r="W209" s="277"/>
      <c r="X209" s="277"/>
      <c r="Y209" s="277"/>
      <c r="Z209" s="277"/>
      <c r="AA209" s="277"/>
      <c r="AB209" s="277"/>
      <c r="AC209" s="277"/>
    </row>
    <row r="210" spans="1:29">
      <c r="A210" s="287" t="s">
        <v>287</v>
      </c>
      <c r="B210" s="288" t="s">
        <v>288</v>
      </c>
      <c r="C210" s="288" t="s">
        <v>4575</v>
      </c>
      <c r="D210" s="288" t="s">
        <v>4965</v>
      </c>
      <c r="E210" s="288" t="s">
        <v>410</v>
      </c>
      <c r="F210" s="288" t="s">
        <v>370</v>
      </c>
      <c r="G210" s="288" t="s">
        <v>4548</v>
      </c>
      <c r="H210" s="288" t="s">
        <v>4966</v>
      </c>
      <c r="I210" s="288" t="s">
        <v>417</v>
      </c>
      <c r="J210" s="288" t="s">
        <v>287</v>
      </c>
      <c r="K210" s="289">
        <v>44201</v>
      </c>
      <c r="L210" s="289">
        <v>44201</v>
      </c>
      <c r="M210" s="288" t="s">
        <v>348</v>
      </c>
      <c r="N210" s="290">
        <v>9704.3799999999992</v>
      </c>
      <c r="O210" s="288" t="s">
        <v>287</v>
      </c>
      <c r="P210" s="288" t="s">
        <v>356</v>
      </c>
      <c r="Q210" s="288" t="s">
        <v>287</v>
      </c>
      <c r="R210" s="288" t="s">
        <v>4578</v>
      </c>
      <c r="S210" s="288" t="s">
        <v>3023</v>
      </c>
      <c r="T210" s="288" t="s">
        <v>287</v>
      </c>
      <c r="U210" s="288" t="s">
        <v>1690</v>
      </c>
      <c r="V210" s="277"/>
      <c r="W210" s="277"/>
      <c r="X210" s="277"/>
      <c r="Y210" s="277"/>
      <c r="Z210" s="277"/>
      <c r="AA210" s="277"/>
      <c r="AB210" s="277"/>
      <c r="AC210" s="277"/>
    </row>
    <row r="211" spans="1:29">
      <c r="A211" s="287" t="s">
        <v>287</v>
      </c>
      <c r="B211" s="288" t="s">
        <v>288</v>
      </c>
      <c r="C211" s="288" t="s">
        <v>4575</v>
      </c>
      <c r="D211" s="288" t="s">
        <v>4967</v>
      </c>
      <c r="E211" s="288" t="s">
        <v>410</v>
      </c>
      <c r="F211" s="288" t="s">
        <v>370</v>
      </c>
      <c r="G211" s="288" t="s">
        <v>4548</v>
      </c>
      <c r="H211" s="288" t="s">
        <v>4968</v>
      </c>
      <c r="I211" s="288" t="s">
        <v>417</v>
      </c>
      <c r="J211" s="288" t="s">
        <v>287</v>
      </c>
      <c r="K211" s="289">
        <v>44201</v>
      </c>
      <c r="L211" s="289">
        <v>44201</v>
      </c>
      <c r="M211" s="288" t="s">
        <v>348</v>
      </c>
      <c r="N211" s="290">
        <v>9967.07</v>
      </c>
      <c r="O211" s="288" t="s">
        <v>287</v>
      </c>
      <c r="P211" s="288" t="s">
        <v>356</v>
      </c>
      <c r="Q211" s="288" t="s">
        <v>287</v>
      </c>
      <c r="R211" s="288" t="s">
        <v>4578</v>
      </c>
      <c r="S211" s="288" t="s">
        <v>3023</v>
      </c>
      <c r="T211" s="288" t="s">
        <v>287</v>
      </c>
      <c r="U211" s="288" t="s">
        <v>1690</v>
      </c>
      <c r="V211" s="277"/>
      <c r="W211" s="277"/>
      <c r="X211" s="277"/>
      <c r="Y211" s="277"/>
      <c r="Z211" s="277"/>
      <c r="AA211" s="277"/>
      <c r="AB211" s="277"/>
      <c r="AC211" s="277"/>
    </row>
    <row r="212" spans="1:29">
      <c r="A212" s="287" t="s">
        <v>287</v>
      </c>
      <c r="B212" s="288" t="s">
        <v>288</v>
      </c>
      <c r="C212" s="288" t="s">
        <v>4575</v>
      </c>
      <c r="D212" s="288" t="s">
        <v>4969</v>
      </c>
      <c r="E212" s="288" t="s">
        <v>410</v>
      </c>
      <c r="F212" s="288" t="s">
        <v>370</v>
      </c>
      <c r="G212" s="288" t="s">
        <v>4548</v>
      </c>
      <c r="H212" s="288" t="s">
        <v>4970</v>
      </c>
      <c r="I212" s="288" t="s">
        <v>417</v>
      </c>
      <c r="J212" s="288" t="s">
        <v>287</v>
      </c>
      <c r="K212" s="289">
        <v>44201</v>
      </c>
      <c r="L212" s="289">
        <v>44201</v>
      </c>
      <c r="M212" s="288" t="s">
        <v>348</v>
      </c>
      <c r="N212" s="290">
        <v>2169.13</v>
      </c>
      <c r="O212" s="288" t="s">
        <v>287</v>
      </c>
      <c r="P212" s="288" t="s">
        <v>356</v>
      </c>
      <c r="Q212" s="288" t="s">
        <v>287</v>
      </c>
      <c r="R212" s="288" t="s">
        <v>4578</v>
      </c>
      <c r="S212" s="288" t="s">
        <v>3023</v>
      </c>
      <c r="T212" s="288" t="s">
        <v>287</v>
      </c>
      <c r="U212" s="288" t="s">
        <v>1690</v>
      </c>
      <c r="V212" s="277"/>
      <c r="W212" s="277"/>
      <c r="X212" s="277"/>
      <c r="Y212" s="277"/>
      <c r="Z212" s="277"/>
      <c r="AA212" s="277"/>
      <c r="AB212" s="277"/>
      <c r="AC212" s="277"/>
    </row>
    <row r="213" spans="1:29">
      <c r="A213" s="287" t="s">
        <v>287</v>
      </c>
      <c r="B213" s="288" t="s">
        <v>288</v>
      </c>
      <c r="C213" s="288" t="s">
        <v>4575</v>
      </c>
      <c r="D213" s="288" t="s">
        <v>4971</v>
      </c>
      <c r="E213" s="288" t="s">
        <v>410</v>
      </c>
      <c r="F213" s="288" t="s">
        <v>370</v>
      </c>
      <c r="G213" s="288" t="s">
        <v>4548</v>
      </c>
      <c r="H213" s="288" t="s">
        <v>4972</v>
      </c>
      <c r="I213" s="288" t="s">
        <v>417</v>
      </c>
      <c r="J213" s="288" t="s">
        <v>287</v>
      </c>
      <c r="K213" s="289">
        <v>44201</v>
      </c>
      <c r="L213" s="289">
        <v>44201</v>
      </c>
      <c r="M213" s="288" t="s">
        <v>348</v>
      </c>
      <c r="N213" s="290">
        <v>1189.8</v>
      </c>
      <c r="O213" s="288" t="s">
        <v>287</v>
      </c>
      <c r="P213" s="288" t="s">
        <v>356</v>
      </c>
      <c r="Q213" s="288" t="s">
        <v>287</v>
      </c>
      <c r="R213" s="288" t="s">
        <v>4578</v>
      </c>
      <c r="S213" s="288" t="s">
        <v>3023</v>
      </c>
      <c r="T213" s="288" t="s">
        <v>287</v>
      </c>
      <c r="U213" s="288" t="s">
        <v>1690</v>
      </c>
      <c r="V213" s="277"/>
      <c r="W213" s="277"/>
      <c r="X213" s="277"/>
      <c r="Y213" s="277"/>
      <c r="Z213" s="277"/>
      <c r="AA213" s="277"/>
      <c r="AB213" s="277"/>
      <c r="AC213" s="277"/>
    </row>
    <row r="214" spans="1:29">
      <c r="A214" s="287" t="s">
        <v>287</v>
      </c>
      <c r="B214" s="288" t="s">
        <v>288</v>
      </c>
      <c r="C214" s="288" t="s">
        <v>4575</v>
      </c>
      <c r="D214" s="288" t="s">
        <v>4973</v>
      </c>
      <c r="E214" s="288" t="s">
        <v>410</v>
      </c>
      <c r="F214" s="288" t="s">
        <v>370</v>
      </c>
      <c r="G214" s="288" t="s">
        <v>4548</v>
      </c>
      <c r="H214" s="288" t="s">
        <v>4974</v>
      </c>
      <c r="I214" s="288" t="s">
        <v>417</v>
      </c>
      <c r="J214" s="288" t="s">
        <v>287</v>
      </c>
      <c r="K214" s="289">
        <v>44201</v>
      </c>
      <c r="L214" s="289">
        <v>44201</v>
      </c>
      <c r="M214" s="288" t="s">
        <v>348</v>
      </c>
      <c r="N214" s="290">
        <v>5515.03</v>
      </c>
      <c r="O214" s="288" t="s">
        <v>287</v>
      </c>
      <c r="P214" s="288" t="s">
        <v>356</v>
      </c>
      <c r="Q214" s="288" t="s">
        <v>287</v>
      </c>
      <c r="R214" s="288" t="s">
        <v>4578</v>
      </c>
      <c r="S214" s="288" t="s">
        <v>3023</v>
      </c>
      <c r="T214" s="288" t="s">
        <v>287</v>
      </c>
      <c r="U214" s="288" t="s">
        <v>1690</v>
      </c>
      <c r="V214" s="277"/>
      <c r="W214" s="277"/>
      <c r="X214" s="277"/>
      <c r="Y214" s="277"/>
      <c r="Z214" s="277"/>
      <c r="AA214" s="277"/>
      <c r="AB214" s="277"/>
      <c r="AC214" s="277"/>
    </row>
    <row r="215" spans="1:29">
      <c r="A215" s="287" t="s">
        <v>287</v>
      </c>
      <c r="B215" s="288" t="s">
        <v>288</v>
      </c>
      <c r="C215" s="288" t="s">
        <v>4575</v>
      </c>
      <c r="D215" s="288" t="s">
        <v>4975</v>
      </c>
      <c r="E215" s="288" t="s">
        <v>410</v>
      </c>
      <c r="F215" s="288" t="s">
        <v>370</v>
      </c>
      <c r="G215" s="288" t="s">
        <v>4548</v>
      </c>
      <c r="H215" s="288" t="s">
        <v>4976</v>
      </c>
      <c r="I215" s="288" t="s">
        <v>417</v>
      </c>
      <c r="J215" s="288" t="s">
        <v>287</v>
      </c>
      <c r="K215" s="289">
        <v>44201</v>
      </c>
      <c r="L215" s="289">
        <v>44201</v>
      </c>
      <c r="M215" s="288" t="s">
        <v>348</v>
      </c>
      <c r="N215" s="290">
        <v>7923.2</v>
      </c>
      <c r="O215" s="288" t="s">
        <v>287</v>
      </c>
      <c r="P215" s="288" t="s">
        <v>356</v>
      </c>
      <c r="Q215" s="288" t="s">
        <v>287</v>
      </c>
      <c r="R215" s="288" t="s">
        <v>4578</v>
      </c>
      <c r="S215" s="288" t="s">
        <v>3023</v>
      </c>
      <c r="T215" s="288" t="s">
        <v>287</v>
      </c>
      <c r="U215" s="288" t="s">
        <v>1690</v>
      </c>
      <c r="V215" s="277"/>
      <c r="W215" s="277"/>
      <c r="X215" s="277"/>
      <c r="Y215" s="277"/>
      <c r="Z215" s="277"/>
      <c r="AA215" s="277"/>
      <c r="AB215" s="277"/>
      <c r="AC215" s="277"/>
    </row>
    <row r="216" spans="1:29">
      <c r="A216" s="287" t="s">
        <v>287</v>
      </c>
      <c r="B216" s="288" t="s">
        <v>288</v>
      </c>
      <c r="C216" s="288" t="s">
        <v>4575</v>
      </c>
      <c r="D216" s="288" t="s">
        <v>4977</v>
      </c>
      <c r="E216" s="288" t="s">
        <v>410</v>
      </c>
      <c r="F216" s="288" t="s">
        <v>370</v>
      </c>
      <c r="G216" s="288" t="s">
        <v>4548</v>
      </c>
      <c r="H216" s="288" t="s">
        <v>4978</v>
      </c>
      <c r="I216" s="288" t="s">
        <v>417</v>
      </c>
      <c r="J216" s="288" t="s">
        <v>287</v>
      </c>
      <c r="K216" s="289">
        <v>44201</v>
      </c>
      <c r="L216" s="289">
        <v>44201</v>
      </c>
      <c r="M216" s="288" t="s">
        <v>348</v>
      </c>
      <c r="N216" s="290">
        <v>1463.03</v>
      </c>
      <c r="O216" s="288" t="s">
        <v>287</v>
      </c>
      <c r="P216" s="288" t="s">
        <v>356</v>
      </c>
      <c r="Q216" s="288" t="s">
        <v>287</v>
      </c>
      <c r="R216" s="288" t="s">
        <v>4578</v>
      </c>
      <c r="S216" s="288" t="s">
        <v>3023</v>
      </c>
      <c r="T216" s="288" t="s">
        <v>287</v>
      </c>
      <c r="U216" s="288" t="s">
        <v>1690</v>
      </c>
      <c r="V216" s="277"/>
      <c r="W216" s="277"/>
      <c r="X216" s="277"/>
      <c r="Y216" s="277"/>
      <c r="Z216" s="277"/>
      <c r="AA216" s="277"/>
      <c r="AB216" s="277"/>
      <c r="AC216" s="277"/>
    </row>
    <row r="217" spans="1:29">
      <c r="A217" s="287" t="s">
        <v>287</v>
      </c>
      <c r="B217" s="288" t="s">
        <v>288</v>
      </c>
      <c r="C217" s="288" t="s">
        <v>4575</v>
      </c>
      <c r="D217" s="288" t="s">
        <v>4979</v>
      </c>
      <c r="E217" s="288" t="s">
        <v>410</v>
      </c>
      <c r="F217" s="288" t="s">
        <v>370</v>
      </c>
      <c r="G217" s="288" t="s">
        <v>4548</v>
      </c>
      <c r="H217" s="288" t="s">
        <v>4980</v>
      </c>
      <c r="I217" s="288" t="s">
        <v>417</v>
      </c>
      <c r="J217" s="288" t="s">
        <v>287</v>
      </c>
      <c r="K217" s="289">
        <v>44201</v>
      </c>
      <c r="L217" s="289">
        <v>44201</v>
      </c>
      <c r="M217" s="288" t="s">
        <v>348</v>
      </c>
      <c r="N217" s="290">
        <v>11082.98</v>
      </c>
      <c r="O217" s="288" t="s">
        <v>287</v>
      </c>
      <c r="P217" s="288" t="s">
        <v>356</v>
      </c>
      <c r="Q217" s="288" t="s">
        <v>287</v>
      </c>
      <c r="R217" s="288" t="s">
        <v>4578</v>
      </c>
      <c r="S217" s="288" t="s">
        <v>3023</v>
      </c>
      <c r="T217" s="288" t="s">
        <v>287</v>
      </c>
      <c r="U217" s="288" t="s">
        <v>1690</v>
      </c>
      <c r="V217" s="277"/>
      <c r="W217" s="277"/>
      <c r="X217" s="277"/>
      <c r="Y217" s="277"/>
      <c r="Z217" s="277"/>
      <c r="AA217" s="277"/>
      <c r="AB217" s="277"/>
      <c r="AC217" s="277"/>
    </row>
    <row r="218" spans="1:29">
      <c r="A218" s="287" t="s">
        <v>287</v>
      </c>
      <c r="B218" s="288" t="s">
        <v>288</v>
      </c>
      <c r="C218" s="288" t="s">
        <v>4575</v>
      </c>
      <c r="D218" s="288" t="s">
        <v>4981</v>
      </c>
      <c r="E218" s="288" t="s">
        <v>410</v>
      </c>
      <c r="F218" s="288" t="s">
        <v>370</v>
      </c>
      <c r="G218" s="288" t="s">
        <v>4548</v>
      </c>
      <c r="H218" s="288" t="s">
        <v>4982</v>
      </c>
      <c r="I218" s="288" t="s">
        <v>417</v>
      </c>
      <c r="J218" s="288" t="s">
        <v>287</v>
      </c>
      <c r="K218" s="289">
        <v>44201</v>
      </c>
      <c r="L218" s="289">
        <v>44201</v>
      </c>
      <c r="M218" s="288" t="s">
        <v>348</v>
      </c>
      <c r="N218" s="290">
        <v>3236.04</v>
      </c>
      <c r="O218" s="288" t="s">
        <v>287</v>
      </c>
      <c r="P218" s="288" t="s">
        <v>356</v>
      </c>
      <c r="Q218" s="288" t="s">
        <v>287</v>
      </c>
      <c r="R218" s="288" t="s">
        <v>4578</v>
      </c>
      <c r="S218" s="288" t="s">
        <v>3023</v>
      </c>
      <c r="T218" s="288" t="s">
        <v>287</v>
      </c>
      <c r="U218" s="288" t="s">
        <v>1690</v>
      </c>
      <c r="V218" s="277"/>
      <c r="W218" s="277"/>
      <c r="X218" s="277"/>
      <c r="Y218" s="277"/>
      <c r="Z218" s="277"/>
      <c r="AA218" s="277"/>
      <c r="AB218" s="277"/>
      <c r="AC218" s="277"/>
    </row>
    <row r="219" spans="1:29">
      <c r="A219" s="287" t="s">
        <v>287</v>
      </c>
      <c r="B219" s="288" t="s">
        <v>288</v>
      </c>
      <c r="C219" s="288" t="s">
        <v>4575</v>
      </c>
      <c r="D219" s="288" t="s">
        <v>4983</v>
      </c>
      <c r="E219" s="288" t="s">
        <v>410</v>
      </c>
      <c r="F219" s="288" t="s">
        <v>370</v>
      </c>
      <c r="G219" s="288" t="s">
        <v>4548</v>
      </c>
      <c r="H219" s="288" t="s">
        <v>4984</v>
      </c>
      <c r="I219" s="288" t="s">
        <v>417</v>
      </c>
      <c r="J219" s="288" t="s">
        <v>287</v>
      </c>
      <c r="K219" s="289">
        <v>44201</v>
      </c>
      <c r="L219" s="289">
        <v>44201</v>
      </c>
      <c r="M219" s="288" t="s">
        <v>348</v>
      </c>
      <c r="N219" s="290">
        <v>10008.799999999999</v>
      </c>
      <c r="O219" s="288" t="s">
        <v>287</v>
      </c>
      <c r="P219" s="288" t="s">
        <v>356</v>
      </c>
      <c r="Q219" s="288" t="s">
        <v>287</v>
      </c>
      <c r="R219" s="288" t="s">
        <v>4578</v>
      </c>
      <c r="S219" s="288" t="s">
        <v>3023</v>
      </c>
      <c r="T219" s="288" t="s">
        <v>287</v>
      </c>
      <c r="U219" s="288" t="s">
        <v>1690</v>
      </c>
      <c r="V219" s="277"/>
      <c r="W219" s="277"/>
      <c r="X219" s="277"/>
      <c r="Y219" s="277"/>
      <c r="Z219" s="277"/>
      <c r="AA219" s="277"/>
      <c r="AB219" s="277"/>
      <c r="AC219" s="277"/>
    </row>
    <row r="220" spans="1:29">
      <c r="A220" s="287" t="s">
        <v>287</v>
      </c>
      <c r="B220" s="288" t="s">
        <v>288</v>
      </c>
      <c r="C220" s="288" t="s">
        <v>4575</v>
      </c>
      <c r="D220" s="288" t="s">
        <v>4985</v>
      </c>
      <c r="E220" s="288" t="s">
        <v>410</v>
      </c>
      <c r="F220" s="288" t="s">
        <v>370</v>
      </c>
      <c r="G220" s="288" t="s">
        <v>4548</v>
      </c>
      <c r="H220" s="288" t="s">
        <v>4986</v>
      </c>
      <c r="I220" s="288" t="s">
        <v>417</v>
      </c>
      <c r="J220" s="288" t="s">
        <v>287</v>
      </c>
      <c r="K220" s="289">
        <v>44201</v>
      </c>
      <c r="L220" s="289">
        <v>44201</v>
      </c>
      <c r="M220" s="288" t="s">
        <v>348</v>
      </c>
      <c r="N220" s="290">
        <v>19976.09</v>
      </c>
      <c r="O220" s="288" t="s">
        <v>287</v>
      </c>
      <c r="P220" s="288" t="s">
        <v>356</v>
      </c>
      <c r="Q220" s="288" t="s">
        <v>287</v>
      </c>
      <c r="R220" s="288" t="s">
        <v>4578</v>
      </c>
      <c r="S220" s="288" t="s">
        <v>3023</v>
      </c>
      <c r="T220" s="288" t="s">
        <v>287</v>
      </c>
      <c r="U220" s="288" t="s">
        <v>1690</v>
      </c>
      <c r="V220" s="277"/>
      <c r="W220" s="277"/>
      <c r="X220" s="277"/>
      <c r="Y220" s="277"/>
      <c r="Z220" s="277"/>
      <c r="AA220" s="277"/>
      <c r="AB220" s="277"/>
      <c r="AC220" s="277"/>
    </row>
    <row r="221" spans="1:29">
      <c r="A221" s="287" t="s">
        <v>287</v>
      </c>
      <c r="B221" s="288" t="s">
        <v>288</v>
      </c>
      <c r="C221" s="288" t="s">
        <v>4575</v>
      </c>
      <c r="D221" s="288" t="s">
        <v>4987</v>
      </c>
      <c r="E221" s="288" t="s">
        <v>410</v>
      </c>
      <c r="F221" s="288" t="s">
        <v>370</v>
      </c>
      <c r="G221" s="288" t="s">
        <v>4548</v>
      </c>
      <c r="H221" s="288" t="s">
        <v>4988</v>
      </c>
      <c r="I221" s="288" t="s">
        <v>417</v>
      </c>
      <c r="J221" s="288" t="s">
        <v>287</v>
      </c>
      <c r="K221" s="289">
        <v>44201</v>
      </c>
      <c r="L221" s="289">
        <v>44201</v>
      </c>
      <c r="M221" s="288" t="s">
        <v>348</v>
      </c>
      <c r="N221" s="290">
        <v>6308.7</v>
      </c>
      <c r="O221" s="288" t="s">
        <v>287</v>
      </c>
      <c r="P221" s="288" t="s">
        <v>356</v>
      </c>
      <c r="Q221" s="288" t="s">
        <v>287</v>
      </c>
      <c r="R221" s="288" t="s">
        <v>4578</v>
      </c>
      <c r="S221" s="288" t="s">
        <v>3023</v>
      </c>
      <c r="T221" s="288" t="s">
        <v>287</v>
      </c>
      <c r="U221" s="288" t="s">
        <v>1690</v>
      </c>
      <c r="V221" s="277"/>
      <c r="W221" s="277"/>
      <c r="X221" s="277"/>
      <c r="Y221" s="277"/>
      <c r="Z221" s="277"/>
      <c r="AA221" s="277"/>
      <c r="AB221" s="277"/>
      <c r="AC221" s="277"/>
    </row>
    <row r="222" spans="1:29">
      <c r="A222" s="287" t="s">
        <v>287</v>
      </c>
      <c r="B222" s="288" t="s">
        <v>288</v>
      </c>
      <c r="C222" s="288" t="s">
        <v>4575</v>
      </c>
      <c r="D222" s="288" t="s">
        <v>4989</v>
      </c>
      <c r="E222" s="288" t="s">
        <v>410</v>
      </c>
      <c r="F222" s="288" t="s">
        <v>370</v>
      </c>
      <c r="G222" s="288" t="s">
        <v>4548</v>
      </c>
      <c r="H222" s="288" t="s">
        <v>4990</v>
      </c>
      <c r="I222" s="288" t="s">
        <v>417</v>
      </c>
      <c r="J222" s="288" t="s">
        <v>287</v>
      </c>
      <c r="K222" s="289">
        <v>44201</v>
      </c>
      <c r="L222" s="289">
        <v>44201</v>
      </c>
      <c r="M222" s="288" t="s">
        <v>348</v>
      </c>
      <c r="N222" s="290">
        <v>2796.21</v>
      </c>
      <c r="O222" s="288" t="s">
        <v>287</v>
      </c>
      <c r="P222" s="288" t="s">
        <v>356</v>
      </c>
      <c r="Q222" s="288" t="s">
        <v>287</v>
      </c>
      <c r="R222" s="288" t="s">
        <v>4578</v>
      </c>
      <c r="S222" s="288" t="s">
        <v>3023</v>
      </c>
      <c r="T222" s="288" t="s">
        <v>287</v>
      </c>
      <c r="U222" s="288" t="s">
        <v>1690</v>
      </c>
      <c r="V222" s="277"/>
      <c r="W222" s="277"/>
      <c r="X222" s="277"/>
      <c r="Y222" s="277"/>
      <c r="Z222" s="277"/>
      <c r="AA222" s="277"/>
      <c r="AB222" s="277"/>
      <c r="AC222" s="277"/>
    </row>
    <row r="223" spans="1:29">
      <c r="A223" s="287" t="s">
        <v>287</v>
      </c>
      <c r="B223" s="288" t="s">
        <v>288</v>
      </c>
      <c r="C223" s="288" t="s">
        <v>4575</v>
      </c>
      <c r="D223" s="288" t="s">
        <v>4991</v>
      </c>
      <c r="E223" s="288" t="s">
        <v>410</v>
      </c>
      <c r="F223" s="288" t="s">
        <v>370</v>
      </c>
      <c r="G223" s="288" t="s">
        <v>4548</v>
      </c>
      <c r="H223" s="288" t="s">
        <v>4992</v>
      </c>
      <c r="I223" s="288" t="s">
        <v>417</v>
      </c>
      <c r="J223" s="288" t="s">
        <v>287</v>
      </c>
      <c r="K223" s="289">
        <v>44201</v>
      </c>
      <c r="L223" s="289">
        <v>44201</v>
      </c>
      <c r="M223" s="288" t="s">
        <v>348</v>
      </c>
      <c r="N223" s="290">
        <v>2465.62</v>
      </c>
      <c r="O223" s="288" t="s">
        <v>287</v>
      </c>
      <c r="P223" s="288" t="s">
        <v>356</v>
      </c>
      <c r="Q223" s="288" t="s">
        <v>287</v>
      </c>
      <c r="R223" s="288" t="s">
        <v>4578</v>
      </c>
      <c r="S223" s="288" t="s">
        <v>3023</v>
      </c>
      <c r="T223" s="288" t="s">
        <v>287</v>
      </c>
      <c r="U223" s="288" t="s">
        <v>1690</v>
      </c>
      <c r="V223" s="277"/>
      <c r="W223" s="277"/>
      <c r="X223" s="277"/>
      <c r="Y223" s="277"/>
      <c r="Z223" s="277"/>
      <c r="AA223" s="277"/>
      <c r="AB223" s="277"/>
      <c r="AC223" s="277"/>
    </row>
    <row r="224" spans="1:29">
      <c r="A224" s="287" t="s">
        <v>287</v>
      </c>
      <c r="B224" s="288" t="s">
        <v>288</v>
      </c>
      <c r="C224" s="288" t="s">
        <v>4575</v>
      </c>
      <c r="D224" s="288" t="s">
        <v>4993</v>
      </c>
      <c r="E224" s="288" t="s">
        <v>410</v>
      </c>
      <c r="F224" s="288" t="s">
        <v>370</v>
      </c>
      <c r="G224" s="288" t="s">
        <v>4548</v>
      </c>
      <c r="H224" s="288" t="s">
        <v>4994</v>
      </c>
      <c r="I224" s="288" t="s">
        <v>417</v>
      </c>
      <c r="J224" s="288" t="s">
        <v>287</v>
      </c>
      <c r="K224" s="289">
        <v>44201</v>
      </c>
      <c r="L224" s="289">
        <v>44201</v>
      </c>
      <c r="M224" s="288" t="s">
        <v>348</v>
      </c>
      <c r="N224" s="290">
        <v>13603.82</v>
      </c>
      <c r="O224" s="288" t="s">
        <v>287</v>
      </c>
      <c r="P224" s="288" t="s">
        <v>356</v>
      </c>
      <c r="Q224" s="288" t="s">
        <v>287</v>
      </c>
      <c r="R224" s="288" t="s">
        <v>4578</v>
      </c>
      <c r="S224" s="288" t="s">
        <v>3023</v>
      </c>
      <c r="T224" s="288" t="s">
        <v>287</v>
      </c>
      <c r="U224" s="288" t="s">
        <v>1690</v>
      </c>
      <c r="V224" s="277"/>
      <c r="W224" s="277"/>
      <c r="X224" s="277"/>
      <c r="Y224" s="277"/>
      <c r="Z224" s="277"/>
      <c r="AA224" s="277"/>
      <c r="AB224" s="277"/>
      <c r="AC224" s="277"/>
    </row>
    <row r="225" spans="1:29">
      <c r="A225" s="287" t="s">
        <v>287</v>
      </c>
      <c r="B225" s="288" t="s">
        <v>288</v>
      </c>
      <c r="C225" s="288" t="s">
        <v>4575</v>
      </c>
      <c r="D225" s="288" t="s">
        <v>4995</v>
      </c>
      <c r="E225" s="288" t="s">
        <v>410</v>
      </c>
      <c r="F225" s="288" t="s">
        <v>370</v>
      </c>
      <c r="G225" s="288" t="s">
        <v>4548</v>
      </c>
      <c r="H225" s="288" t="s">
        <v>4996</v>
      </c>
      <c r="I225" s="288" t="s">
        <v>417</v>
      </c>
      <c r="J225" s="288" t="s">
        <v>287</v>
      </c>
      <c r="K225" s="289">
        <v>44201</v>
      </c>
      <c r="L225" s="289">
        <v>44201</v>
      </c>
      <c r="M225" s="288" t="s">
        <v>348</v>
      </c>
      <c r="N225" s="290">
        <v>23748.3</v>
      </c>
      <c r="O225" s="288" t="s">
        <v>287</v>
      </c>
      <c r="P225" s="288" t="s">
        <v>356</v>
      </c>
      <c r="Q225" s="288" t="s">
        <v>287</v>
      </c>
      <c r="R225" s="288" t="s">
        <v>4578</v>
      </c>
      <c r="S225" s="288" t="s">
        <v>3023</v>
      </c>
      <c r="T225" s="288" t="s">
        <v>287</v>
      </c>
      <c r="U225" s="288" t="s">
        <v>1690</v>
      </c>
      <c r="V225" s="277"/>
      <c r="W225" s="277"/>
      <c r="X225" s="277"/>
      <c r="Y225" s="277"/>
      <c r="Z225" s="277"/>
      <c r="AA225" s="277"/>
      <c r="AB225" s="277"/>
      <c r="AC225" s="277"/>
    </row>
    <row r="226" spans="1:29">
      <c r="A226" s="287" t="s">
        <v>287</v>
      </c>
      <c r="B226" s="288" t="s">
        <v>288</v>
      </c>
      <c r="C226" s="288" t="s">
        <v>4575</v>
      </c>
      <c r="D226" s="288" t="s">
        <v>4997</v>
      </c>
      <c r="E226" s="288" t="s">
        <v>410</v>
      </c>
      <c r="F226" s="288" t="s">
        <v>370</v>
      </c>
      <c r="G226" s="288" t="s">
        <v>4548</v>
      </c>
      <c r="H226" s="288" t="s">
        <v>4998</v>
      </c>
      <c r="I226" s="288" t="s">
        <v>417</v>
      </c>
      <c r="J226" s="288" t="s">
        <v>287</v>
      </c>
      <c r="K226" s="289">
        <v>44201</v>
      </c>
      <c r="L226" s="289">
        <v>44201</v>
      </c>
      <c r="M226" s="288" t="s">
        <v>348</v>
      </c>
      <c r="N226" s="290">
        <v>8536.0499999999993</v>
      </c>
      <c r="O226" s="288" t="s">
        <v>287</v>
      </c>
      <c r="P226" s="288" t="s">
        <v>356</v>
      </c>
      <c r="Q226" s="288" t="s">
        <v>287</v>
      </c>
      <c r="R226" s="288" t="s">
        <v>4578</v>
      </c>
      <c r="S226" s="288" t="s">
        <v>3023</v>
      </c>
      <c r="T226" s="288" t="s">
        <v>287</v>
      </c>
      <c r="U226" s="288" t="s">
        <v>1690</v>
      </c>
      <c r="V226" s="277"/>
      <c r="W226" s="277"/>
      <c r="X226" s="277"/>
      <c r="Y226" s="277"/>
      <c r="Z226" s="277"/>
      <c r="AA226" s="277"/>
      <c r="AB226" s="277"/>
      <c r="AC226" s="277"/>
    </row>
    <row r="227" spans="1:29">
      <c r="A227" s="287" t="s">
        <v>287</v>
      </c>
      <c r="B227" s="288" t="s">
        <v>288</v>
      </c>
      <c r="C227" s="288" t="s">
        <v>4575</v>
      </c>
      <c r="D227" s="288" t="s">
        <v>4999</v>
      </c>
      <c r="E227" s="288" t="s">
        <v>410</v>
      </c>
      <c r="F227" s="288" t="s">
        <v>370</v>
      </c>
      <c r="G227" s="288" t="s">
        <v>4548</v>
      </c>
      <c r="H227" s="288" t="s">
        <v>5000</v>
      </c>
      <c r="I227" s="288" t="s">
        <v>417</v>
      </c>
      <c r="J227" s="288" t="s">
        <v>287</v>
      </c>
      <c r="K227" s="289">
        <v>44201</v>
      </c>
      <c r="L227" s="289">
        <v>44201</v>
      </c>
      <c r="M227" s="288" t="s">
        <v>348</v>
      </c>
      <c r="N227" s="290">
        <v>6302.52</v>
      </c>
      <c r="O227" s="288" t="s">
        <v>287</v>
      </c>
      <c r="P227" s="288" t="s">
        <v>356</v>
      </c>
      <c r="Q227" s="288" t="s">
        <v>287</v>
      </c>
      <c r="R227" s="288" t="s">
        <v>4578</v>
      </c>
      <c r="S227" s="288" t="s">
        <v>3023</v>
      </c>
      <c r="T227" s="288" t="s">
        <v>287</v>
      </c>
      <c r="U227" s="288" t="s">
        <v>1690</v>
      </c>
      <c r="V227" s="277"/>
      <c r="W227" s="277"/>
      <c r="X227" s="277"/>
      <c r="Y227" s="277"/>
      <c r="Z227" s="277"/>
      <c r="AA227" s="277"/>
      <c r="AB227" s="277"/>
      <c r="AC227" s="277"/>
    </row>
    <row r="228" spans="1:29">
      <c r="A228" s="287" t="s">
        <v>287</v>
      </c>
      <c r="B228" s="288" t="s">
        <v>288</v>
      </c>
      <c r="C228" s="288" t="s">
        <v>4575</v>
      </c>
      <c r="D228" s="288" t="s">
        <v>5001</v>
      </c>
      <c r="E228" s="288" t="s">
        <v>410</v>
      </c>
      <c r="F228" s="288" t="s">
        <v>370</v>
      </c>
      <c r="G228" s="288" t="s">
        <v>4548</v>
      </c>
      <c r="H228" s="288" t="s">
        <v>5002</v>
      </c>
      <c r="I228" s="288" t="s">
        <v>417</v>
      </c>
      <c r="J228" s="288" t="s">
        <v>287</v>
      </c>
      <c r="K228" s="289">
        <v>44201</v>
      </c>
      <c r="L228" s="289">
        <v>44201</v>
      </c>
      <c r="M228" s="288" t="s">
        <v>348</v>
      </c>
      <c r="N228" s="290">
        <v>2755.22</v>
      </c>
      <c r="O228" s="288" t="s">
        <v>287</v>
      </c>
      <c r="P228" s="288" t="s">
        <v>356</v>
      </c>
      <c r="Q228" s="288" t="s">
        <v>287</v>
      </c>
      <c r="R228" s="288" t="s">
        <v>4578</v>
      </c>
      <c r="S228" s="288" t="s">
        <v>3023</v>
      </c>
      <c r="T228" s="288" t="s">
        <v>287</v>
      </c>
      <c r="U228" s="288" t="s">
        <v>1690</v>
      </c>
      <c r="V228" s="277"/>
      <c r="W228" s="277"/>
      <c r="X228" s="277"/>
      <c r="Y228" s="277"/>
      <c r="Z228" s="277"/>
      <c r="AA228" s="277"/>
      <c r="AB228" s="277"/>
      <c r="AC228" s="277"/>
    </row>
    <row r="229" spans="1:29">
      <c r="A229" s="287" t="s">
        <v>287</v>
      </c>
      <c r="B229" s="288" t="s">
        <v>288</v>
      </c>
      <c r="C229" s="288" t="s">
        <v>4575</v>
      </c>
      <c r="D229" s="288" t="s">
        <v>5003</v>
      </c>
      <c r="E229" s="288" t="s">
        <v>410</v>
      </c>
      <c r="F229" s="288" t="s">
        <v>370</v>
      </c>
      <c r="G229" s="288" t="s">
        <v>4548</v>
      </c>
      <c r="H229" s="288" t="s">
        <v>5004</v>
      </c>
      <c r="I229" s="288" t="s">
        <v>417</v>
      </c>
      <c r="J229" s="288" t="s">
        <v>287</v>
      </c>
      <c r="K229" s="289">
        <v>44201</v>
      </c>
      <c r="L229" s="289">
        <v>44201</v>
      </c>
      <c r="M229" s="288" t="s">
        <v>348</v>
      </c>
      <c r="N229" s="290">
        <v>3474.75</v>
      </c>
      <c r="O229" s="288" t="s">
        <v>287</v>
      </c>
      <c r="P229" s="288" t="s">
        <v>356</v>
      </c>
      <c r="Q229" s="288" t="s">
        <v>287</v>
      </c>
      <c r="R229" s="288" t="s">
        <v>4578</v>
      </c>
      <c r="S229" s="288" t="s">
        <v>3023</v>
      </c>
      <c r="T229" s="288" t="s">
        <v>287</v>
      </c>
      <c r="U229" s="288" t="s">
        <v>1690</v>
      </c>
      <c r="V229" s="277"/>
      <c r="W229" s="277"/>
      <c r="X229" s="277"/>
      <c r="Y229" s="277"/>
      <c r="Z229" s="277"/>
      <c r="AA229" s="277"/>
      <c r="AB229" s="277"/>
      <c r="AC229" s="277"/>
    </row>
    <row r="230" spans="1:29">
      <c r="A230" s="287" t="s">
        <v>287</v>
      </c>
      <c r="B230" s="288" t="s">
        <v>288</v>
      </c>
      <c r="C230" s="288" t="s">
        <v>4575</v>
      </c>
      <c r="D230" s="288" t="s">
        <v>5005</v>
      </c>
      <c r="E230" s="288" t="s">
        <v>410</v>
      </c>
      <c r="F230" s="288" t="s">
        <v>370</v>
      </c>
      <c r="G230" s="288" t="s">
        <v>4548</v>
      </c>
      <c r="H230" s="288" t="s">
        <v>5006</v>
      </c>
      <c r="I230" s="288" t="s">
        <v>417</v>
      </c>
      <c r="J230" s="288" t="s">
        <v>287</v>
      </c>
      <c r="K230" s="289">
        <v>44201</v>
      </c>
      <c r="L230" s="289">
        <v>44201</v>
      </c>
      <c r="M230" s="288" t="s">
        <v>348</v>
      </c>
      <c r="N230" s="290">
        <v>5209.21</v>
      </c>
      <c r="O230" s="288" t="s">
        <v>287</v>
      </c>
      <c r="P230" s="288" t="s">
        <v>356</v>
      </c>
      <c r="Q230" s="288" t="s">
        <v>287</v>
      </c>
      <c r="R230" s="288" t="s">
        <v>4578</v>
      </c>
      <c r="S230" s="288" t="s">
        <v>3023</v>
      </c>
      <c r="T230" s="288" t="s">
        <v>287</v>
      </c>
      <c r="U230" s="288" t="s">
        <v>1690</v>
      </c>
      <c r="V230" s="277"/>
      <c r="W230" s="277"/>
      <c r="X230" s="277"/>
      <c r="Y230" s="277"/>
      <c r="Z230" s="277"/>
      <c r="AA230" s="277"/>
      <c r="AB230" s="277"/>
      <c r="AC230" s="277"/>
    </row>
    <row r="231" spans="1:29">
      <c r="A231" s="287" t="s">
        <v>287</v>
      </c>
      <c r="B231" s="288" t="s">
        <v>288</v>
      </c>
      <c r="C231" s="288" t="s">
        <v>4575</v>
      </c>
      <c r="D231" s="288" t="s">
        <v>5007</v>
      </c>
      <c r="E231" s="288" t="s">
        <v>410</v>
      </c>
      <c r="F231" s="288" t="s">
        <v>370</v>
      </c>
      <c r="G231" s="288" t="s">
        <v>4548</v>
      </c>
      <c r="H231" s="288" t="s">
        <v>5008</v>
      </c>
      <c r="I231" s="288" t="s">
        <v>417</v>
      </c>
      <c r="J231" s="288" t="s">
        <v>287</v>
      </c>
      <c r="K231" s="289">
        <v>44201</v>
      </c>
      <c r="L231" s="289">
        <v>44201</v>
      </c>
      <c r="M231" s="288" t="s">
        <v>348</v>
      </c>
      <c r="N231" s="290">
        <v>4115.3599999999997</v>
      </c>
      <c r="O231" s="288" t="s">
        <v>287</v>
      </c>
      <c r="P231" s="288" t="s">
        <v>356</v>
      </c>
      <c r="Q231" s="288" t="s">
        <v>287</v>
      </c>
      <c r="R231" s="288" t="s">
        <v>4578</v>
      </c>
      <c r="S231" s="288" t="s">
        <v>3023</v>
      </c>
      <c r="T231" s="288" t="s">
        <v>287</v>
      </c>
      <c r="U231" s="288" t="s">
        <v>1690</v>
      </c>
      <c r="V231" s="277"/>
      <c r="W231" s="277"/>
      <c r="X231" s="277"/>
      <c r="Y231" s="277"/>
      <c r="Z231" s="277"/>
      <c r="AA231" s="277"/>
      <c r="AB231" s="277"/>
      <c r="AC231" s="277"/>
    </row>
    <row r="232" spans="1:29">
      <c r="A232" s="287" t="s">
        <v>287</v>
      </c>
      <c r="B232" s="288" t="s">
        <v>288</v>
      </c>
      <c r="C232" s="288" t="s">
        <v>4575</v>
      </c>
      <c r="D232" s="288" t="s">
        <v>5009</v>
      </c>
      <c r="E232" s="288" t="s">
        <v>410</v>
      </c>
      <c r="F232" s="288" t="s">
        <v>370</v>
      </c>
      <c r="G232" s="288" t="s">
        <v>4548</v>
      </c>
      <c r="H232" s="288" t="s">
        <v>5010</v>
      </c>
      <c r="I232" s="288" t="s">
        <v>417</v>
      </c>
      <c r="J232" s="288" t="s">
        <v>287</v>
      </c>
      <c r="K232" s="289">
        <v>44201</v>
      </c>
      <c r="L232" s="289">
        <v>44201</v>
      </c>
      <c r="M232" s="288" t="s">
        <v>348</v>
      </c>
      <c r="N232" s="290">
        <v>10140.9</v>
      </c>
      <c r="O232" s="288" t="s">
        <v>287</v>
      </c>
      <c r="P232" s="288" t="s">
        <v>356</v>
      </c>
      <c r="Q232" s="288" t="s">
        <v>287</v>
      </c>
      <c r="R232" s="288" t="s">
        <v>4578</v>
      </c>
      <c r="S232" s="288" t="s">
        <v>3023</v>
      </c>
      <c r="T232" s="288" t="s">
        <v>287</v>
      </c>
      <c r="U232" s="288" t="s">
        <v>1690</v>
      </c>
      <c r="V232" s="277"/>
      <c r="W232" s="277"/>
      <c r="X232" s="277"/>
      <c r="Y232" s="277"/>
      <c r="Z232" s="277"/>
      <c r="AA232" s="277"/>
      <c r="AB232" s="277"/>
      <c r="AC232" s="277"/>
    </row>
    <row r="233" spans="1:29">
      <c r="A233" s="287" t="s">
        <v>287</v>
      </c>
      <c r="B233" s="288" t="s">
        <v>288</v>
      </c>
      <c r="C233" s="288" t="s">
        <v>4575</v>
      </c>
      <c r="D233" s="288" t="s">
        <v>5011</v>
      </c>
      <c r="E233" s="288" t="s">
        <v>410</v>
      </c>
      <c r="F233" s="288" t="s">
        <v>370</v>
      </c>
      <c r="G233" s="288" t="s">
        <v>4548</v>
      </c>
      <c r="H233" s="288" t="s">
        <v>5012</v>
      </c>
      <c r="I233" s="288" t="s">
        <v>417</v>
      </c>
      <c r="J233" s="288" t="s">
        <v>287</v>
      </c>
      <c r="K233" s="289">
        <v>44201</v>
      </c>
      <c r="L233" s="289">
        <v>44201</v>
      </c>
      <c r="M233" s="288" t="s">
        <v>348</v>
      </c>
      <c r="N233" s="290">
        <v>3839.42</v>
      </c>
      <c r="O233" s="288" t="s">
        <v>287</v>
      </c>
      <c r="P233" s="288" t="s">
        <v>356</v>
      </c>
      <c r="Q233" s="288" t="s">
        <v>287</v>
      </c>
      <c r="R233" s="288" t="s">
        <v>4578</v>
      </c>
      <c r="S233" s="288" t="s">
        <v>3023</v>
      </c>
      <c r="T233" s="288" t="s">
        <v>287</v>
      </c>
      <c r="U233" s="288" t="s">
        <v>1690</v>
      </c>
      <c r="V233" s="277"/>
      <c r="W233" s="277"/>
      <c r="X233" s="277"/>
      <c r="Y233" s="277"/>
      <c r="Z233" s="277"/>
      <c r="AA233" s="277"/>
      <c r="AB233" s="277"/>
      <c r="AC233" s="277"/>
    </row>
    <row r="234" spans="1:29">
      <c r="A234" s="287" t="s">
        <v>287</v>
      </c>
      <c r="B234" s="288" t="s">
        <v>288</v>
      </c>
      <c r="C234" s="288" t="s">
        <v>4575</v>
      </c>
      <c r="D234" s="288" t="s">
        <v>5013</v>
      </c>
      <c r="E234" s="288" t="s">
        <v>410</v>
      </c>
      <c r="F234" s="288" t="s">
        <v>370</v>
      </c>
      <c r="G234" s="288" t="s">
        <v>4548</v>
      </c>
      <c r="H234" s="288" t="s">
        <v>5014</v>
      </c>
      <c r="I234" s="288" t="s">
        <v>417</v>
      </c>
      <c r="J234" s="288" t="s">
        <v>287</v>
      </c>
      <c r="K234" s="289">
        <v>44201</v>
      </c>
      <c r="L234" s="289">
        <v>44201</v>
      </c>
      <c r="M234" s="288" t="s">
        <v>348</v>
      </c>
      <c r="N234" s="290">
        <v>7414.45</v>
      </c>
      <c r="O234" s="288" t="s">
        <v>287</v>
      </c>
      <c r="P234" s="288" t="s">
        <v>356</v>
      </c>
      <c r="Q234" s="288" t="s">
        <v>287</v>
      </c>
      <c r="R234" s="288" t="s">
        <v>4578</v>
      </c>
      <c r="S234" s="288" t="s">
        <v>3023</v>
      </c>
      <c r="T234" s="288" t="s">
        <v>287</v>
      </c>
      <c r="U234" s="288" t="s">
        <v>1690</v>
      </c>
      <c r="V234" s="277"/>
      <c r="W234" s="277"/>
      <c r="X234" s="277"/>
      <c r="Y234" s="277"/>
      <c r="Z234" s="277"/>
      <c r="AA234" s="277"/>
      <c r="AB234" s="277"/>
      <c r="AC234" s="277"/>
    </row>
    <row r="235" spans="1:29">
      <c r="A235" s="287" t="s">
        <v>287</v>
      </c>
      <c r="B235" s="288" t="s">
        <v>288</v>
      </c>
      <c r="C235" s="288" t="s">
        <v>4575</v>
      </c>
      <c r="D235" s="288" t="s">
        <v>5015</v>
      </c>
      <c r="E235" s="288" t="s">
        <v>410</v>
      </c>
      <c r="F235" s="288" t="s">
        <v>370</v>
      </c>
      <c r="G235" s="288" t="s">
        <v>4548</v>
      </c>
      <c r="H235" s="288" t="s">
        <v>5016</v>
      </c>
      <c r="I235" s="288" t="s">
        <v>417</v>
      </c>
      <c r="J235" s="288" t="s">
        <v>287</v>
      </c>
      <c r="K235" s="289">
        <v>44201</v>
      </c>
      <c r="L235" s="289">
        <v>44201</v>
      </c>
      <c r="M235" s="288" t="s">
        <v>348</v>
      </c>
      <c r="N235" s="290">
        <v>5036.92</v>
      </c>
      <c r="O235" s="288" t="s">
        <v>287</v>
      </c>
      <c r="P235" s="288" t="s">
        <v>356</v>
      </c>
      <c r="Q235" s="288" t="s">
        <v>287</v>
      </c>
      <c r="R235" s="288" t="s">
        <v>4578</v>
      </c>
      <c r="S235" s="288" t="s">
        <v>3023</v>
      </c>
      <c r="T235" s="288" t="s">
        <v>287</v>
      </c>
      <c r="U235" s="288" t="s">
        <v>1690</v>
      </c>
      <c r="V235" s="277"/>
      <c r="W235" s="277"/>
      <c r="X235" s="277"/>
      <c r="Y235" s="277"/>
      <c r="Z235" s="277"/>
      <c r="AA235" s="277"/>
      <c r="AB235" s="277"/>
      <c r="AC235" s="277"/>
    </row>
    <row r="236" spans="1:29">
      <c r="A236" s="287" t="s">
        <v>287</v>
      </c>
      <c r="B236" s="288" t="s">
        <v>288</v>
      </c>
      <c r="C236" s="288" t="s">
        <v>4575</v>
      </c>
      <c r="D236" s="288" t="s">
        <v>5017</v>
      </c>
      <c r="E236" s="288" t="s">
        <v>410</v>
      </c>
      <c r="F236" s="288" t="s">
        <v>370</v>
      </c>
      <c r="G236" s="288" t="s">
        <v>4548</v>
      </c>
      <c r="H236" s="288" t="s">
        <v>5018</v>
      </c>
      <c r="I236" s="288" t="s">
        <v>417</v>
      </c>
      <c r="J236" s="288" t="s">
        <v>287</v>
      </c>
      <c r="K236" s="289">
        <v>44201</v>
      </c>
      <c r="L236" s="289">
        <v>44201</v>
      </c>
      <c r="M236" s="288" t="s">
        <v>348</v>
      </c>
      <c r="N236" s="290">
        <v>359.82</v>
      </c>
      <c r="O236" s="288" t="s">
        <v>287</v>
      </c>
      <c r="P236" s="288" t="s">
        <v>356</v>
      </c>
      <c r="Q236" s="288" t="s">
        <v>287</v>
      </c>
      <c r="R236" s="288" t="s">
        <v>4578</v>
      </c>
      <c r="S236" s="288" t="s">
        <v>3023</v>
      </c>
      <c r="T236" s="288" t="s">
        <v>287</v>
      </c>
      <c r="U236" s="288" t="s">
        <v>1690</v>
      </c>
      <c r="V236" s="277"/>
      <c r="W236" s="277"/>
      <c r="X236" s="277"/>
      <c r="Y236" s="277"/>
      <c r="Z236" s="277"/>
      <c r="AA236" s="277"/>
      <c r="AB236" s="277"/>
      <c r="AC236" s="277"/>
    </row>
    <row r="237" spans="1:29">
      <c r="A237" s="287" t="s">
        <v>287</v>
      </c>
      <c r="B237" s="288" t="s">
        <v>288</v>
      </c>
      <c r="C237" s="288" t="s">
        <v>4575</v>
      </c>
      <c r="D237" s="288" t="s">
        <v>5019</v>
      </c>
      <c r="E237" s="288" t="s">
        <v>410</v>
      </c>
      <c r="F237" s="288" t="s">
        <v>370</v>
      </c>
      <c r="G237" s="288" t="s">
        <v>4548</v>
      </c>
      <c r="H237" s="288" t="s">
        <v>5020</v>
      </c>
      <c r="I237" s="288" t="s">
        <v>417</v>
      </c>
      <c r="J237" s="288" t="s">
        <v>287</v>
      </c>
      <c r="K237" s="289">
        <v>44201</v>
      </c>
      <c r="L237" s="289">
        <v>44201</v>
      </c>
      <c r="M237" s="288" t="s">
        <v>348</v>
      </c>
      <c r="N237" s="290">
        <v>6870.38</v>
      </c>
      <c r="O237" s="288" t="s">
        <v>287</v>
      </c>
      <c r="P237" s="288" t="s">
        <v>356</v>
      </c>
      <c r="Q237" s="288" t="s">
        <v>287</v>
      </c>
      <c r="R237" s="288" t="s">
        <v>4578</v>
      </c>
      <c r="S237" s="288" t="s">
        <v>3023</v>
      </c>
      <c r="T237" s="288" t="s">
        <v>287</v>
      </c>
      <c r="U237" s="288" t="s">
        <v>1690</v>
      </c>
      <c r="V237" s="277"/>
      <c r="W237" s="277"/>
      <c r="X237" s="277"/>
      <c r="Y237" s="277"/>
      <c r="Z237" s="277"/>
      <c r="AA237" s="277"/>
      <c r="AB237" s="277"/>
      <c r="AC237" s="277"/>
    </row>
    <row r="238" spans="1:29">
      <c r="A238" s="287" t="s">
        <v>287</v>
      </c>
      <c r="B238" s="288" t="s">
        <v>288</v>
      </c>
      <c r="C238" s="288" t="s">
        <v>4575</v>
      </c>
      <c r="D238" s="288" t="s">
        <v>5021</v>
      </c>
      <c r="E238" s="288" t="s">
        <v>410</v>
      </c>
      <c r="F238" s="288" t="s">
        <v>370</v>
      </c>
      <c r="G238" s="288" t="s">
        <v>4548</v>
      </c>
      <c r="H238" s="288" t="s">
        <v>5022</v>
      </c>
      <c r="I238" s="288" t="s">
        <v>417</v>
      </c>
      <c r="J238" s="288" t="s">
        <v>287</v>
      </c>
      <c r="K238" s="289">
        <v>44201</v>
      </c>
      <c r="L238" s="289">
        <v>44201</v>
      </c>
      <c r="M238" s="288" t="s">
        <v>348</v>
      </c>
      <c r="N238" s="290">
        <v>2920.42</v>
      </c>
      <c r="O238" s="288" t="s">
        <v>287</v>
      </c>
      <c r="P238" s="288" t="s">
        <v>356</v>
      </c>
      <c r="Q238" s="288" t="s">
        <v>287</v>
      </c>
      <c r="R238" s="288" t="s">
        <v>4578</v>
      </c>
      <c r="S238" s="288" t="s">
        <v>3023</v>
      </c>
      <c r="T238" s="288" t="s">
        <v>287</v>
      </c>
      <c r="U238" s="288" t="s">
        <v>1690</v>
      </c>
      <c r="V238" s="277"/>
      <c r="W238" s="277"/>
      <c r="X238" s="277"/>
      <c r="Y238" s="277"/>
      <c r="Z238" s="277"/>
      <c r="AA238" s="277"/>
      <c r="AB238" s="277"/>
      <c r="AC238" s="277"/>
    </row>
    <row r="239" spans="1:29">
      <c r="A239" s="287" t="s">
        <v>287</v>
      </c>
      <c r="B239" s="288" t="s">
        <v>288</v>
      </c>
      <c r="C239" s="288" t="s">
        <v>4575</v>
      </c>
      <c r="D239" s="288" t="s">
        <v>5023</v>
      </c>
      <c r="E239" s="288" t="s">
        <v>410</v>
      </c>
      <c r="F239" s="288" t="s">
        <v>370</v>
      </c>
      <c r="G239" s="288" t="s">
        <v>4548</v>
      </c>
      <c r="H239" s="288" t="s">
        <v>5024</v>
      </c>
      <c r="I239" s="288" t="s">
        <v>417</v>
      </c>
      <c r="J239" s="288" t="s">
        <v>287</v>
      </c>
      <c r="K239" s="289">
        <v>44201</v>
      </c>
      <c r="L239" s="289">
        <v>44201</v>
      </c>
      <c r="M239" s="288" t="s">
        <v>348</v>
      </c>
      <c r="N239" s="290">
        <v>1164.6400000000001</v>
      </c>
      <c r="O239" s="288" t="s">
        <v>287</v>
      </c>
      <c r="P239" s="288" t="s">
        <v>356</v>
      </c>
      <c r="Q239" s="288" t="s">
        <v>287</v>
      </c>
      <c r="R239" s="288" t="s">
        <v>4578</v>
      </c>
      <c r="S239" s="288" t="s">
        <v>3023</v>
      </c>
      <c r="T239" s="288" t="s">
        <v>287</v>
      </c>
      <c r="U239" s="288" t="s">
        <v>1690</v>
      </c>
      <c r="V239" s="277"/>
      <c r="W239" s="277"/>
      <c r="X239" s="277"/>
      <c r="Y239" s="277"/>
      <c r="Z239" s="277"/>
      <c r="AA239" s="277"/>
      <c r="AB239" s="277"/>
      <c r="AC239" s="277"/>
    </row>
    <row r="240" spans="1:29">
      <c r="A240" s="287" t="s">
        <v>287</v>
      </c>
      <c r="B240" s="288" t="s">
        <v>288</v>
      </c>
      <c r="C240" s="288" t="s">
        <v>4575</v>
      </c>
      <c r="D240" s="288" t="s">
        <v>5025</v>
      </c>
      <c r="E240" s="288" t="s">
        <v>410</v>
      </c>
      <c r="F240" s="288" t="s">
        <v>370</v>
      </c>
      <c r="G240" s="288" t="s">
        <v>4548</v>
      </c>
      <c r="H240" s="288" t="s">
        <v>5026</v>
      </c>
      <c r="I240" s="288" t="s">
        <v>417</v>
      </c>
      <c r="J240" s="288" t="s">
        <v>287</v>
      </c>
      <c r="K240" s="289">
        <v>44201</v>
      </c>
      <c r="L240" s="289">
        <v>44201</v>
      </c>
      <c r="M240" s="288" t="s">
        <v>348</v>
      </c>
      <c r="N240" s="290">
        <v>8054.41</v>
      </c>
      <c r="O240" s="288" t="s">
        <v>287</v>
      </c>
      <c r="P240" s="288" t="s">
        <v>356</v>
      </c>
      <c r="Q240" s="288" t="s">
        <v>287</v>
      </c>
      <c r="R240" s="288" t="s">
        <v>4578</v>
      </c>
      <c r="S240" s="288" t="s">
        <v>3023</v>
      </c>
      <c r="T240" s="288" t="s">
        <v>287</v>
      </c>
      <c r="U240" s="288" t="s">
        <v>1690</v>
      </c>
      <c r="V240" s="277"/>
      <c r="W240" s="277"/>
      <c r="X240" s="277"/>
      <c r="Y240" s="277"/>
      <c r="Z240" s="277"/>
      <c r="AA240" s="277"/>
      <c r="AB240" s="277"/>
      <c r="AC240" s="277"/>
    </row>
    <row r="241" spans="1:29">
      <c r="A241" s="287" t="s">
        <v>287</v>
      </c>
      <c r="B241" s="288" t="s">
        <v>288</v>
      </c>
      <c r="C241" s="288" t="s">
        <v>4575</v>
      </c>
      <c r="D241" s="288" t="s">
        <v>5027</v>
      </c>
      <c r="E241" s="288" t="s">
        <v>410</v>
      </c>
      <c r="F241" s="288" t="s">
        <v>370</v>
      </c>
      <c r="G241" s="288" t="s">
        <v>4548</v>
      </c>
      <c r="H241" s="288" t="s">
        <v>5028</v>
      </c>
      <c r="I241" s="288" t="s">
        <v>417</v>
      </c>
      <c r="J241" s="288" t="s">
        <v>287</v>
      </c>
      <c r="K241" s="289">
        <v>44201</v>
      </c>
      <c r="L241" s="289">
        <v>44201</v>
      </c>
      <c r="M241" s="288" t="s">
        <v>348</v>
      </c>
      <c r="N241" s="290">
        <v>1537.97</v>
      </c>
      <c r="O241" s="288" t="s">
        <v>287</v>
      </c>
      <c r="P241" s="288" t="s">
        <v>356</v>
      </c>
      <c r="Q241" s="288" t="s">
        <v>287</v>
      </c>
      <c r="R241" s="288" t="s">
        <v>4578</v>
      </c>
      <c r="S241" s="288" t="s">
        <v>3023</v>
      </c>
      <c r="T241" s="288" t="s">
        <v>287</v>
      </c>
      <c r="U241" s="288" t="s">
        <v>1690</v>
      </c>
      <c r="V241" s="277"/>
      <c r="W241" s="277"/>
      <c r="X241" s="277"/>
      <c r="Y241" s="277"/>
      <c r="Z241" s="277"/>
      <c r="AA241" s="277"/>
      <c r="AB241" s="277"/>
      <c r="AC241" s="277"/>
    </row>
    <row r="242" spans="1:29">
      <c r="A242" s="287" t="s">
        <v>287</v>
      </c>
      <c r="B242" s="288" t="s">
        <v>288</v>
      </c>
      <c r="C242" s="288" t="s">
        <v>4575</v>
      </c>
      <c r="D242" s="288" t="s">
        <v>5029</v>
      </c>
      <c r="E242" s="288" t="s">
        <v>410</v>
      </c>
      <c r="F242" s="288" t="s">
        <v>370</v>
      </c>
      <c r="G242" s="288" t="s">
        <v>4548</v>
      </c>
      <c r="H242" s="288" t="s">
        <v>5030</v>
      </c>
      <c r="I242" s="288" t="s">
        <v>417</v>
      </c>
      <c r="J242" s="288" t="s">
        <v>287</v>
      </c>
      <c r="K242" s="289">
        <v>44201</v>
      </c>
      <c r="L242" s="289">
        <v>44201</v>
      </c>
      <c r="M242" s="288" t="s">
        <v>348</v>
      </c>
      <c r="N242" s="290">
        <v>5113.84</v>
      </c>
      <c r="O242" s="288" t="s">
        <v>287</v>
      </c>
      <c r="P242" s="288" t="s">
        <v>356</v>
      </c>
      <c r="Q242" s="288" t="s">
        <v>287</v>
      </c>
      <c r="R242" s="288" t="s">
        <v>4578</v>
      </c>
      <c r="S242" s="288" t="s">
        <v>3023</v>
      </c>
      <c r="T242" s="288" t="s">
        <v>287</v>
      </c>
      <c r="U242" s="288" t="s">
        <v>1690</v>
      </c>
      <c r="V242" s="277"/>
      <c r="W242" s="277"/>
      <c r="X242" s="277"/>
      <c r="Y242" s="277"/>
      <c r="Z242" s="277"/>
      <c r="AA242" s="277"/>
      <c r="AB242" s="277"/>
      <c r="AC242" s="277"/>
    </row>
    <row r="243" spans="1:29">
      <c r="A243" s="287" t="s">
        <v>287</v>
      </c>
      <c r="B243" s="288" t="s">
        <v>288</v>
      </c>
      <c r="C243" s="288" t="s">
        <v>4575</v>
      </c>
      <c r="D243" s="288" t="s">
        <v>5031</v>
      </c>
      <c r="E243" s="288" t="s">
        <v>410</v>
      </c>
      <c r="F243" s="288" t="s">
        <v>370</v>
      </c>
      <c r="G243" s="288" t="s">
        <v>4548</v>
      </c>
      <c r="H243" s="288" t="s">
        <v>5032</v>
      </c>
      <c r="I243" s="288" t="s">
        <v>417</v>
      </c>
      <c r="J243" s="288" t="s">
        <v>287</v>
      </c>
      <c r="K243" s="289">
        <v>44201</v>
      </c>
      <c r="L243" s="289">
        <v>44201</v>
      </c>
      <c r="M243" s="288" t="s">
        <v>348</v>
      </c>
      <c r="N243" s="290">
        <v>7179.99</v>
      </c>
      <c r="O243" s="288" t="s">
        <v>287</v>
      </c>
      <c r="P243" s="288" t="s">
        <v>356</v>
      </c>
      <c r="Q243" s="288" t="s">
        <v>287</v>
      </c>
      <c r="R243" s="288" t="s">
        <v>4578</v>
      </c>
      <c r="S243" s="288" t="s">
        <v>3023</v>
      </c>
      <c r="T243" s="288" t="s">
        <v>287</v>
      </c>
      <c r="U243" s="288" t="s">
        <v>1690</v>
      </c>
      <c r="V243" s="277"/>
      <c r="W243" s="277"/>
      <c r="X243" s="277"/>
      <c r="Y243" s="277"/>
      <c r="Z243" s="277"/>
      <c r="AA243" s="277"/>
      <c r="AB243" s="277"/>
      <c r="AC243" s="277"/>
    </row>
    <row r="244" spans="1:29">
      <c r="A244" s="287" t="s">
        <v>287</v>
      </c>
      <c r="B244" s="288" t="s">
        <v>288</v>
      </c>
      <c r="C244" s="288" t="s">
        <v>4575</v>
      </c>
      <c r="D244" s="288" t="s">
        <v>5033</v>
      </c>
      <c r="E244" s="288" t="s">
        <v>410</v>
      </c>
      <c r="F244" s="288" t="s">
        <v>370</v>
      </c>
      <c r="G244" s="288" t="s">
        <v>4548</v>
      </c>
      <c r="H244" s="288" t="s">
        <v>5034</v>
      </c>
      <c r="I244" s="288" t="s">
        <v>417</v>
      </c>
      <c r="J244" s="288" t="s">
        <v>287</v>
      </c>
      <c r="K244" s="289">
        <v>44201</v>
      </c>
      <c r="L244" s="289">
        <v>44201</v>
      </c>
      <c r="M244" s="288" t="s">
        <v>348</v>
      </c>
      <c r="N244" s="290">
        <v>56706.91</v>
      </c>
      <c r="O244" s="288" t="s">
        <v>287</v>
      </c>
      <c r="P244" s="288" t="s">
        <v>356</v>
      </c>
      <c r="Q244" s="288" t="s">
        <v>287</v>
      </c>
      <c r="R244" s="288" t="s">
        <v>4578</v>
      </c>
      <c r="S244" s="288" t="s">
        <v>3023</v>
      </c>
      <c r="T244" s="288" t="s">
        <v>287</v>
      </c>
      <c r="U244" s="288" t="s">
        <v>1690</v>
      </c>
      <c r="V244" s="277"/>
      <c r="W244" s="277"/>
      <c r="X244" s="277"/>
      <c r="Y244" s="277"/>
      <c r="Z244" s="277"/>
      <c r="AA244" s="277"/>
      <c r="AB244" s="277"/>
      <c r="AC244" s="277"/>
    </row>
    <row r="245" spans="1:29">
      <c r="A245" s="287" t="s">
        <v>287</v>
      </c>
      <c r="B245" s="288" t="s">
        <v>288</v>
      </c>
      <c r="C245" s="288" t="s">
        <v>4575</v>
      </c>
      <c r="D245" s="288" t="s">
        <v>5035</v>
      </c>
      <c r="E245" s="288" t="s">
        <v>410</v>
      </c>
      <c r="F245" s="288" t="s">
        <v>370</v>
      </c>
      <c r="G245" s="288" t="s">
        <v>4548</v>
      </c>
      <c r="H245" s="288" t="s">
        <v>5036</v>
      </c>
      <c r="I245" s="288" t="s">
        <v>417</v>
      </c>
      <c r="J245" s="288" t="s">
        <v>287</v>
      </c>
      <c r="K245" s="289">
        <v>44201</v>
      </c>
      <c r="L245" s="289">
        <v>44201</v>
      </c>
      <c r="M245" s="288" t="s">
        <v>348</v>
      </c>
      <c r="N245" s="290">
        <v>1905.78</v>
      </c>
      <c r="O245" s="288" t="s">
        <v>287</v>
      </c>
      <c r="P245" s="288" t="s">
        <v>356</v>
      </c>
      <c r="Q245" s="288" t="s">
        <v>287</v>
      </c>
      <c r="R245" s="288" t="s">
        <v>4578</v>
      </c>
      <c r="S245" s="288" t="s">
        <v>3023</v>
      </c>
      <c r="T245" s="288" t="s">
        <v>287</v>
      </c>
      <c r="U245" s="288" t="s">
        <v>1690</v>
      </c>
      <c r="V245" s="277"/>
      <c r="W245" s="277"/>
      <c r="X245" s="277"/>
      <c r="Y245" s="277"/>
      <c r="Z245" s="277"/>
      <c r="AA245" s="277"/>
      <c r="AB245" s="277"/>
      <c r="AC245" s="277"/>
    </row>
    <row r="246" spans="1:29">
      <c r="A246" s="287" t="s">
        <v>287</v>
      </c>
      <c r="B246" s="288" t="s">
        <v>288</v>
      </c>
      <c r="C246" s="288" t="s">
        <v>4575</v>
      </c>
      <c r="D246" s="288" t="s">
        <v>5037</v>
      </c>
      <c r="E246" s="288" t="s">
        <v>410</v>
      </c>
      <c r="F246" s="288" t="s">
        <v>370</v>
      </c>
      <c r="G246" s="288" t="s">
        <v>4548</v>
      </c>
      <c r="H246" s="288" t="s">
        <v>5038</v>
      </c>
      <c r="I246" s="288" t="s">
        <v>417</v>
      </c>
      <c r="J246" s="288" t="s">
        <v>287</v>
      </c>
      <c r="K246" s="289">
        <v>44201</v>
      </c>
      <c r="L246" s="289">
        <v>44201</v>
      </c>
      <c r="M246" s="288" t="s">
        <v>348</v>
      </c>
      <c r="N246" s="290">
        <v>616.97</v>
      </c>
      <c r="O246" s="288" t="s">
        <v>287</v>
      </c>
      <c r="P246" s="288" t="s">
        <v>356</v>
      </c>
      <c r="Q246" s="288" t="s">
        <v>287</v>
      </c>
      <c r="R246" s="288" t="s">
        <v>4578</v>
      </c>
      <c r="S246" s="288" t="s">
        <v>3023</v>
      </c>
      <c r="T246" s="288" t="s">
        <v>287</v>
      </c>
      <c r="U246" s="288" t="s">
        <v>1690</v>
      </c>
      <c r="V246" s="277"/>
      <c r="W246" s="277"/>
      <c r="X246" s="277"/>
      <c r="Y246" s="277"/>
      <c r="Z246" s="277"/>
      <c r="AA246" s="277"/>
      <c r="AB246" s="277"/>
      <c r="AC246" s="277"/>
    </row>
    <row r="247" spans="1:29">
      <c r="A247" s="287" t="s">
        <v>287</v>
      </c>
      <c r="B247" s="288" t="s">
        <v>288</v>
      </c>
      <c r="C247" s="288" t="s">
        <v>4575</v>
      </c>
      <c r="D247" s="288" t="s">
        <v>5039</v>
      </c>
      <c r="E247" s="288" t="s">
        <v>410</v>
      </c>
      <c r="F247" s="288" t="s">
        <v>370</v>
      </c>
      <c r="G247" s="288" t="s">
        <v>4548</v>
      </c>
      <c r="H247" s="288" t="s">
        <v>5040</v>
      </c>
      <c r="I247" s="288" t="s">
        <v>417</v>
      </c>
      <c r="J247" s="288" t="s">
        <v>287</v>
      </c>
      <c r="K247" s="289">
        <v>44201</v>
      </c>
      <c r="L247" s="289">
        <v>44201</v>
      </c>
      <c r="M247" s="288" t="s">
        <v>348</v>
      </c>
      <c r="N247" s="290">
        <v>4386.6899999999996</v>
      </c>
      <c r="O247" s="288" t="s">
        <v>287</v>
      </c>
      <c r="P247" s="288" t="s">
        <v>356</v>
      </c>
      <c r="Q247" s="288" t="s">
        <v>287</v>
      </c>
      <c r="R247" s="288" t="s">
        <v>4578</v>
      </c>
      <c r="S247" s="288" t="s">
        <v>3023</v>
      </c>
      <c r="T247" s="288" t="s">
        <v>287</v>
      </c>
      <c r="U247" s="288" t="s">
        <v>1690</v>
      </c>
      <c r="V247" s="277"/>
      <c r="W247" s="277"/>
      <c r="X247" s="277"/>
      <c r="Y247" s="277"/>
      <c r="Z247" s="277"/>
      <c r="AA247" s="277"/>
      <c r="AB247" s="277"/>
      <c r="AC247" s="277"/>
    </row>
    <row r="248" spans="1:29">
      <c r="A248" s="287" t="s">
        <v>287</v>
      </c>
      <c r="B248" s="288" t="s">
        <v>288</v>
      </c>
      <c r="C248" s="288" t="s">
        <v>4575</v>
      </c>
      <c r="D248" s="288" t="s">
        <v>5041</v>
      </c>
      <c r="E248" s="288" t="s">
        <v>410</v>
      </c>
      <c r="F248" s="288" t="s">
        <v>370</v>
      </c>
      <c r="G248" s="288" t="s">
        <v>4548</v>
      </c>
      <c r="H248" s="288" t="s">
        <v>5042</v>
      </c>
      <c r="I248" s="288" t="s">
        <v>417</v>
      </c>
      <c r="J248" s="288" t="s">
        <v>287</v>
      </c>
      <c r="K248" s="289">
        <v>44201</v>
      </c>
      <c r="L248" s="289">
        <v>44201</v>
      </c>
      <c r="M248" s="288" t="s">
        <v>348</v>
      </c>
      <c r="N248" s="290">
        <v>2890.32</v>
      </c>
      <c r="O248" s="288" t="s">
        <v>287</v>
      </c>
      <c r="P248" s="288" t="s">
        <v>356</v>
      </c>
      <c r="Q248" s="288" t="s">
        <v>287</v>
      </c>
      <c r="R248" s="288" t="s">
        <v>4578</v>
      </c>
      <c r="S248" s="288" t="s">
        <v>3023</v>
      </c>
      <c r="T248" s="288" t="s">
        <v>287</v>
      </c>
      <c r="U248" s="288" t="s">
        <v>1690</v>
      </c>
      <c r="V248" s="277"/>
      <c r="W248" s="277"/>
      <c r="X248" s="277"/>
      <c r="Y248" s="277"/>
      <c r="Z248" s="277"/>
      <c r="AA248" s="277"/>
      <c r="AB248" s="277"/>
      <c r="AC248" s="277"/>
    </row>
    <row r="249" spans="1:29">
      <c r="A249" s="287" t="s">
        <v>287</v>
      </c>
      <c r="B249" s="288" t="s">
        <v>288</v>
      </c>
      <c r="C249" s="288" t="s">
        <v>4575</v>
      </c>
      <c r="D249" s="288" t="s">
        <v>5043</v>
      </c>
      <c r="E249" s="288" t="s">
        <v>410</v>
      </c>
      <c r="F249" s="288" t="s">
        <v>370</v>
      </c>
      <c r="G249" s="288" t="s">
        <v>4548</v>
      </c>
      <c r="H249" s="288" t="s">
        <v>5044</v>
      </c>
      <c r="I249" s="288" t="s">
        <v>417</v>
      </c>
      <c r="J249" s="288" t="s">
        <v>287</v>
      </c>
      <c r="K249" s="289">
        <v>44201</v>
      </c>
      <c r="L249" s="289">
        <v>44201</v>
      </c>
      <c r="M249" s="288" t="s">
        <v>348</v>
      </c>
      <c r="N249" s="290">
        <v>26678.02</v>
      </c>
      <c r="O249" s="288" t="s">
        <v>287</v>
      </c>
      <c r="P249" s="288" t="s">
        <v>356</v>
      </c>
      <c r="Q249" s="288" t="s">
        <v>287</v>
      </c>
      <c r="R249" s="288" t="s">
        <v>4578</v>
      </c>
      <c r="S249" s="288" t="s">
        <v>3023</v>
      </c>
      <c r="T249" s="288" t="s">
        <v>287</v>
      </c>
      <c r="U249" s="288" t="s">
        <v>1690</v>
      </c>
      <c r="V249" s="277"/>
      <c r="W249" s="277"/>
      <c r="X249" s="277"/>
      <c r="Y249" s="277"/>
      <c r="Z249" s="277"/>
      <c r="AA249" s="277"/>
      <c r="AB249" s="277"/>
      <c r="AC249" s="277"/>
    </row>
    <row r="250" spans="1:29">
      <c r="A250" s="287" t="s">
        <v>287</v>
      </c>
      <c r="B250" s="288" t="s">
        <v>288</v>
      </c>
      <c r="C250" s="288" t="s">
        <v>4575</v>
      </c>
      <c r="D250" s="288" t="s">
        <v>5045</v>
      </c>
      <c r="E250" s="288" t="s">
        <v>410</v>
      </c>
      <c r="F250" s="288" t="s">
        <v>370</v>
      </c>
      <c r="G250" s="288" t="s">
        <v>4548</v>
      </c>
      <c r="H250" s="288" t="s">
        <v>5046</v>
      </c>
      <c r="I250" s="288" t="s">
        <v>417</v>
      </c>
      <c r="J250" s="288" t="s">
        <v>287</v>
      </c>
      <c r="K250" s="289">
        <v>44201</v>
      </c>
      <c r="L250" s="289">
        <v>44201</v>
      </c>
      <c r="M250" s="288" t="s">
        <v>348</v>
      </c>
      <c r="N250" s="290">
        <v>7327.08</v>
      </c>
      <c r="O250" s="288" t="s">
        <v>287</v>
      </c>
      <c r="P250" s="288" t="s">
        <v>356</v>
      </c>
      <c r="Q250" s="288" t="s">
        <v>287</v>
      </c>
      <c r="R250" s="288" t="s">
        <v>4578</v>
      </c>
      <c r="S250" s="288" t="s">
        <v>3023</v>
      </c>
      <c r="T250" s="288" t="s">
        <v>287</v>
      </c>
      <c r="U250" s="288" t="s">
        <v>1690</v>
      </c>
      <c r="V250" s="277"/>
      <c r="W250" s="277"/>
      <c r="X250" s="277"/>
      <c r="Y250" s="277"/>
      <c r="Z250" s="277"/>
      <c r="AA250" s="277"/>
      <c r="AB250" s="277"/>
      <c r="AC250" s="277"/>
    </row>
    <row r="251" spans="1:29">
      <c r="A251" s="287" t="s">
        <v>287</v>
      </c>
      <c r="B251" s="288" t="s">
        <v>288</v>
      </c>
      <c r="C251" s="288" t="s">
        <v>4575</v>
      </c>
      <c r="D251" s="288" t="s">
        <v>5047</v>
      </c>
      <c r="E251" s="288" t="s">
        <v>410</v>
      </c>
      <c r="F251" s="288" t="s">
        <v>370</v>
      </c>
      <c r="G251" s="288" t="s">
        <v>4548</v>
      </c>
      <c r="H251" s="288" t="s">
        <v>5048</v>
      </c>
      <c r="I251" s="288" t="s">
        <v>417</v>
      </c>
      <c r="J251" s="288" t="s">
        <v>287</v>
      </c>
      <c r="K251" s="289">
        <v>44201</v>
      </c>
      <c r="L251" s="289">
        <v>44201</v>
      </c>
      <c r="M251" s="288" t="s">
        <v>348</v>
      </c>
      <c r="N251" s="290">
        <v>8320.52</v>
      </c>
      <c r="O251" s="288" t="s">
        <v>287</v>
      </c>
      <c r="P251" s="288" t="s">
        <v>356</v>
      </c>
      <c r="Q251" s="288" t="s">
        <v>287</v>
      </c>
      <c r="R251" s="288" t="s">
        <v>4578</v>
      </c>
      <c r="S251" s="288" t="s">
        <v>3023</v>
      </c>
      <c r="T251" s="288" t="s">
        <v>287</v>
      </c>
      <c r="U251" s="288" t="s">
        <v>1690</v>
      </c>
      <c r="V251" s="277"/>
      <c r="W251" s="277"/>
      <c r="X251" s="277"/>
      <c r="Y251" s="277"/>
      <c r="Z251" s="277"/>
      <c r="AA251" s="277"/>
      <c r="AB251" s="277"/>
      <c r="AC251" s="277"/>
    </row>
    <row r="252" spans="1:29">
      <c r="A252" s="287" t="s">
        <v>287</v>
      </c>
      <c r="B252" s="288" t="s">
        <v>288</v>
      </c>
      <c r="C252" s="288" t="s">
        <v>4575</v>
      </c>
      <c r="D252" s="288" t="s">
        <v>5049</v>
      </c>
      <c r="E252" s="288" t="s">
        <v>410</v>
      </c>
      <c r="F252" s="288" t="s">
        <v>370</v>
      </c>
      <c r="G252" s="288" t="s">
        <v>4548</v>
      </c>
      <c r="H252" s="288" t="s">
        <v>5050</v>
      </c>
      <c r="I252" s="288" t="s">
        <v>417</v>
      </c>
      <c r="J252" s="288" t="s">
        <v>287</v>
      </c>
      <c r="K252" s="289">
        <v>44201</v>
      </c>
      <c r="L252" s="289">
        <v>44201</v>
      </c>
      <c r="M252" s="288" t="s">
        <v>348</v>
      </c>
      <c r="N252" s="290">
        <v>4516.93</v>
      </c>
      <c r="O252" s="288" t="s">
        <v>287</v>
      </c>
      <c r="P252" s="288" t="s">
        <v>356</v>
      </c>
      <c r="Q252" s="288" t="s">
        <v>287</v>
      </c>
      <c r="R252" s="288" t="s">
        <v>4578</v>
      </c>
      <c r="S252" s="288" t="s">
        <v>3023</v>
      </c>
      <c r="T252" s="288" t="s">
        <v>287</v>
      </c>
      <c r="U252" s="288" t="s">
        <v>1690</v>
      </c>
      <c r="V252" s="277"/>
      <c r="W252" s="277"/>
      <c r="X252" s="277"/>
      <c r="Y252" s="277"/>
      <c r="Z252" s="277"/>
      <c r="AA252" s="277"/>
      <c r="AB252" s="277"/>
      <c r="AC252" s="277"/>
    </row>
    <row r="253" spans="1:29">
      <c r="A253" s="287" t="s">
        <v>287</v>
      </c>
      <c r="B253" s="288" t="s">
        <v>288</v>
      </c>
      <c r="C253" s="288" t="s">
        <v>4575</v>
      </c>
      <c r="D253" s="288" t="s">
        <v>5051</v>
      </c>
      <c r="E253" s="288" t="s">
        <v>410</v>
      </c>
      <c r="F253" s="288" t="s">
        <v>370</v>
      </c>
      <c r="G253" s="288" t="s">
        <v>4548</v>
      </c>
      <c r="H253" s="288" t="s">
        <v>5052</v>
      </c>
      <c r="I253" s="288" t="s">
        <v>417</v>
      </c>
      <c r="J253" s="288" t="s">
        <v>287</v>
      </c>
      <c r="K253" s="289">
        <v>44201</v>
      </c>
      <c r="L253" s="289">
        <v>44201</v>
      </c>
      <c r="M253" s="288" t="s">
        <v>348</v>
      </c>
      <c r="N253" s="290">
        <v>2771.16</v>
      </c>
      <c r="O253" s="288" t="s">
        <v>287</v>
      </c>
      <c r="P253" s="288" t="s">
        <v>356</v>
      </c>
      <c r="Q253" s="288" t="s">
        <v>287</v>
      </c>
      <c r="R253" s="288" t="s">
        <v>4578</v>
      </c>
      <c r="S253" s="288" t="s">
        <v>3023</v>
      </c>
      <c r="T253" s="288" t="s">
        <v>287</v>
      </c>
      <c r="U253" s="288" t="s">
        <v>1690</v>
      </c>
      <c r="V253" s="277"/>
      <c r="W253" s="277"/>
      <c r="X253" s="277"/>
      <c r="Y253" s="277"/>
      <c r="Z253" s="277"/>
      <c r="AA253" s="277"/>
      <c r="AB253" s="277"/>
      <c r="AC253" s="277"/>
    </row>
    <row r="254" spans="1:29">
      <c r="A254" s="287" t="s">
        <v>287</v>
      </c>
      <c r="B254" s="288" t="s">
        <v>288</v>
      </c>
      <c r="C254" s="288" t="s">
        <v>4575</v>
      </c>
      <c r="D254" s="288" t="s">
        <v>5053</v>
      </c>
      <c r="E254" s="288" t="s">
        <v>410</v>
      </c>
      <c r="F254" s="288" t="s">
        <v>370</v>
      </c>
      <c r="G254" s="288" t="s">
        <v>4548</v>
      </c>
      <c r="H254" s="288" t="s">
        <v>5054</v>
      </c>
      <c r="I254" s="288" t="s">
        <v>417</v>
      </c>
      <c r="J254" s="288" t="s">
        <v>287</v>
      </c>
      <c r="K254" s="289">
        <v>44201</v>
      </c>
      <c r="L254" s="289">
        <v>44201</v>
      </c>
      <c r="M254" s="288" t="s">
        <v>348</v>
      </c>
      <c r="N254" s="290">
        <v>42295.56</v>
      </c>
      <c r="O254" s="288" t="s">
        <v>287</v>
      </c>
      <c r="P254" s="288" t="s">
        <v>356</v>
      </c>
      <c r="Q254" s="288" t="s">
        <v>287</v>
      </c>
      <c r="R254" s="288" t="s">
        <v>4578</v>
      </c>
      <c r="S254" s="288" t="s">
        <v>3023</v>
      </c>
      <c r="T254" s="288" t="s">
        <v>287</v>
      </c>
      <c r="U254" s="288" t="s">
        <v>1690</v>
      </c>
      <c r="V254" s="277"/>
      <c r="W254" s="277"/>
      <c r="X254" s="277"/>
      <c r="Y254" s="277"/>
      <c r="Z254" s="277"/>
      <c r="AA254" s="277"/>
      <c r="AB254" s="277"/>
      <c r="AC254" s="277"/>
    </row>
    <row r="255" spans="1:29">
      <c r="A255" s="287" t="s">
        <v>287</v>
      </c>
      <c r="B255" s="288" t="s">
        <v>288</v>
      </c>
      <c r="C255" s="288" t="s">
        <v>4575</v>
      </c>
      <c r="D255" s="288" t="s">
        <v>5055</v>
      </c>
      <c r="E255" s="288" t="s">
        <v>410</v>
      </c>
      <c r="F255" s="288" t="s">
        <v>370</v>
      </c>
      <c r="G255" s="288" t="s">
        <v>4548</v>
      </c>
      <c r="H255" s="288" t="s">
        <v>5056</v>
      </c>
      <c r="I255" s="288" t="s">
        <v>417</v>
      </c>
      <c r="J255" s="288" t="s">
        <v>287</v>
      </c>
      <c r="K255" s="289">
        <v>44201</v>
      </c>
      <c r="L255" s="289">
        <v>44201</v>
      </c>
      <c r="M255" s="288" t="s">
        <v>348</v>
      </c>
      <c r="N255" s="290">
        <v>15160.19</v>
      </c>
      <c r="O255" s="288" t="s">
        <v>287</v>
      </c>
      <c r="P255" s="288" t="s">
        <v>356</v>
      </c>
      <c r="Q255" s="288" t="s">
        <v>287</v>
      </c>
      <c r="R255" s="288" t="s">
        <v>4578</v>
      </c>
      <c r="S255" s="288" t="s">
        <v>3023</v>
      </c>
      <c r="T255" s="288" t="s">
        <v>287</v>
      </c>
      <c r="U255" s="288" t="s">
        <v>1690</v>
      </c>
      <c r="V255" s="277"/>
      <c r="W255" s="277"/>
      <c r="X255" s="277"/>
      <c r="Y255" s="277"/>
      <c r="Z255" s="277"/>
      <c r="AA255" s="277"/>
      <c r="AB255" s="277"/>
      <c r="AC255" s="277"/>
    </row>
    <row r="256" spans="1:29">
      <c r="A256" s="287" t="s">
        <v>287</v>
      </c>
      <c r="B256" s="288" t="s">
        <v>288</v>
      </c>
      <c r="C256" s="288" t="s">
        <v>4575</v>
      </c>
      <c r="D256" s="288" t="s">
        <v>5057</v>
      </c>
      <c r="E256" s="288" t="s">
        <v>410</v>
      </c>
      <c r="F256" s="288" t="s">
        <v>370</v>
      </c>
      <c r="G256" s="288" t="s">
        <v>4548</v>
      </c>
      <c r="H256" s="288" t="s">
        <v>5058</v>
      </c>
      <c r="I256" s="288" t="s">
        <v>417</v>
      </c>
      <c r="J256" s="288" t="s">
        <v>287</v>
      </c>
      <c r="K256" s="289">
        <v>44201</v>
      </c>
      <c r="L256" s="289">
        <v>44201</v>
      </c>
      <c r="M256" s="288" t="s">
        <v>348</v>
      </c>
      <c r="N256" s="290">
        <v>1144.83</v>
      </c>
      <c r="O256" s="288" t="s">
        <v>287</v>
      </c>
      <c r="P256" s="288" t="s">
        <v>356</v>
      </c>
      <c r="Q256" s="288" t="s">
        <v>287</v>
      </c>
      <c r="R256" s="288" t="s">
        <v>4578</v>
      </c>
      <c r="S256" s="288" t="s">
        <v>3023</v>
      </c>
      <c r="T256" s="288" t="s">
        <v>287</v>
      </c>
      <c r="U256" s="288" t="s">
        <v>1690</v>
      </c>
      <c r="V256" s="277"/>
      <c r="W256" s="277"/>
      <c r="X256" s="277"/>
      <c r="Y256" s="277"/>
      <c r="Z256" s="277"/>
      <c r="AA256" s="277"/>
      <c r="AB256" s="277"/>
      <c r="AC256" s="277"/>
    </row>
    <row r="257" spans="1:29">
      <c r="A257" s="287" t="s">
        <v>287</v>
      </c>
      <c r="B257" s="288" t="s">
        <v>288</v>
      </c>
      <c r="C257" s="288" t="s">
        <v>4575</v>
      </c>
      <c r="D257" s="288" t="s">
        <v>5059</v>
      </c>
      <c r="E257" s="288" t="s">
        <v>410</v>
      </c>
      <c r="F257" s="288" t="s">
        <v>370</v>
      </c>
      <c r="G257" s="288" t="s">
        <v>4548</v>
      </c>
      <c r="H257" s="288" t="s">
        <v>5060</v>
      </c>
      <c r="I257" s="288" t="s">
        <v>417</v>
      </c>
      <c r="J257" s="288" t="s">
        <v>287</v>
      </c>
      <c r="K257" s="289">
        <v>44201</v>
      </c>
      <c r="L257" s="289">
        <v>44201</v>
      </c>
      <c r="M257" s="288" t="s">
        <v>348</v>
      </c>
      <c r="N257" s="290">
        <v>12866.4</v>
      </c>
      <c r="O257" s="288" t="s">
        <v>287</v>
      </c>
      <c r="P257" s="288" t="s">
        <v>356</v>
      </c>
      <c r="Q257" s="288" t="s">
        <v>287</v>
      </c>
      <c r="R257" s="288" t="s">
        <v>4578</v>
      </c>
      <c r="S257" s="288" t="s">
        <v>3023</v>
      </c>
      <c r="T257" s="288" t="s">
        <v>287</v>
      </c>
      <c r="U257" s="288" t="s">
        <v>1690</v>
      </c>
      <c r="V257" s="277"/>
      <c r="W257" s="277"/>
      <c r="X257" s="277"/>
      <c r="Y257" s="277"/>
      <c r="Z257" s="277"/>
      <c r="AA257" s="277"/>
      <c r="AB257" s="277"/>
      <c r="AC257" s="277"/>
    </row>
    <row r="258" spans="1:29">
      <c r="A258" s="287" t="s">
        <v>287</v>
      </c>
      <c r="B258" s="288" t="s">
        <v>288</v>
      </c>
      <c r="C258" s="288" t="s">
        <v>4575</v>
      </c>
      <c r="D258" s="288" t="s">
        <v>5061</v>
      </c>
      <c r="E258" s="288" t="s">
        <v>410</v>
      </c>
      <c r="F258" s="288" t="s">
        <v>370</v>
      </c>
      <c r="G258" s="288" t="s">
        <v>4548</v>
      </c>
      <c r="H258" s="288" t="s">
        <v>5062</v>
      </c>
      <c r="I258" s="288" t="s">
        <v>417</v>
      </c>
      <c r="J258" s="288" t="s">
        <v>287</v>
      </c>
      <c r="K258" s="289">
        <v>44201</v>
      </c>
      <c r="L258" s="289">
        <v>44201</v>
      </c>
      <c r="M258" s="288" t="s">
        <v>348</v>
      </c>
      <c r="N258" s="290">
        <v>8984.11</v>
      </c>
      <c r="O258" s="288" t="s">
        <v>287</v>
      </c>
      <c r="P258" s="288" t="s">
        <v>356</v>
      </c>
      <c r="Q258" s="288" t="s">
        <v>287</v>
      </c>
      <c r="R258" s="288" t="s">
        <v>4578</v>
      </c>
      <c r="S258" s="288" t="s">
        <v>3023</v>
      </c>
      <c r="T258" s="288" t="s">
        <v>287</v>
      </c>
      <c r="U258" s="288" t="s">
        <v>1690</v>
      </c>
      <c r="V258" s="277"/>
      <c r="W258" s="277"/>
      <c r="X258" s="277"/>
      <c r="Y258" s="277"/>
      <c r="Z258" s="277"/>
      <c r="AA258" s="277"/>
      <c r="AB258" s="277"/>
      <c r="AC258" s="277"/>
    </row>
    <row r="259" spans="1:29">
      <c r="A259" s="287" t="s">
        <v>287</v>
      </c>
      <c r="B259" s="288" t="s">
        <v>288</v>
      </c>
      <c r="C259" s="288" t="s">
        <v>4575</v>
      </c>
      <c r="D259" s="288" t="s">
        <v>5063</v>
      </c>
      <c r="E259" s="288" t="s">
        <v>410</v>
      </c>
      <c r="F259" s="288" t="s">
        <v>370</v>
      </c>
      <c r="G259" s="288" t="s">
        <v>4548</v>
      </c>
      <c r="H259" s="288" t="s">
        <v>5064</v>
      </c>
      <c r="I259" s="288" t="s">
        <v>417</v>
      </c>
      <c r="J259" s="288" t="s">
        <v>287</v>
      </c>
      <c r="K259" s="289">
        <v>44201</v>
      </c>
      <c r="L259" s="289">
        <v>44201</v>
      </c>
      <c r="M259" s="288" t="s">
        <v>348</v>
      </c>
      <c r="N259" s="290">
        <v>793.33</v>
      </c>
      <c r="O259" s="288" t="s">
        <v>287</v>
      </c>
      <c r="P259" s="288" t="s">
        <v>356</v>
      </c>
      <c r="Q259" s="288" t="s">
        <v>287</v>
      </c>
      <c r="R259" s="288" t="s">
        <v>4578</v>
      </c>
      <c r="S259" s="288" t="s">
        <v>3023</v>
      </c>
      <c r="T259" s="288" t="s">
        <v>287</v>
      </c>
      <c r="U259" s="288" t="s">
        <v>1690</v>
      </c>
      <c r="V259" s="277"/>
      <c r="W259" s="277"/>
      <c r="X259" s="277"/>
      <c r="Y259" s="277"/>
      <c r="Z259" s="277"/>
      <c r="AA259" s="277"/>
      <c r="AB259" s="277"/>
      <c r="AC259" s="277"/>
    </row>
    <row r="260" spans="1:29">
      <c r="A260" s="287" t="s">
        <v>287</v>
      </c>
      <c r="B260" s="288" t="s">
        <v>288</v>
      </c>
      <c r="C260" s="288" t="s">
        <v>4575</v>
      </c>
      <c r="D260" s="288" t="s">
        <v>5065</v>
      </c>
      <c r="E260" s="288" t="s">
        <v>410</v>
      </c>
      <c r="F260" s="288" t="s">
        <v>370</v>
      </c>
      <c r="G260" s="288" t="s">
        <v>4548</v>
      </c>
      <c r="H260" s="288" t="s">
        <v>5066</v>
      </c>
      <c r="I260" s="288" t="s">
        <v>417</v>
      </c>
      <c r="J260" s="288" t="s">
        <v>287</v>
      </c>
      <c r="K260" s="289">
        <v>44201</v>
      </c>
      <c r="L260" s="289">
        <v>44201</v>
      </c>
      <c r="M260" s="288" t="s">
        <v>348</v>
      </c>
      <c r="N260" s="290">
        <v>5700.45</v>
      </c>
      <c r="O260" s="288" t="s">
        <v>287</v>
      </c>
      <c r="P260" s="288" t="s">
        <v>356</v>
      </c>
      <c r="Q260" s="288" t="s">
        <v>287</v>
      </c>
      <c r="R260" s="288" t="s">
        <v>4578</v>
      </c>
      <c r="S260" s="288" t="s">
        <v>3023</v>
      </c>
      <c r="T260" s="288" t="s">
        <v>287</v>
      </c>
      <c r="U260" s="288" t="s">
        <v>1690</v>
      </c>
      <c r="V260" s="277"/>
      <c r="W260" s="277"/>
      <c r="X260" s="277"/>
      <c r="Y260" s="277"/>
      <c r="Z260" s="277"/>
      <c r="AA260" s="277"/>
      <c r="AB260" s="277"/>
      <c r="AC260" s="277"/>
    </row>
    <row r="261" spans="1:29">
      <c r="A261" s="287" t="s">
        <v>287</v>
      </c>
      <c r="B261" s="288" t="s">
        <v>288</v>
      </c>
      <c r="C261" s="288" t="s">
        <v>4575</v>
      </c>
      <c r="D261" s="288" t="s">
        <v>5067</v>
      </c>
      <c r="E261" s="288" t="s">
        <v>410</v>
      </c>
      <c r="F261" s="288" t="s">
        <v>370</v>
      </c>
      <c r="G261" s="288" t="s">
        <v>4548</v>
      </c>
      <c r="H261" s="288" t="s">
        <v>5068</v>
      </c>
      <c r="I261" s="288" t="s">
        <v>417</v>
      </c>
      <c r="J261" s="288" t="s">
        <v>287</v>
      </c>
      <c r="K261" s="289">
        <v>44201</v>
      </c>
      <c r="L261" s="289">
        <v>44201</v>
      </c>
      <c r="M261" s="288" t="s">
        <v>348</v>
      </c>
      <c r="N261" s="290">
        <v>4100.3</v>
      </c>
      <c r="O261" s="288" t="s">
        <v>287</v>
      </c>
      <c r="P261" s="288" t="s">
        <v>356</v>
      </c>
      <c r="Q261" s="288" t="s">
        <v>287</v>
      </c>
      <c r="R261" s="288" t="s">
        <v>4578</v>
      </c>
      <c r="S261" s="288" t="s">
        <v>3023</v>
      </c>
      <c r="T261" s="288" t="s">
        <v>287</v>
      </c>
      <c r="U261" s="288" t="s">
        <v>1690</v>
      </c>
      <c r="V261" s="277"/>
      <c r="W261" s="277"/>
      <c r="X261" s="277"/>
      <c r="Y261" s="277"/>
      <c r="Z261" s="277"/>
      <c r="AA261" s="277"/>
      <c r="AB261" s="277"/>
      <c r="AC261" s="277"/>
    </row>
    <row r="262" spans="1:29">
      <c r="A262" s="287" t="s">
        <v>287</v>
      </c>
      <c r="B262" s="288" t="s">
        <v>288</v>
      </c>
      <c r="C262" s="288" t="s">
        <v>4575</v>
      </c>
      <c r="D262" s="288" t="s">
        <v>5069</v>
      </c>
      <c r="E262" s="288" t="s">
        <v>410</v>
      </c>
      <c r="F262" s="288" t="s">
        <v>370</v>
      </c>
      <c r="G262" s="288" t="s">
        <v>4548</v>
      </c>
      <c r="H262" s="288" t="s">
        <v>5070</v>
      </c>
      <c r="I262" s="288" t="s">
        <v>417</v>
      </c>
      <c r="J262" s="288" t="s">
        <v>287</v>
      </c>
      <c r="K262" s="289">
        <v>44201</v>
      </c>
      <c r="L262" s="289">
        <v>44201</v>
      </c>
      <c r="M262" s="288" t="s">
        <v>348</v>
      </c>
      <c r="N262" s="290">
        <v>4540</v>
      </c>
      <c r="O262" s="288" t="s">
        <v>287</v>
      </c>
      <c r="P262" s="288" t="s">
        <v>356</v>
      </c>
      <c r="Q262" s="288" t="s">
        <v>287</v>
      </c>
      <c r="R262" s="288" t="s">
        <v>4578</v>
      </c>
      <c r="S262" s="288" t="s">
        <v>3023</v>
      </c>
      <c r="T262" s="288" t="s">
        <v>287</v>
      </c>
      <c r="U262" s="288" t="s">
        <v>1690</v>
      </c>
      <c r="V262" s="277"/>
      <c r="W262" s="277"/>
      <c r="X262" s="277"/>
      <c r="Y262" s="277"/>
      <c r="Z262" s="277"/>
      <c r="AA262" s="277"/>
      <c r="AB262" s="277"/>
      <c r="AC262" s="277"/>
    </row>
    <row r="263" spans="1:29">
      <c r="A263" s="287" t="s">
        <v>287</v>
      </c>
      <c r="B263" s="288" t="s">
        <v>288</v>
      </c>
      <c r="C263" s="288" t="s">
        <v>4575</v>
      </c>
      <c r="D263" s="288" t="s">
        <v>5071</v>
      </c>
      <c r="E263" s="288" t="s">
        <v>410</v>
      </c>
      <c r="F263" s="288" t="s">
        <v>370</v>
      </c>
      <c r="G263" s="288" t="s">
        <v>4548</v>
      </c>
      <c r="H263" s="288" t="s">
        <v>5072</v>
      </c>
      <c r="I263" s="288" t="s">
        <v>417</v>
      </c>
      <c r="J263" s="288" t="s">
        <v>287</v>
      </c>
      <c r="K263" s="289">
        <v>44201</v>
      </c>
      <c r="L263" s="289">
        <v>44201</v>
      </c>
      <c r="M263" s="288" t="s">
        <v>348</v>
      </c>
      <c r="N263" s="290">
        <v>2122.1799999999998</v>
      </c>
      <c r="O263" s="288" t="s">
        <v>287</v>
      </c>
      <c r="P263" s="288" t="s">
        <v>356</v>
      </c>
      <c r="Q263" s="288" t="s">
        <v>287</v>
      </c>
      <c r="R263" s="288" t="s">
        <v>4578</v>
      </c>
      <c r="S263" s="288" t="s">
        <v>3023</v>
      </c>
      <c r="T263" s="288" t="s">
        <v>287</v>
      </c>
      <c r="U263" s="288" t="s">
        <v>1690</v>
      </c>
      <c r="V263" s="277"/>
      <c r="W263" s="277"/>
      <c r="X263" s="277"/>
      <c r="Y263" s="277"/>
      <c r="Z263" s="277"/>
      <c r="AA263" s="277"/>
      <c r="AB263" s="277"/>
      <c r="AC263" s="277"/>
    </row>
    <row r="264" spans="1:29">
      <c r="A264" s="287" t="s">
        <v>287</v>
      </c>
      <c r="B264" s="288" t="s">
        <v>288</v>
      </c>
      <c r="C264" s="288" t="s">
        <v>4575</v>
      </c>
      <c r="D264" s="288" t="s">
        <v>5073</v>
      </c>
      <c r="E264" s="288" t="s">
        <v>410</v>
      </c>
      <c r="F264" s="288" t="s">
        <v>370</v>
      </c>
      <c r="G264" s="288" t="s">
        <v>4548</v>
      </c>
      <c r="H264" s="288" t="s">
        <v>5074</v>
      </c>
      <c r="I264" s="288" t="s">
        <v>417</v>
      </c>
      <c r="J264" s="288" t="s">
        <v>287</v>
      </c>
      <c r="K264" s="289">
        <v>44201</v>
      </c>
      <c r="L264" s="289">
        <v>44201</v>
      </c>
      <c r="M264" s="288" t="s">
        <v>348</v>
      </c>
      <c r="N264" s="290">
        <v>7659.48</v>
      </c>
      <c r="O264" s="288" t="s">
        <v>287</v>
      </c>
      <c r="P264" s="288" t="s">
        <v>356</v>
      </c>
      <c r="Q264" s="288" t="s">
        <v>287</v>
      </c>
      <c r="R264" s="288" t="s">
        <v>4578</v>
      </c>
      <c r="S264" s="288" t="s">
        <v>3023</v>
      </c>
      <c r="T264" s="288" t="s">
        <v>287</v>
      </c>
      <c r="U264" s="288" t="s">
        <v>1690</v>
      </c>
      <c r="V264" s="277"/>
      <c r="W264" s="277"/>
      <c r="X264" s="277"/>
      <c r="Y264" s="277"/>
      <c r="Z264" s="277"/>
      <c r="AA264" s="277"/>
      <c r="AB264" s="277"/>
      <c r="AC264" s="277"/>
    </row>
    <row r="265" spans="1:29">
      <c r="A265" s="287" t="s">
        <v>287</v>
      </c>
      <c r="B265" s="288" t="s">
        <v>288</v>
      </c>
      <c r="C265" s="288" t="s">
        <v>4575</v>
      </c>
      <c r="D265" s="288" t="s">
        <v>5075</v>
      </c>
      <c r="E265" s="288" t="s">
        <v>410</v>
      </c>
      <c r="F265" s="288" t="s">
        <v>370</v>
      </c>
      <c r="G265" s="288" t="s">
        <v>4548</v>
      </c>
      <c r="H265" s="288" t="s">
        <v>5076</v>
      </c>
      <c r="I265" s="288" t="s">
        <v>417</v>
      </c>
      <c r="J265" s="288" t="s">
        <v>287</v>
      </c>
      <c r="K265" s="289">
        <v>44201</v>
      </c>
      <c r="L265" s="289">
        <v>44201</v>
      </c>
      <c r="M265" s="288" t="s">
        <v>348</v>
      </c>
      <c r="N265" s="290">
        <v>9188.56</v>
      </c>
      <c r="O265" s="288" t="s">
        <v>287</v>
      </c>
      <c r="P265" s="288" t="s">
        <v>356</v>
      </c>
      <c r="Q265" s="288" t="s">
        <v>287</v>
      </c>
      <c r="R265" s="288" t="s">
        <v>4578</v>
      </c>
      <c r="S265" s="288" t="s">
        <v>3023</v>
      </c>
      <c r="T265" s="288" t="s">
        <v>287</v>
      </c>
      <c r="U265" s="288" t="s">
        <v>1690</v>
      </c>
      <c r="V265" s="277"/>
      <c r="W265" s="277"/>
      <c r="X265" s="277"/>
      <c r="Y265" s="277"/>
      <c r="Z265" s="277"/>
      <c r="AA265" s="277"/>
      <c r="AB265" s="277"/>
      <c r="AC265" s="277"/>
    </row>
    <row r="266" spans="1:29">
      <c r="A266" s="287" t="s">
        <v>287</v>
      </c>
      <c r="B266" s="288" t="s">
        <v>288</v>
      </c>
      <c r="C266" s="288" t="s">
        <v>4575</v>
      </c>
      <c r="D266" s="288" t="s">
        <v>5077</v>
      </c>
      <c r="E266" s="288" t="s">
        <v>410</v>
      </c>
      <c r="F266" s="288" t="s">
        <v>370</v>
      </c>
      <c r="G266" s="288" t="s">
        <v>4548</v>
      </c>
      <c r="H266" s="288" t="s">
        <v>5078</v>
      </c>
      <c r="I266" s="288" t="s">
        <v>417</v>
      </c>
      <c r="J266" s="288" t="s">
        <v>287</v>
      </c>
      <c r="K266" s="289">
        <v>44201</v>
      </c>
      <c r="L266" s="289">
        <v>44201</v>
      </c>
      <c r="M266" s="288" t="s">
        <v>348</v>
      </c>
      <c r="N266" s="290">
        <v>484.51</v>
      </c>
      <c r="O266" s="288" t="s">
        <v>287</v>
      </c>
      <c r="P266" s="288" t="s">
        <v>356</v>
      </c>
      <c r="Q266" s="288" t="s">
        <v>287</v>
      </c>
      <c r="R266" s="288" t="s">
        <v>4578</v>
      </c>
      <c r="S266" s="288" t="s">
        <v>3023</v>
      </c>
      <c r="T266" s="288" t="s">
        <v>287</v>
      </c>
      <c r="U266" s="288" t="s">
        <v>1690</v>
      </c>
      <c r="V266" s="277"/>
      <c r="W266" s="277"/>
      <c r="X266" s="277"/>
      <c r="Y266" s="277"/>
      <c r="Z266" s="277"/>
      <c r="AA266" s="277"/>
      <c r="AB266" s="277"/>
      <c r="AC266" s="277"/>
    </row>
    <row r="267" spans="1:29">
      <c r="A267" s="287" t="s">
        <v>287</v>
      </c>
      <c r="B267" s="288" t="s">
        <v>288</v>
      </c>
      <c r="C267" s="288" t="s">
        <v>4575</v>
      </c>
      <c r="D267" s="288" t="s">
        <v>5079</v>
      </c>
      <c r="E267" s="288" t="s">
        <v>410</v>
      </c>
      <c r="F267" s="288" t="s">
        <v>370</v>
      </c>
      <c r="G267" s="288" t="s">
        <v>4548</v>
      </c>
      <c r="H267" s="288" t="s">
        <v>5080</v>
      </c>
      <c r="I267" s="288" t="s">
        <v>417</v>
      </c>
      <c r="J267" s="288" t="s">
        <v>287</v>
      </c>
      <c r="K267" s="289">
        <v>44201</v>
      </c>
      <c r="L267" s="289">
        <v>44201</v>
      </c>
      <c r="M267" s="288" t="s">
        <v>348</v>
      </c>
      <c r="N267" s="290">
        <v>9504.31</v>
      </c>
      <c r="O267" s="288" t="s">
        <v>287</v>
      </c>
      <c r="P267" s="288" t="s">
        <v>356</v>
      </c>
      <c r="Q267" s="288" t="s">
        <v>287</v>
      </c>
      <c r="R267" s="288" t="s">
        <v>4578</v>
      </c>
      <c r="S267" s="288" t="s">
        <v>3023</v>
      </c>
      <c r="T267" s="288" t="s">
        <v>287</v>
      </c>
      <c r="U267" s="288" t="s">
        <v>1690</v>
      </c>
      <c r="V267" s="277"/>
      <c r="W267" s="277"/>
      <c r="X267" s="277"/>
      <c r="Y267" s="277"/>
      <c r="Z267" s="277"/>
      <c r="AA267" s="277"/>
      <c r="AB267" s="277"/>
      <c r="AC267" s="277"/>
    </row>
    <row r="268" spans="1:29">
      <c r="A268" s="287" t="s">
        <v>287</v>
      </c>
      <c r="B268" s="288" t="s">
        <v>288</v>
      </c>
      <c r="C268" s="288" t="s">
        <v>4575</v>
      </c>
      <c r="D268" s="288" t="s">
        <v>5081</v>
      </c>
      <c r="E268" s="288" t="s">
        <v>410</v>
      </c>
      <c r="F268" s="288" t="s">
        <v>370</v>
      </c>
      <c r="G268" s="288" t="s">
        <v>4548</v>
      </c>
      <c r="H268" s="288" t="s">
        <v>5082</v>
      </c>
      <c r="I268" s="288" t="s">
        <v>417</v>
      </c>
      <c r="J268" s="288" t="s">
        <v>287</v>
      </c>
      <c r="K268" s="289">
        <v>44201</v>
      </c>
      <c r="L268" s="289">
        <v>44201</v>
      </c>
      <c r="M268" s="288" t="s">
        <v>348</v>
      </c>
      <c r="N268" s="290">
        <v>5790.98</v>
      </c>
      <c r="O268" s="288" t="s">
        <v>287</v>
      </c>
      <c r="P268" s="288" t="s">
        <v>356</v>
      </c>
      <c r="Q268" s="288" t="s">
        <v>287</v>
      </c>
      <c r="R268" s="288" t="s">
        <v>4578</v>
      </c>
      <c r="S268" s="288" t="s">
        <v>3023</v>
      </c>
      <c r="T268" s="288" t="s">
        <v>287</v>
      </c>
      <c r="U268" s="288" t="s">
        <v>1690</v>
      </c>
      <c r="V268" s="277"/>
      <c r="W268" s="277"/>
      <c r="X268" s="277"/>
      <c r="Y268" s="277"/>
      <c r="Z268" s="277"/>
      <c r="AA268" s="277"/>
      <c r="AB268" s="277"/>
      <c r="AC268" s="277"/>
    </row>
    <row r="269" spans="1:29">
      <c r="A269" s="287" t="s">
        <v>287</v>
      </c>
      <c r="B269" s="288" t="s">
        <v>288</v>
      </c>
      <c r="C269" s="288" t="s">
        <v>4575</v>
      </c>
      <c r="D269" s="288" t="s">
        <v>5083</v>
      </c>
      <c r="E269" s="288" t="s">
        <v>410</v>
      </c>
      <c r="F269" s="288" t="s">
        <v>370</v>
      </c>
      <c r="G269" s="288" t="s">
        <v>4548</v>
      </c>
      <c r="H269" s="288" t="s">
        <v>5084</v>
      </c>
      <c r="I269" s="288" t="s">
        <v>417</v>
      </c>
      <c r="J269" s="288" t="s">
        <v>287</v>
      </c>
      <c r="K269" s="289">
        <v>44201</v>
      </c>
      <c r="L269" s="289">
        <v>44201</v>
      </c>
      <c r="M269" s="288" t="s">
        <v>348</v>
      </c>
      <c r="N269" s="290">
        <v>4363.12</v>
      </c>
      <c r="O269" s="288" t="s">
        <v>287</v>
      </c>
      <c r="P269" s="288" t="s">
        <v>356</v>
      </c>
      <c r="Q269" s="288" t="s">
        <v>287</v>
      </c>
      <c r="R269" s="288" t="s">
        <v>4578</v>
      </c>
      <c r="S269" s="288" t="s">
        <v>3023</v>
      </c>
      <c r="T269" s="288" t="s">
        <v>287</v>
      </c>
      <c r="U269" s="288" t="s">
        <v>1690</v>
      </c>
      <c r="V269" s="277"/>
      <c r="W269" s="277"/>
      <c r="X269" s="277"/>
      <c r="Y269" s="277"/>
      <c r="Z269" s="277"/>
      <c r="AA269" s="277"/>
      <c r="AB269" s="277"/>
      <c r="AC269" s="277"/>
    </row>
    <row r="270" spans="1:29">
      <c r="A270" s="287" t="s">
        <v>287</v>
      </c>
      <c r="B270" s="288" t="s">
        <v>288</v>
      </c>
      <c r="C270" s="288" t="s">
        <v>4575</v>
      </c>
      <c r="D270" s="288" t="s">
        <v>5085</v>
      </c>
      <c r="E270" s="288" t="s">
        <v>410</v>
      </c>
      <c r="F270" s="288" t="s">
        <v>370</v>
      </c>
      <c r="G270" s="288" t="s">
        <v>4548</v>
      </c>
      <c r="H270" s="288" t="s">
        <v>5086</v>
      </c>
      <c r="I270" s="288" t="s">
        <v>417</v>
      </c>
      <c r="J270" s="288" t="s">
        <v>287</v>
      </c>
      <c r="K270" s="289">
        <v>44201</v>
      </c>
      <c r="L270" s="289">
        <v>44201</v>
      </c>
      <c r="M270" s="288" t="s">
        <v>348</v>
      </c>
      <c r="N270" s="290">
        <v>5294.54</v>
      </c>
      <c r="O270" s="288" t="s">
        <v>287</v>
      </c>
      <c r="P270" s="288" t="s">
        <v>356</v>
      </c>
      <c r="Q270" s="288" t="s">
        <v>287</v>
      </c>
      <c r="R270" s="288" t="s">
        <v>4578</v>
      </c>
      <c r="S270" s="288" t="s">
        <v>3023</v>
      </c>
      <c r="T270" s="288" t="s">
        <v>287</v>
      </c>
      <c r="U270" s="288" t="s">
        <v>1690</v>
      </c>
      <c r="V270" s="277"/>
      <c r="W270" s="277"/>
      <c r="X270" s="277"/>
      <c r="Y270" s="277"/>
      <c r="Z270" s="277"/>
      <c r="AA270" s="277"/>
      <c r="AB270" s="277"/>
      <c r="AC270" s="277"/>
    </row>
    <row r="271" spans="1:29">
      <c r="A271" s="287" t="s">
        <v>287</v>
      </c>
      <c r="B271" s="288" t="s">
        <v>288</v>
      </c>
      <c r="C271" s="288" t="s">
        <v>4575</v>
      </c>
      <c r="D271" s="288" t="s">
        <v>5087</v>
      </c>
      <c r="E271" s="288" t="s">
        <v>410</v>
      </c>
      <c r="F271" s="288" t="s">
        <v>370</v>
      </c>
      <c r="G271" s="288" t="s">
        <v>4548</v>
      </c>
      <c r="H271" s="288" t="s">
        <v>5088</v>
      </c>
      <c r="I271" s="288" t="s">
        <v>417</v>
      </c>
      <c r="J271" s="288" t="s">
        <v>287</v>
      </c>
      <c r="K271" s="289">
        <v>44201</v>
      </c>
      <c r="L271" s="289">
        <v>44201</v>
      </c>
      <c r="M271" s="288" t="s">
        <v>348</v>
      </c>
      <c r="N271" s="290">
        <v>2122.46</v>
      </c>
      <c r="O271" s="288" t="s">
        <v>287</v>
      </c>
      <c r="P271" s="288" t="s">
        <v>356</v>
      </c>
      <c r="Q271" s="288" t="s">
        <v>287</v>
      </c>
      <c r="R271" s="288" t="s">
        <v>4578</v>
      </c>
      <c r="S271" s="288" t="s">
        <v>3023</v>
      </c>
      <c r="T271" s="288" t="s">
        <v>287</v>
      </c>
      <c r="U271" s="288" t="s">
        <v>1690</v>
      </c>
      <c r="V271" s="277"/>
      <c r="W271" s="277"/>
      <c r="X271" s="277"/>
      <c r="Y271" s="277"/>
      <c r="Z271" s="277"/>
      <c r="AA271" s="277"/>
      <c r="AB271" s="277"/>
      <c r="AC271" s="277"/>
    </row>
    <row r="272" spans="1:29">
      <c r="A272" s="287" t="s">
        <v>287</v>
      </c>
      <c r="B272" s="288" t="s">
        <v>288</v>
      </c>
      <c r="C272" s="288" t="s">
        <v>4575</v>
      </c>
      <c r="D272" s="288" t="s">
        <v>5089</v>
      </c>
      <c r="E272" s="288" t="s">
        <v>410</v>
      </c>
      <c r="F272" s="288" t="s">
        <v>370</v>
      </c>
      <c r="G272" s="288" t="s">
        <v>4548</v>
      </c>
      <c r="H272" s="288" t="s">
        <v>5090</v>
      </c>
      <c r="I272" s="288" t="s">
        <v>417</v>
      </c>
      <c r="J272" s="288" t="s">
        <v>287</v>
      </c>
      <c r="K272" s="289">
        <v>44201</v>
      </c>
      <c r="L272" s="289">
        <v>44201</v>
      </c>
      <c r="M272" s="288" t="s">
        <v>348</v>
      </c>
      <c r="N272" s="290">
        <v>4609.42</v>
      </c>
      <c r="O272" s="288" t="s">
        <v>287</v>
      </c>
      <c r="P272" s="288" t="s">
        <v>356</v>
      </c>
      <c r="Q272" s="288" t="s">
        <v>287</v>
      </c>
      <c r="R272" s="288" t="s">
        <v>4578</v>
      </c>
      <c r="S272" s="288" t="s">
        <v>3023</v>
      </c>
      <c r="T272" s="288" t="s">
        <v>287</v>
      </c>
      <c r="U272" s="288" t="s">
        <v>1690</v>
      </c>
      <c r="V272" s="277"/>
      <c r="W272" s="277"/>
      <c r="X272" s="277"/>
      <c r="Y272" s="277"/>
      <c r="Z272" s="277"/>
      <c r="AA272" s="277"/>
      <c r="AB272" s="277"/>
      <c r="AC272" s="277"/>
    </row>
    <row r="273" spans="1:29">
      <c r="A273" s="287" t="s">
        <v>287</v>
      </c>
      <c r="B273" s="288" t="s">
        <v>288</v>
      </c>
      <c r="C273" s="288" t="s">
        <v>4575</v>
      </c>
      <c r="D273" s="288" t="s">
        <v>5091</v>
      </c>
      <c r="E273" s="288" t="s">
        <v>410</v>
      </c>
      <c r="F273" s="288" t="s">
        <v>370</v>
      </c>
      <c r="G273" s="288" t="s">
        <v>4548</v>
      </c>
      <c r="H273" s="288" t="s">
        <v>5092</v>
      </c>
      <c r="I273" s="288" t="s">
        <v>417</v>
      </c>
      <c r="J273" s="288" t="s">
        <v>287</v>
      </c>
      <c r="K273" s="289">
        <v>44201</v>
      </c>
      <c r="L273" s="289">
        <v>44201</v>
      </c>
      <c r="M273" s="288" t="s">
        <v>348</v>
      </c>
      <c r="N273" s="290">
        <v>4037.45</v>
      </c>
      <c r="O273" s="288" t="s">
        <v>287</v>
      </c>
      <c r="P273" s="288" t="s">
        <v>356</v>
      </c>
      <c r="Q273" s="288" t="s">
        <v>287</v>
      </c>
      <c r="R273" s="288" t="s">
        <v>4578</v>
      </c>
      <c r="S273" s="288" t="s">
        <v>3023</v>
      </c>
      <c r="T273" s="288" t="s">
        <v>287</v>
      </c>
      <c r="U273" s="288" t="s">
        <v>1690</v>
      </c>
      <c r="V273" s="277"/>
      <c r="W273" s="277"/>
      <c r="X273" s="277"/>
      <c r="Y273" s="277"/>
      <c r="Z273" s="277"/>
      <c r="AA273" s="277"/>
      <c r="AB273" s="277"/>
      <c r="AC273" s="277"/>
    </row>
    <row r="274" spans="1:29">
      <c r="A274" s="287" t="s">
        <v>287</v>
      </c>
      <c r="B274" s="288" t="s">
        <v>288</v>
      </c>
      <c r="C274" s="288" t="s">
        <v>4575</v>
      </c>
      <c r="D274" s="288" t="s">
        <v>5093</v>
      </c>
      <c r="E274" s="288" t="s">
        <v>410</v>
      </c>
      <c r="F274" s="288" t="s">
        <v>370</v>
      </c>
      <c r="G274" s="288" t="s">
        <v>4548</v>
      </c>
      <c r="H274" s="288" t="s">
        <v>5094</v>
      </c>
      <c r="I274" s="288" t="s">
        <v>417</v>
      </c>
      <c r="J274" s="288" t="s">
        <v>287</v>
      </c>
      <c r="K274" s="289">
        <v>44201</v>
      </c>
      <c r="L274" s="289">
        <v>44201</v>
      </c>
      <c r="M274" s="288" t="s">
        <v>348</v>
      </c>
      <c r="N274" s="290">
        <v>8450.4599999999991</v>
      </c>
      <c r="O274" s="288" t="s">
        <v>287</v>
      </c>
      <c r="P274" s="288" t="s">
        <v>356</v>
      </c>
      <c r="Q274" s="288" t="s">
        <v>287</v>
      </c>
      <c r="R274" s="288" t="s">
        <v>4578</v>
      </c>
      <c r="S274" s="288" t="s">
        <v>3023</v>
      </c>
      <c r="T274" s="288" t="s">
        <v>287</v>
      </c>
      <c r="U274" s="288" t="s">
        <v>1690</v>
      </c>
      <c r="V274" s="277"/>
      <c r="W274" s="277"/>
      <c r="X274" s="277"/>
      <c r="Y274" s="277"/>
      <c r="Z274" s="277"/>
      <c r="AA274" s="277"/>
      <c r="AB274" s="277"/>
      <c r="AC274" s="277"/>
    </row>
    <row r="275" spans="1:29">
      <c r="A275" s="287" t="s">
        <v>287</v>
      </c>
      <c r="B275" s="288" t="s">
        <v>288</v>
      </c>
      <c r="C275" s="288" t="s">
        <v>4575</v>
      </c>
      <c r="D275" s="288" t="s">
        <v>5095</v>
      </c>
      <c r="E275" s="288" t="s">
        <v>410</v>
      </c>
      <c r="F275" s="288" t="s">
        <v>370</v>
      </c>
      <c r="G275" s="288" t="s">
        <v>4548</v>
      </c>
      <c r="H275" s="288" t="s">
        <v>5096</v>
      </c>
      <c r="I275" s="288" t="s">
        <v>417</v>
      </c>
      <c r="J275" s="288" t="s">
        <v>287</v>
      </c>
      <c r="K275" s="289">
        <v>44201</v>
      </c>
      <c r="L275" s="289">
        <v>44201</v>
      </c>
      <c r="M275" s="288" t="s">
        <v>348</v>
      </c>
      <c r="N275" s="290">
        <v>5072.68</v>
      </c>
      <c r="O275" s="288" t="s">
        <v>287</v>
      </c>
      <c r="P275" s="288" t="s">
        <v>356</v>
      </c>
      <c r="Q275" s="288" t="s">
        <v>287</v>
      </c>
      <c r="R275" s="288" t="s">
        <v>4578</v>
      </c>
      <c r="S275" s="288" t="s">
        <v>3023</v>
      </c>
      <c r="T275" s="288" t="s">
        <v>287</v>
      </c>
      <c r="U275" s="288" t="s">
        <v>1690</v>
      </c>
      <c r="V275" s="277"/>
      <c r="W275" s="277"/>
      <c r="X275" s="277"/>
      <c r="Y275" s="277"/>
      <c r="Z275" s="277"/>
      <c r="AA275" s="277"/>
      <c r="AB275" s="277"/>
      <c r="AC275" s="277"/>
    </row>
    <row r="276" spans="1:29">
      <c r="A276" s="287" t="s">
        <v>287</v>
      </c>
      <c r="B276" s="288" t="s">
        <v>288</v>
      </c>
      <c r="C276" s="288" t="s">
        <v>4575</v>
      </c>
      <c r="D276" s="288" t="s">
        <v>5097</v>
      </c>
      <c r="E276" s="288" t="s">
        <v>410</v>
      </c>
      <c r="F276" s="288" t="s">
        <v>370</v>
      </c>
      <c r="G276" s="288" t="s">
        <v>4548</v>
      </c>
      <c r="H276" s="288" t="s">
        <v>5098</v>
      </c>
      <c r="I276" s="288" t="s">
        <v>417</v>
      </c>
      <c r="J276" s="288" t="s">
        <v>287</v>
      </c>
      <c r="K276" s="289">
        <v>44201</v>
      </c>
      <c r="L276" s="289">
        <v>44201</v>
      </c>
      <c r="M276" s="288" t="s">
        <v>348</v>
      </c>
      <c r="N276" s="290">
        <v>15567.27</v>
      </c>
      <c r="O276" s="288" t="s">
        <v>287</v>
      </c>
      <c r="P276" s="288" t="s">
        <v>356</v>
      </c>
      <c r="Q276" s="288" t="s">
        <v>287</v>
      </c>
      <c r="R276" s="288" t="s">
        <v>4578</v>
      </c>
      <c r="S276" s="288" t="s">
        <v>3023</v>
      </c>
      <c r="T276" s="288" t="s">
        <v>287</v>
      </c>
      <c r="U276" s="288" t="s">
        <v>1690</v>
      </c>
      <c r="V276" s="277"/>
      <c r="W276" s="277"/>
      <c r="X276" s="277"/>
      <c r="Y276" s="277"/>
      <c r="Z276" s="277"/>
      <c r="AA276" s="277"/>
      <c r="AB276" s="277"/>
      <c r="AC276" s="277"/>
    </row>
    <row r="277" spans="1:29">
      <c r="A277" s="287" t="s">
        <v>287</v>
      </c>
      <c r="B277" s="288" t="s">
        <v>288</v>
      </c>
      <c r="C277" s="288" t="s">
        <v>4575</v>
      </c>
      <c r="D277" s="288" t="s">
        <v>5099</v>
      </c>
      <c r="E277" s="288" t="s">
        <v>410</v>
      </c>
      <c r="F277" s="288" t="s">
        <v>370</v>
      </c>
      <c r="G277" s="288" t="s">
        <v>4548</v>
      </c>
      <c r="H277" s="288" t="s">
        <v>5100</v>
      </c>
      <c r="I277" s="288" t="s">
        <v>417</v>
      </c>
      <c r="J277" s="288" t="s">
        <v>287</v>
      </c>
      <c r="K277" s="289">
        <v>44201</v>
      </c>
      <c r="L277" s="289">
        <v>44201</v>
      </c>
      <c r="M277" s="288" t="s">
        <v>348</v>
      </c>
      <c r="N277" s="290">
        <v>25456.29</v>
      </c>
      <c r="O277" s="288" t="s">
        <v>287</v>
      </c>
      <c r="P277" s="288" t="s">
        <v>356</v>
      </c>
      <c r="Q277" s="288" t="s">
        <v>287</v>
      </c>
      <c r="R277" s="288" t="s">
        <v>4578</v>
      </c>
      <c r="S277" s="288" t="s">
        <v>3023</v>
      </c>
      <c r="T277" s="288" t="s">
        <v>287</v>
      </c>
      <c r="U277" s="288" t="s">
        <v>1690</v>
      </c>
      <c r="V277" s="277"/>
      <c r="W277" s="277"/>
      <c r="X277" s="277"/>
      <c r="Y277" s="277"/>
      <c r="Z277" s="277"/>
      <c r="AA277" s="277"/>
      <c r="AB277" s="277"/>
      <c r="AC277" s="277"/>
    </row>
    <row r="278" spans="1:29">
      <c r="A278" s="287" t="s">
        <v>287</v>
      </c>
      <c r="B278" s="288" t="s">
        <v>288</v>
      </c>
      <c r="C278" s="288" t="s">
        <v>4575</v>
      </c>
      <c r="D278" s="288" t="s">
        <v>5101</v>
      </c>
      <c r="E278" s="288" t="s">
        <v>410</v>
      </c>
      <c r="F278" s="288" t="s">
        <v>370</v>
      </c>
      <c r="G278" s="288" t="s">
        <v>4548</v>
      </c>
      <c r="H278" s="288" t="s">
        <v>5102</v>
      </c>
      <c r="I278" s="288" t="s">
        <v>417</v>
      </c>
      <c r="J278" s="288" t="s">
        <v>287</v>
      </c>
      <c r="K278" s="289">
        <v>44201</v>
      </c>
      <c r="L278" s="289">
        <v>44201</v>
      </c>
      <c r="M278" s="288" t="s">
        <v>348</v>
      </c>
      <c r="N278" s="290">
        <v>11443.15</v>
      </c>
      <c r="O278" s="288" t="s">
        <v>287</v>
      </c>
      <c r="P278" s="288" t="s">
        <v>356</v>
      </c>
      <c r="Q278" s="288" t="s">
        <v>287</v>
      </c>
      <c r="R278" s="288" t="s">
        <v>4578</v>
      </c>
      <c r="S278" s="288" t="s">
        <v>3023</v>
      </c>
      <c r="T278" s="288" t="s">
        <v>287</v>
      </c>
      <c r="U278" s="288" t="s">
        <v>1690</v>
      </c>
      <c r="V278" s="277"/>
      <c r="W278" s="277"/>
      <c r="X278" s="277"/>
      <c r="Y278" s="277"/>
      <c r="Z278" s="277"/>
      <c r="AA278" s="277"/>
      <c r="AB278" s="277"/>
      <c r="AC278" s="277"/>
    </row>
    <row r="279" spans="1:29">
      <c r="A279" s="287" t="s">
        <v>287</v>
      </c>
      <c r="B279" s="288" t="s">
        <v>288</v>
      </c>
      <c r="C279" s="288" t="s">
        <v>4575</v>
      </c>
      <c r="D279" s="288" t="s">
        <v>5103</v>
      </c>
      <c r="E279" s="288" t="s">
        <v>410</v>
      </c>
      <c r="F279" s="288" t="s">
        <v>370</v>
      </c>
      <c r="G279" s="288" t="s">
        <v>4548</v>
      </c>
      <c r="H279" s="288" t="s">
        <v>5104</v>
      </c>
      <c r="I279" s="288" t="s">
        <v>417</v>
      </c>
      <c r="J279" s="288" t="s">
        <v>287</v>
      </c>
      <c r="K279" s="289">
        <v>44201</v>
      </c>
      <c r="L279" s="289">
        <v>44201</v>
      </c>
      <c r="M279" s="288" t="s">
        <v>348</v>
      </c>
      <c r="N279" s="290">
        <v>12439.91</v>
      </c>
      <c r="O279" s="288" t="s">
        <v>287</v>
      </c>
      <c r="P279" s="288" t="s">
        <v>356</v>
      </c>
      <c r="Q279" s="288" t="s">
        <v>287</v>
      </c>
      <c r="R279" s="288" t="s">
        <v>4578</v>
      </c>
      <c r="S279" s="288" t="s">
        <v>3023</v>
      </c>
      <c r="T279" s="288" t="s">
        <v>287</v>
      </c>
      <c r="U279" s="288" t="s">
        <v>1690</v>
      </c>
      <c r="V279" s="277"/>
      <c r="W279" s="277"/>
      <c r="X279" s="277"/>
      <c r="Y279" s="277"/>
      <c r="Z279" s="277"/>
      <c r="AA279" s="277"/>
      <c r="AB279" s="277"/>
      <c r="AC279" s="277"/>
    </row>
    <row r="280" spans="1:29">
      <c r="A280" s="287" t="s">
        <v>287</v>
      </c>
      <c r="B280" s="288" t="s">
        <v>288</v>
      </c>
      <c r="C280" s="288" t="s">
        <v>4575</v>
      </c>
      <c r="D280" s="288" t="s">
        <v>5105</v>
      </c>
      <c r="E280" s="288" t="s">
        <v>410</v>
      </c>
      <c r="F280" s="288" t="s">
        <v>370</v>
      </c>
      <c r="G280" s="288" t="s">
        <v>4548</v>
      </c>
      <c r="H280" s="288" t="s">
        <v>5106</v>
      </c>
      <c r="I280" s="288" t="s">
        <v>417</v>
      </c>
      <c r="J280" s="288" t="s">
        <v>287</v>
      </c>
      <c r="K280" s="289">
        <v>44201</v>
      </c>
      <c r="L280" s="289">
        <v>44201</v>
      </c>
      <c r="M280" s="288" t="s">
        <v>348</v>
      </c>
      <c r="N280" s="290">
        <v>7610.76</v>
      </c>
      <c r="O280" s="288" t="s">
        <v>287</v>
      </c>
      <c r="P280" s="288" t="s">
        <v>356</v>
      </c>
      <c r="Q280" s="288" t="s">
        <v>287</v>
      </c>
      <c r="R280" s="288" t="s">
        <v>4578</v>
      </c>
      <c r="S280" s="288" t="s">
        <v>3023</v>
      </c>
      <c r="T280" s="288" t="s">
        <v>287</v>
      </c>
      <c r="U280" s="288" t="s">
        <v>1690</v>
      </c>
      <c r="V280" s="277"/>
      <c r="W280" s="277"/>
      <c r="X280" s="277"/>
      <c r="Y280" s="277"/>
      <c r="Z280" s="277"/>
      <c r="AA280" s="277"/>
      <c r="AB280" s="277"/>
      <c r="AC280" s="277"/>
    </row>
    <row r="281" spans="1:29">
      <c r="A281" s="287" t="s">
        <v>287</v>
      </c>
      <c r="B281" s="288" t="s">
        <v>288</v>
      </c>
      <c r="C281" s="288" t="s">
        <v>4575</v>
      </c>
      <c r="D281" s="288" t="s">
        <v>5107</v>
      </c>
      <c r="E281" s="288" t="s">
        <v>410</v>
      </c>
      <c r="F281" s="288" t="s">
        <v>370</v>
      </c>
      <c r="G281" s="288" t="s">
        <v>4548</v>
      </c>
      <c r="H281" s="288" t="s">
        <v>5108</v>
      </c>
      <c r="I281" s="288" t="s">
        <v>417</v>
      </c>
      <c r="J281" s="288" t="s">
        <v>287</v>
      </c>
      <c r="K281" s="289">
        <v>44201</v>
      </c>
      <c r="L281" s="289">
        <v>44201</v>
      </c>
      <c r="M281" s="288" t="s">
        <v>348</v>
      </c>
      <c r="N281" s="290">
        <v>2904.48</v>
      </c>
      <c r="O281" s="288" t="s">
        <v>287</v>
      </c>
      <c r="P281" s="288" t="s">
        <v>356</v>
      </c>
      <c r="Q281" s="288" t="s">
        <v>287</v>
      </c>
      <c r="R281" s="288" t="s">
        <v>4578</v>
      </c>
      <c r="S281" s="288" t="s">
        <v>3023</v>
      </c>
      <c r="T281" s="288" t="s">
        <v>287</v>
      </c>
      <c r="U281" s="288" t="s">
        <v>1690</v>
      </c>
      <c r="V281" s="277"/>
      <c r="W281" s="277"/>
      <c r="X281" s="277"/>
      <c r="Y281" s="277"/>
      <c r="Z281" s="277"/>
      <c r="AA281" s="277"/>
      <c r="AB281" s="277"/>
      <c r="AC281" s="277"/>
    </row>
    <row r="282" spans="1:29">
      <c r="A282" s="287" t="s">
        <v>287</v>
      </c>
      <c r="B282" s="288" t="s">
        <v>288</v>
      </c>
      <c r="C282" s="288" t="s">
        <v>4575</v>
      </c>
      <c r="D282" s="288" t="s">
        <v>5109</v>
      </c>
      <c r="E282" s="288" t="s">
        <v>410</v>
      </c>
      <c r="F282" s="288" t="s">
        <v>370</v>
      </c>
      <c r="G282" s="288" t="s">
        <v>4548</v>
      </c>
      <c r="H282" s="288" t="s">
        <v>5110</v>
      </c>
      <c r="I282" s="288" t="s">
        <v>417</v>
      </c>
      <c r="J282" s="288" t="s">
        <v>287</v>
      </c>
      <c r="K282" s="289">
        <v>44201</v>
      </c>
      <c r="L282" s="289">
        <v>44201</v>
      </c>
      <c r="M282" s="288" t="s">
        <v>348</v>
      </c>
      <c r="N282" s="290">
        <v>5812.06</v>
      </c>
      <c r="O282" s="288" t="s">
        <v>287</v>
      </c>
      <c r="P282" s="288" t="s">
        <v>356</v>
      </c>
      <c r="Q282" s="288" t="s">
        <v>287</v>
      </c>
      <c r="R282" s="288" t="s">
        <v>4578</v>
      </c>
      <c r="S282" s="288" t="s">
        <v>3023</v>
      </c>
      <c r="T282" s="288" t="s">
        <v>287</v>
      </c>
      <c r="U282" s="288" t="s">
        <v>1690</v>
      </c>
      <c r="V282" s="277"/>
      <c r="W282" s="277"/>
      <c r="X282" s="277"/>
      <c r="Y282" s="277"/>
      <c r="Z282" s="277"/>
      <c r="AA282" s="277"/>
      <c r="AB282" s="277"/>
      <c r="AC282" s="277"/>
    </row>
    <row r="283" spans="1:29">
      <c r="A283" s="287" t="s">
        <v>287</v>
      </c>
      <c r="B283" s="288" t="s">
        <v>288</v>
      </c>
      <c r="C283" s="288" t="s">
        <v>4575</v>
      </c>
      <c r="D283" s="288" t="s">
        <v>5111</v>
      </c>
      <c r="E283" s="288" t="s">
        <v>410</v>
      </c>
      <c r="F283" s="288" t="s">
        <v>370</v>
      </c>
      <c r="G283" s="288" t="s">
        <v>4548</v>
      </c>
      <c r="H283" s="288" t="s">
        <v>5112</v>
      </c>
      <c r="I283" s="288" t="s">
        <v>417</v>
      </c>
      <c r="J283" s="288" t="s">
        <v>287</v>
      </c>
      <c r="K283" s="289">
        <v>44201</v>
      </c>
      <c r="L283" s="289">
        <v>44201</v>
      </c>
      <c r="M283" s="288" t="s">
        <v>348</v>
      </c>
      <c r="N283" s="290">
        <v>9916.98</v>
      </c>
      <c r="O283" s="288" t="s">
        <v>287</v>
      </c>
      <c r="P283" s="288" t="s">
        <v>356</v>
      </c>
      <c r="Q283" s="288" t="s">
        <v>287</v>
      </c>
      <c r="R283" s="288" t="s">
        <v>4578</v>
      </c>
      <c r="S283" s="288" t="s">
        <v>3023</v>
      </c>
      <c r="T283" s="288" t="s">
        <v>287</v>
      </c>
      <c r="U283" s="288" t="s">
        <v>1690</v>
      </c>
      <c r="V283" s="277"/>
      <c r="W283" s="277"/>
      <c r="X283" s="277"/>
      <c r="Y283" s="277"/>
      <c r="Z283" s="277"/>
      <c r="AA283" s="277"/>
      <c r="AB283" s="277"/>
      <c r="AC283" s="277"/>
    </row>
    <row r="284" spans="1:29">
      <c r="A284" s="287" t="s">
        <v>287</v>
      </c>
      <c r="B284" s="288" t="s">
        <v>288</v>
      </c>
      <c r="C284" s="288" t="s">
        <v>4575</v>
      </c>
      <c r="D284" s="288" t="s">
        <v>5113</v>
      </c>
      <c r="E284" s="288" t="s">
        <v>410</v>
      </c>
      <c r="F284" s="288" t="s">
        <v>370</v>
      </c>
      <c r="G284" s="288" t="s">
        <v>4548</v>
      </c>
      <c r="H284" s="288" t="s">
        <v>5114</v>
      </c>
      <c r="I284" s="288" t="s">
        <v>417</v>
      </c>
      <c r="J284" s="288" t="s">
        <v>287</v>
      </c>
      <c r="K284" s="289">
        <v>44201</v>
      </c>
      <c r="L284" s="289">
        <v>44201</v>
      </c>
      <c r="M284" s="288" t="s">
        <v>348</v>
      </c>
      <c r="N284" s="290">
        <v>1930.84</v>
      </c>
      <c r="O284" s="288" t="s">
        <v>287</v>
      </c>
      <c r="P284" s="288" t="s">
        <v>356</v>
      </c>
      <c r="Q284" s="288" t="s">
        <v>287</v>
      </c>
      <c r="R284" s="288" t="s">
        <v>4578</v>
      </c>
      <c r="S284" s="288" t="s">
        <v>3023</v>
      </c>
      <c r="T284" s="288" t="s">
        <v>287</v>
      </c>
      <c r="U284" s="288" t="s">
        <v>1690</v>
      </c>
      <c r="V284" s="277"/>
      <c r="W284" s="277"/>
      <c r="X284" s="277"/>
      <c r="Y284" s="277"/>
      <c r="Z284" s="277"/>
      <c r="AA284" s="277"/>
      <c r="AB284" s="277"/>
      <c r="AC284" s="277"/>
    </row>
    <row r="285" spans="1:29">
      <c r="A285" s="287" t="s">
        <v>287</v>
      </c>
      <c r="B285" s="288" t="s">
        <v>288</v>
      </c>
      <c r="C285" s="288" t="s">
        <v>4575</v>
      </c>
      <c r="D285" s="288" t="s">
        <v>5115</v>
      </c>
      <c r="E285" s="288" t="s">
        <v>410</v>
      </c>
      <c r="F285" s="288" t="s">
        <v>370</v>
      </c>
      <c r="G285" s="288" t="s">
        <v>4548</v>
      </c>
      <c r="H285" s="288" t="s">
        <v>5116</v>
      </c>
      <c r="I285" s="288" t="s">
        <v>417</v>
      </c>
      <c r="J285" s="288" t="s">
        <v>287</v>
      </c>
      <c r="K285" s="289">
        <v>44201</v>
      </c>
      <c r="L285" s="289">
        <v>44201</v>
      </c>
      <c r="M285" s="288" t="s">
        <v>348</v>
      </c>
      <c r="N285" s="290">
        <v>6098.31</v>
      </c>
      <c r="O285" s="288" t="s">
        <v>287</v>
      </c>
      <c r="P285" s="288" t="s">
        <v>356</v>
      </c>
      <c r="Q285" s="288" t="s">
        <v>287</v>
      </c>
      <c r="R285" s="288" t="s">
        <v>4578</v>
      </c>
      <c r="S285" s="288" t="s">
        <v>3023</v>
      </c>
      <c r="T285" s="288" t="s">
        <v>287</v>
      </c>
      <c r="U285" s="288" t="s">
        <v>1690</v>
      </c>
      <c r="V285" s="277"/>
      <c r="W285" s="277"/>
      <c r="X285" s="277"/>
      <c r="Y285" s="277"/>
      <c r="Z285" s="277"/>
      <c r="AA285" s="277"/>
      <c r="AB285" s="277"/>
      <c r="AC285" s="277"/>
    </row>
    <row r="286" spans="1:29">
      <c r="A286" s="287" t="s">
        <v>287</v>
      </c>
      <c r="B286" s="288" t="s">
        <v>288</v>
      </c>
      <c r="C286" s="288" t="s">
        <v>4575</v>
      </c>
      <c r="D286" s="288" t="s">
        <v>5117</v>
      </c>
      <c r="E286" s="288" t="s">
        <v>410</v>
      </c>
      <c r="F286" s="288" t="s">
        <v>370</v>
      </c>
      <c r="G286" s="288" t="s">
        <v>4548</v>
      </c>
      <c r="H286" s="288" t="s">
        <v>5118</v>
      </c>
      <c r="I286" s="288" t="s">
        <v>417</v>
      </c>
      <c r="J286" s="288" t="s">
        <v>287</v>
      </c>
      <c r="K286" s="289">
        <v>44201</v>
      </c>
      <c r="L286" s="289">
        <v>44201</v>
      </c>
      <c r="M286" s="288" t="s">
        <v>348</v>
      </c>
      <c r="N286" s="290">
        <v>4687.1099999999997</v>
      </c>
      <c r="O286" s="288" t="s">
        <v>287</v>
      </c>
      <c r="P286" s="288" t="s">
        <v>356</v>
      </c>
      <c r="Q286" s="288" t="s">
        <v>287</v>
      </c>
      <c r="R286" s="288" t="s">
        <v>4578</v>
      </c>
      <c r="S286" s="288" t="s">
        <v>3023</v>
      </c>
      <c r="T286" s="288" t="s">
        <v>287</v>
      </c>
      <c r="U286" s="288" t="s">
        <v>1690</v>
      </c>
      <c r="V286" s="277"/>
      <c r="W286" s="277"/>
      <c r="X286" s="277"/>
      <c r="Y286" s="277"/>
      <c r="Z286" s="277"/>
      <c r="AA286" s="277"/>
      <c r="AB286" s="277"/>
      <c r="AC286" s="277"/>
    </row>
    <row r="287" spans="1:29">
      <c r="A287" s="287" t="s">
        <v>287</v>
      </c>
      <c r="B287" s="288" t="s">
        <v>288</v>
      </c>
      <c r="C287" s="288" t="s">
        <v>4575</v>
      </c>
      <c r="D287" s="288" t="s">
        <v>5119</v>
      </c>
      <c r="E287" s="288" t="s">
        <v>410</v>
      </c>
      <c r="F287" s="288" t="s">
        <v>370</v>
      </c>
      <c r="G287" s="288" t="s">
        <v>4548</v>
      </c>
      <c r="H287" s="288" t="s">
        <v>5120</v>
      </c>
      <c r="I287" s="288" t="s">
        <v>417</v>
      </c>
      <c r="J287" s="288" t="s">
        <v>287</v>
      </c>
      <c r="K287" s="289">
        <v>44201</v>
      </c>
      <c r="L287" s="289">
        <v>44201</v>
      </c>
      <c r="M287" s="288" t="s">
        <v>348</v>
      </c>
      <c r="N287" s="290">
        <v>6477.12</v>
      </c>
      <c r="O287" s="288" t="s">
        <v>287</v>
      </c>
      <c r="P287" s="288" t="s">
        <v>356</v>
      </c>
      <c r="Q287" s="288" t="s">
        <v>287</v>
      </c>
      <c r="R287" s="288" t="s">
        <v>4578</v>
      </c>
      <c r="S287" s="288" t="s">
        <v>3023</v>
      </c>
      <c r="T287" s="288" t="s">
        <v>287</v>
      </c>
      <c r="U287" s="288" t="s">
        <v>1690</v>
      </c>
      <c r="V287" s="277"/>
      <c r="W287" s="277"/>
      <c r="X287" s="277"/>
      <c r="Y287" s="277"/>
      <c r="Z287" s="277"/>
      <c r="AA287" s="277"/>
      <c r="AB287" s="277"/>
      <c r="AC287" s="277"/>
    </row>
    <row r="288" spans="1:29">
      <c r="A288" s="287" t="s">
        <v>287</v>
      </c>
      <c r="B288" s="288" t="s">
        <v>288</v>
      </c>
      <c r="C288" s="288" t="s">
        <v>4575</v>
      </c>
      <c r="D288" s="288" t="s">
        <v>5121</v>
      </c>
      <c r="E288" s="288" t="s">
        <v>410</v>
      </c>
      <c r="F288" s="288" t="s">
        <v>370</v>
      </c>
      <c r="G288" s="288" t="s">
        <v>4548</v>
      </c>
      <c r="H288" s="288" t="s">
        <v>5122</v>
      </c>
      <c r="I288" s="288" t="s">
        <v>417</v>
      </c>
      <c r="J288" s="288" t="s">
        <v>287</v>
      </c>
      <c r="K288" s="289">
        <v>44201</v>
      </c>
      <c r="L288" s="289">
        <v>44201</v>
      </c>
      <c r="M288" s="288" t="s">
        <v>348</v>
      </c>
      <c r="N288" s="290">
        <v>7982.84</v>
      </c>
      <c r="O288" s="288" t="s">
        <v>287</v>
      </c>
      <c r="P288" s="288" t="s">
        <v>356</v>
      </c>
      <c r="Q288" s="288" t="s">
        <v>287</v>
      </c>
      <c r="R288" s="288" t="s">
        <v>4578</v>
      </c>
      <c r="S288" s="288" t="s">
        <v>3023</v>
      </c>
      <c r="T288" s="288" t="s">
        <v>287</v>
      </c>
      <c r="U288" s="288" t="s">
        <v>1690</v>
      </c>
      <c r="V288" s="277"/>
      <c r="W288" s="277"/>
      <c r="X288" s="277"/>
      <c r="Y288" s="277"/>
      <c r="Z288" s="277"/>
      <c r="AA288" s="277"/>
      <c r="AB288" s="277"/>
      <c r="AC288" s="277"/>
    </row>
    <row r="289" spans="1:29">
      <c r="A289" s="287" t="s">
        <v>287</v>
      </c>
      <c r="B289" s="288" t="s">
        <v>288</v>
      </c>
      <c r="C289" s="288" t="s">
        <v>4575</v>
      </c>
      <c r="D289" s="288" t="s">
        <v>5123</v>
      </c>
      <c r="E289" s="288" t="s">
        <v>410</v>
      </c>
      <c r="F289" s="288" t="s">
        <v>370</v>
      </c>
      <c r="G289" s="288" t="s">
        <v>4548</v>
      </c>
      <c r="H289" s="288" t="s">
        <v>5124</v>
      </c>
      <c r="I289" s="288" t="s">
        <v>417</v>
      </c>
      <c r="J289" s="288" t="s">
        <v>287</v>
      </c>
      <c r="K289" s="289">
        <v>44201</v>
      </c>
      <c r="L289" s="289">
        <v>44201</v>
      </c>
      <c r="M289" s="288" t="s">
        <v>348</v>
      </c>
      <c r="N289" s="290">
        <v>679.93</v>
      </c>
      <c r="O289" s="288" t="s">
        <v>287</v>
      </c>
      <c r="P289" s="288" t="s">
        <v>356</v>
      </c>
      <c r="Q289" s="288" t="s">
        <v>287</v>
      </c>
      <c r="R289" s="288" t="s">
        <v>4578</v>
      </c>
      <c r="S289" s="288" t="s">
        <v>3023</v>
      </c>
      <c r="T289" s="288" t="s">
        <v>287</v>
      </c>
      <c r="U289" s="288" t="s">
        <v>1690</v>
      </c>
      <c r="V289" s="277"/>
      <c r="W289" s="277"/>
      <c r="X289" s="277"/>
      <c r="Y289" s="277"/>
      <c r="Z289" s="277"/>
      <c r="AA289" s="277"/>
      <c r="AB289" s="277"/>
      <c r="AC289" s="277"/>
    </row>
    <row r="290" spans="1:29">
      <c r="A290" s="287" t="s">
        <v>287</v>
      </c>
      <c r="B290" s="288" t="s">
        <v>288</v>
      </c>
      <c r="C290" s="288" t="s">
        <v>4575</v>
      </c>
      <c r="D290" s="288" t="s">
        <v>5125</v>
      </c>
      <c r="E290" s="288" t="s">
        <v>410</v>
      </c>
      <c r="F290" s="288" t="s">
        <v>370</v>
      </c>
      <c r="G290" s="288" t="s">
        <v>4548</v>
      </c>
      <c r="H290" s="288" t="s">
        <v>5126</v>
      </c>
      <c r="I290" s="288" t="s">
        <v>417</v>
      </c>
      <c r="J290" s="288" t="s">
        <v>287</v>
      </c>
      <c r="K290" s="289">
        <v>44201</v>
      </c>
      <c r="L290" s="289">
        <v>44201</v>
      </c>
      <c r="M290" s="288" t="s">
        <v>348</v>
      </c>
      <c r="N290" s="290">
        <v>5017.9399999999996</v>
      </c>
      <c r="O290" s="288" t="s">
        <v>287</v>
      </c>
      <c r="P290" s="288" t="s">
        <v>356</v>
      </c>
      <c r="Q290" s="288" t="s">
        <v>287</v>
      </c>
      <c r="R290" s="288" t="s">
        <v>4578</v>
      </c>
      <c r="S290" s="288" t="s">
        <v>3023</v>
      </c>
      <c r="T290" s="288" t="s">
        <v>287</v>
      </c>
      <c r="U290" s="288" t="s">
        <v>1690</v>
      </c>
      <c r="V290" s="277"/>
      <c r="W290" s="277"/>
      <c r="X290" s="277"/>
      <c r="Y290" s="277"/>
      <c r="Z290" s="277"/>
      <c r="AA290" s="277"/>
      <c r="AB290" s="277"/>
      <c r="AC290" s="277"/>
    </row>
    <row r="291" spans="1:29">
      <c r="A291" s="287" t="s">
        <v>287</v>
      </c>
      <c r="B291" s="288" t="s">
        <v>288</v>
      </c>
      <c r="C291" s="288" t="s">
        <v>4575</v>
      </c>
      <c r="D291" s="288" t="s">
        <v>5127</v>
      </c>
      <c r="E291" s="288" t="s">
        <v>410</v>
      </c>
      <c r="F291" s="288" t="s">
        <v>370</v>
      </c>
      <c r="G291" s="288" t="s">
        <v>4548</v>
      </c>
      <c r="H291" s="288" t="s">
        <v>5128</v>
      </c>
      <c r="I291" s="288" t="s">
        <v>417</v>
      </c>
      <c r="J291" s="288" t="s">
        <v>287</v>
      </c>
      <c r="K291" s="289">
        <v>44201</v>
      </c>
      <c r="L291" s="289">
        <v>44201</v>
      </c>
      <c r="M291" s="288" t="s">
        <v>348</v>
      </c>
      <c r="N291" s="290">
        <v>7152.17</v>
      </c>
      <c r="O291" s="288" t="s">
        <v>287</v>
      </c>
      <c r="P291" s="288" t="s">
        <v>356</v>
      </c>
      <c r="Q291" s="288" t="s">
        <v>287</v>
      </c>
      <c r="R291" s="288" t="s">
        <v>4578</v>
      </c>
      <c r="S291" s="288" t="s">
        <v>3023</v>
      </c>
      <c r="T291" s="288" t="s">
        <v>287</v>
      </c>
      <c r="U291" s="288" t="s">
        <v>1690</v>
      </c>
      <c r="V291" s="277"/>
      <c r="W291" s="277"/>
      <c r="X291" s="277"/>
      <c r="Y291" s="277"/>
      <c r="Z291" s="277"/>
      <c r="AA291" s="277"/>
      <c r="AB291" s="277"/>
      <c r="AC291" s="277"/>
    </row>
    <row r="292" spans="1:29">
      <c r="A292" s="287" t="s">
        <v>287</v>
      </c>
      <c r="B292" s="288" t="s">
        <v>288</v>
      </c>
      <c r="C292" s="288" t="s">
        <v>4575</v>
      </c>
      <c r="D292" s="288" t="s">
        <v>5129</v>
      </c>
      <c r="E292" s="288" t="s">
        <v>410</v>
      </c>
      <c r="F292" s="288" t="s">
        <v>370</v>
      </c>
      <c r="G292" s="288" t="s">
        <v>4548</v>
      </c>
      <c r="H292" s="288" t="s">
        <v>5130</v>
      </c>
      <c r="I292" s="288" t="s">
        <v>417</v>
      </c>
      <c r="J292" s="288" t="s">
        <v>287</v>
      </c>
      <c r="K292" s="289">
        <v>44201</v>
      </c>
      <c r="L292" s="289">
        <v>44201</v>
      </c>
      <c r="M292" s="288" t="s">
        <v>348</v>
      </c>
      <c r="N292" s="290">
        <v>3966.33</v>
      </c>
      <c r="O292" s="288" t="s">
        <v>287</v>
      </c>
      <c r="P292" s="288" t="s">
        <v>356</v>
      </c>
      <c r="Q292" s="288" t="s">
        <v>287</v>
      </c>
      <c r="R292" s="288" t="s">
        <v>4578</v>
      </c>
      <c r="S292" s="288" t="s">
        <v>3023</v>
      </c>
      <c r="T292" s="288" t="s">
        <v>287</v>
      </c>
      <c r="U292" s="288" t="s">
        <v>1690</v>
      </c>
      <c r="V292" s="277"/>
      <c r="W292" s="277"/>
      <c r="X292" s="277"/>
      <c r="Y292" s="277"/>
      <c r="Z292" s="277"/>
      <c r="AA292" s="277"/>
      <c r="AB292" s="277"/>
      <c r="AC292" s="277"/>
    </row>
    <row r="293" spans="1:29">
      <c r="A293" s="287" t="s">
        <v>287</v>
      </c>
      <c r="B293" s="288" t="s">
        <v>288</v>
      </c>
      <c r="C293" s="288" t="s">
        <v>4575</v>
      </c>
      <c r="D293" s="288" t="s">
        <v>5131</v>
      </c>
      <c r="E293" s="288" t="s">
        <v>410</v>
      </c>
      <c r="F293" s="288" t="s">
        <v>370</v>
      </c>
      <c r="G293" s="288" t="s">
        <v>4548</v>
      </c>
      <c r="H293" s="288" t="s">
        <v>5132</v>
      </c>
      <c r="I293" s="288" t="s">
        <v>417</v>
      </c>
      <c r="J293" s="288" t="s">
        <v>287</v>
      </c>
      <c r="K293" s="289">
        <v>44201</v>
      </c>
      <c r="L293" s="289">
        <v>44201</v>
      </c>
      <c r="M293" s="288" t="s">
        <v>348</v>
      </c>
      <c r="N293" s="290">
        <v>147.96</v>
      </c>
      <c r="O293" s="288" t="s">
        <v>287</v>
      </c>
      <c r="P293" s="288" t="s">
        <v>356</v>
      </c>
      <c r="Q293" s="288" t="s">
        <v>287</v>
      </c>
      <c r="R293" s="288" t="s">
        <v>4578</v>
      </c>
      <c r="S293" s="288" t="s">
        <v>3023</v>
      </c>
      <c r="T293" s="288" t="s">
        <v>287</v>
      </c>
      <c r="U293" s="288" t="s">
        <v>1690</v>
      </c>
      <c r="V293" s="277"/>
      <c r="W293" s="277"/>
      <c r="X293" s="277"/>
      <c r="Y293" s="277"/>
      <c r="Z293" s="277"/>
      <c r="AA293" s="277"/>
      <c r="AB293" s="277"/>
      <c r="AC293" s="277"/>
    </row>
    <row r="294" spans="1:29">
      <c r="A294" s="287" t="s">
        <v>287</v>
      </c>
      <c r="B294" s="288" t="s">
        <v>288</v>
      </c>
      <c r="C294" s="288" t="s">
        <v>4575</v>
      </c>
      <c r="D294" s="288" t="s">
        <v>5133</v>
      </c>
      <c r="E294" s="288" t="s">
        <v>410</v>
      </c>
      <c r="F294" s="288" t="s">
        <v>370</v>
      </c>
      <c r="G294" s="288" t="s">
        <v>4548</v>
      </c>
      <c r="H294" s="288" t="s">
        <v>5134</v>
      </c>
      <c r="I294" s="288" t="s">
        <v>417</v>
      </c>
      <c r="J294" s="288" t="s">
        <v>287</v>
      </c>
      <c r="K294" s="289">
        <v>44201</v>
      </c>
      <c r="L294" s="289">
        <v>44201</v>
      </c>
      <c r="M294" s="288" t="s">
        <v>348</v>
      </c>
      <c r="N294" s="290">
        <v>9470.1200000000008</v>
      </c>
      <c r="O294" s="288" t="s">
        <v>287</v>
      </c>
      <c r="P294" s="288" t="s">
        <v>356</v>
      </c>
      <c r="Q294" s="288" t="s">
        <v>287</v>
      </c>
      <c r="R294" s="288" t="s">
        <v>4578</v>
      </c>
      <c r="S294" s="288" t="s">
        <v>3023</v>
      </c>
      <c r="T294" s="288" t="s">
        <v>287</v>
      </c>
      <c r="U294" s="288" t="s">
        <v>1690</v>
      </c>
      <c r="V294" s="277"/>
      <c r="W294" s="277"/>
      <c r="X294" s="277"/>
      <c r="Y294" s="277"/>
      <c r="Z294" s="277"/>
      <c r="AA294" s="277"/>
      <c r="AB294" s="277"/>
      <c r="AC294" s="277"/>
    </row>
    <row r="295" spans="1:29">
      <c r="A295" s="287" t="s">
        <v>287</v>
      </c>
      <c r="B295" s="288" t="s">
        <v>288</v>
      </c>
      <c r="C295" s="288" t="s">
        <v>4575</v>
      </c>
      <c r="D295" s="288" t="s">
        <v>5135</v>
      </c>
      <c r="E295" s="288" t="s">
        <v>410</v>
      </c>
      <c r="F295" s="288" t="s">
        <v>370</v>
      </c>
      <c r="G295" s="288" t="s">
        <v>4548</v>
      </c>
      <c r="H295" s="288" t="s">
        <v>5136</v>
      </c>
      <c r="I295" s="288" t="s">
        <v>417</v>
      </c>
      <c r="J295" s="288" t="s">
        <v>287</v>
      </c>
      <c r="K295" s="289">
        <v>44201</v>
      </c>
      <c r="L295" s="289">
        <v>44201</v>
      </c>
      <c r="M295" s="288" t="s">
        <v>348</v>
      </c>
      <c r="N295" s="290">
        <v>762.62</v>
      </c>
      <c r="O295" s="288" t="s">
        <v>287</v>
      </c>
      <c r="P295" s="288" t="s">
        <v>356</v>
      </c>
      <c r="Q295" s="288" t="s">
        <v>287</v>
      </c>
      <c r="R295" s="288" t="s">
        <v>4578</v>
      </c>
      <c r="S295" s="288" t="s">
        <v>3023</v>
      </c>
      <c r="T295" s="288" t="s">
        <v>287</v>
      </c>
      <c r="U295" s="288" t="s">
        <v>1690</v>
      </c>
      <c r="V295" s="277"/>
      <c r="W295" s="277"/>
      <c r="X295" s="277"/>
      <c r="Y295" s="277"/>
      <c r="Z295" s="277"/>
      <c r="AA295" s="277"/>
      <c r="AB295" s="277"/>
      <c r="AC295" s="277"/>
    </row>
    <row r="296" spans="1:29">
      <c r="A296" s="287" t="s">
        <v>287</v>
      </c>
      <c r="B296" s="288" t="s">
        <v>288</v>
      </c>
      <c r="C296" s="288" t="s">
        <v>4575</v>
      </c>
      <c r="D296" s="288" t="s">
        <v>5137</v>
      </c>
      <c r="E296" s="288" t="s">
        <v>410</v>
      </c>
      <c r="F296" s="288" t="s">
        <v>370</v>
      </c>
      <c r="G296" s="288" t="s">
        <v>4548</v>
      </c>
      <c r="H296" s="288" t="s">
        <v>5138</v>
      </c>
      <c r="I296" s="288" t="s">
        <v>417</v>
      </c>
      <c r="J296" s="288" t="s">
        <v>287</v>
      </c>
      <c r="K296" s="289">
        <v>44201</v>
      </c>
      <c r="L296" s="289">
        <v>44201</v>
      </c>
      <c r="M296" s="288" t="s">
        <v>348</v>
      </c>
      <c r="N296" s="290">
        <v>1841.21</v>
      </c>
      <c r="O296" s="288" t="s">
        <v>287</v>
      </c>
      <c r="P296" s="288" t="s">
        <v>356</v>
      </c>
      <c r="Q296" s="288" t="s">
        <v>287</v>
      </c>
      <c r="R296" s="288" t="s">
        <v>4578</v>
      </c>
      <c r="S296" s="288" t="s">
        <v>3023</v>
      </c>
      <c r="T296" s="288" t="s">
        <v>287</v>
      </c>
      <c r="U296" s="288" t="s">
        <v>1690</v>
      </c>
      <c r="V296" s="277"/>
      <c r="W296" s="277"/>
      <c r="X296" s="277"/>
      <c r="Y296" s="277"/>
      <c r="Z296" s="277"/>
      <c r="AA296" s="277"/>
      <c r="AB296" s="277"/>
      <c r="AC296" s="277"/>
    </row>
    <row r="297" spans="1:29">
      <c r="A297" s="287" t="s">
        <v>287</v>
      </c>
      <c r="B297" s="288" t="s">
        <v>288</v>
      </c>
      <c r="C297" s="288" t="s">
        <v>4575</v>
      </c>
      <c r="D297" s="288" t="s">
        <v>5139</v>
      </c>
      <c r="E297" s="288" t="s">
        <v>410</v>
      </c>
      <c r="F297" s="288" t="s">
        <v>370</v>
      </c>
      <c r="G297" s="288" t="s">
        <v>4548</v>
      </c>
      <c r="H297" s="288" t="s">
        <v>5140</v>
      </c>
      <c r="I297" s="288" t="s">
        <v>417</v>
      </c>
      <c r="J297" s="288" t="s">
        <v>287</v>
      </c>
      <c r="K297" s="289">
        <v>44201</v>
      </c>
      <c r="L297" s="289">
        <v>44201</v>
      </c>
      <c r="M297" s="288" t="s">
        <v>348</v>
      </c>
      <c r="N297" s="290">
        <v>11001.25</v>
      </c>
      <c r="O297" s="288" t="s">
        <v>287</v>
      </c>
      <c r="P297" s="288" t="s">
        <v>356</v>
      </c>
      <c r="Q297" s="288" t="s">
        <v>287</v>
      </c>
      <c r="R297" s="288" t="s">
        <v>4578</v>
      </c>
      <c r="S297" s="288" t="s">
        <v>3023</v>
      </c>
      <c r="T297" s="288" t="s">
        <v>287</v>
      </c>
      <c r="U297" s="288" t="s">
        <v>1690</v>
      </c>
      <c r="V297" s="277"/>
      <c r="W297" s="277"/>
      <c r="X297" s="277"/>
      <c r="Y297" s="277"/>
      <c r="Z297" s="277"/>
      <c r="AA297" s="277"/>
      <c r="AB297" s="277"/>
      <c r="AC297" s="277"/>
    </row>
    <row r="298" spans="1:29">
      <c r="A298" s="287" t="s">
        <v>287</v>
      </c>
      <c r="B298" s="288" t="s">
        <v>288</v>
      </c>
      <c r="C298" s="288" t="s">
        <v>4575</v>
      </c>
      <c r="D298" s="288" t="s">
        <v>5141</v>
      </c>
      <c r="E298" s="288" t="s">
        <v>410</v>
      </c>
      <c r="F298" s="288" t="s">
        <v>370</v>
      </c>
      <c r="G298" s="288" t="s">
        <v>4548</v>
      </c>
      <c r="H298" s="288" t="s">
        <v>5142</v>
      </c>
      <c r="I298" s="288" t="s">
        <v>417</v>
      </c>
      <c r="J298" s="288" t="s">
        <v>287</v>
      </c>
      <c r="K298" s="289">
        <v>44201</v>
      </c>
      <c r="L298" s="289">
        <v>44201</v>
      </c>
      <c r="M298" s="288" t="s">
        <v>348</v>
      </c>
      <c r="N298" s="290">
        <v>10295.92</v>
      </c>
      <c r="O298" s="288" t="s">
        <v>287</v>
      </c>
      <c r="P298" s="288" t="s">
        <v>356</v>
      </c>
      <c r="Q298" s="288" t="s">
        <v>287</v>
      </c>
      <c r="R298" s="288" t="s">
        <v>4578</v>
      </c>
      <c r="S298" s="288" t="s">
        <v>3023</v>
      </c>
      <c r="T298" s="288" t="s">
        <v>287</v>
      </c>
      <c r="U298" s="288" t="s">
        <v>1690</v>
      </c>
      <c r="V298" s="277"/>
      <c r="W298" s="277"/>
      <c r="X298" s="277"/>
      <c r="Y298" s="277"/>
      <c r="Z298" s="277"/>
      <c r="AA298" s="277"/>
      <c r="AB298" s="277"/>
      <c r="AC298" s="277"/>
    </row>
    <row r="299" spans="1:29">
      <c r="A299" s="287" t="s">
        <v>287</v>
      </c>
      <c r="B299" s="288" t="s">
        <v>288</v>
      </c>
      <c r="C299" s="288" t="s">
        <v>4575</v>
      </c>
      <c r="D299" s="288" t="s">
        <v>5143</v>
      </c>
      <c r="E299" s="288" t="s">
        <v>410</v>
      </c>
      <c r="F299" s="288" t="s">
        <v>370</v>
      </c>
      <c r="G299" s="288" t="s">
        <v>4548</v>
      </c>
      <c r="H299" s="288" t="s">
        <v>5144</v>
      </c>
      <c r="I299" s="288" t="s">
        <v>417</v>
      </c>
      <c r="J299" s="288" t="s">
        <v>287</v>
      </c>
      <c r="K299" s="289">
        <v>44201</v>
      </c>
      <c r="L299" s="289">
        <v>44201</v>
      </c>
      <c r="M299" s="288" t="s">
        <v>348</v>
      </c>
      <c r="N299" s="290">
        <v>14533.82</v>
      </c>
      <c r="O299" s="288" t="s">
        <v>287</v>
      </c>
      <c r="P299" s="288" t="s">
        <v>356</v>
      </c>
      <c r="Q299" s="288" t="s">
        <v>287</v>
      </c>
      <c r="R299" s="288" t="s">
        <v>4578</v>
      </c>
      <c r="S299" s="288" t="s">
        <v>3023</v>
      </c>
      <c r="T299" s="288" t="s">
        <v>287</v>
      </c>
      <c r="U299" s="288" t="s">
        <v>1690</v>
      </c>
      <c r="V299" s="277"/>
      <c r="W299" s="277"/>
      <c r="X299" s="277"/>
      <c r="Y299" s="277"/>
      <c r="Z299" s="277"/>
      <c r="AA299" s="277"/>
      <c r="AB299" s="277"/>
      <c r="AC299" s="277"/>
    </row>
    <row r="300" spans="1:29">
      <c r="A300" s="287" t="s">
        <v>287</v>
      </c>
      <c r="B300" s="288" t="s">
        <v>288</v>
      </c>
      <c r="C300" s="288" t="s">
        <v>4575</v>
      </c>
      <c r="D300" s="288" t="s">
        <v>5145</v>
      </c>
      <c r="E300" s="288" t="s">
        <v>410</v>
      </c>
      <c r="F300" s="288" t="s">
        <v>370</v>
      </c>
      <c r="G300" s="288" t="s">
        <v>4548</v>
      </c>
      <c r="H300" s="288" t="s">
        <v>5146</v>
      </c>
      <c r="I300" s="288" t="s">
        <v>417</v>
      </c>
      <c r="J300" s="288" t="s">
        <v>287</v>
      </c>
      <c r="K300" s="289">
        <v>44201</v>
      </c>
      <c r="L300" s="289">
        <v>44201</v>
      </c>
      <c r="M300" s="288" t="s">
        <v>348</v>
      </c>
      <c r="N300" s="290">
        <v>8055.02</v>
      </c>
      <c r="O300" s="288" t="s">
        <v>287</v>
      </c>
      <c r="P300" s="288" t="s">
        <v>356</v>
      </c>
      <c r="Q300" s="288" t="s">
        <v>287</v>
      </c>
      <c r="R300" s="288" t="s">
        <v>4578</v>
      </c>
      <c r="S300" s="288" t="s">
        <v>3023</v>
      </c>
      <c r="T300" s="288" t="s">
        <v>287</v>
      </c>
      <c r="U300" s="288" t="s">
        <v>1690</v>
      </c>
      <c r="V300" s="277"/>
      <c r="W300" s="277"/>
      <c r="X300" s="277"/>
      <c r="Y300" s="277"/>
      <c r="Z300" s="277"/>
      <c r="AA300" s="277"/>
      <c r="AB300" s="277"/>
      <c r="AC300" s="277"/>
    </row>
    <row r="301" spans="1:29">
      <c r="A301" s="287" t="s">
        <v>287</v>
      </c>
      <c r="B301" s="288" t="s">
        <v>288</v>
      </c>
      <c r="C301" s="288" t="s">
        <v>4575</v>
      </c>
      <c r="D301" s="288" t="s">
        <v>5147</v>
      </c>
      <c r="E301" s="288" t="s">
        <v>410</v>
      </c>
      <c r="F301" s="288" t="s">
        <v>370</v>
      </c>
      <c r="G301" s="288" t="s">
        <v>4548</v>
      </c>
      <c r="H301" s="288" t="s">
        <v>5148</v>
      </c>
      <c r="I301" s="288" t="s">
        <v>417</v>
      </c>
      <c r="J301" s="288" t="s">
        <v>287</v>
      </c>
      <c r="K301" s="289">
        <v>44201</v>
      </c>
      <c r="L301" s="289">
        <v>44201</v>
      </c>
      <c r="M301" s="288" t="s">
        <v>348</v>
      </c>
      <c r="N301" s="290">
        <v>14266.03</v>
      </c>
      <c r="O301" s="288" t="s">
        <v>287</v>
      </c>
      <c r="P301" s="288" t="s">
        <v>356</v>
      </c>
      <c r="Q301" s="288" t="s">
        <v>287</v>
      </c>
      <c r="R301" s="288" t="s">
        <v>4578</v>
      </c>
      <c r="S301" s="288" t="s">
        <v>3023</v>
      </c>
      <c r="T301" s="288" t="s">
        <v>287</v>
      </c>
      <c r="U301" s="288" t="s">
        <v>1690</v>
      </c>
      <c r="V301" s="277"/>
      <c r="W301" s="277"/>
      <c r="X301" s="277"/>
      <c r="Y301" s="277"/>
      <c r="Z301" s="277"/>
      <c r="AA301" s="277"/>
      <c r="AB301" s="277"/>
      <c r="AC301" s="277"/>
    </row>
    <row r="302" spans="1:29">
      <c r="A302" s="287" t="s">
        <v>287</v>
      </c>
      <c r="B302" s="288" t="s">
        <v>288</v>
      </c>
      <c r="C302" s="288" t="s">
        <v>4575</v>
      </c>
      <c r="D302" s="288" t="s">
        <v>5149</v>
      </c>
      <c r="E302" s="288" t="s">
        <v>410</v>
      </c>
      <c r="F302" s="288" t="s">
        <v>370</v>
      </c>
      <c r="G302" s="288" t="s">
        <v>4548</v>
      </c>
      <c r="H302" s="288" t="s">
        <v>5150</v>
      </c>
      <c r="I302" s="288" t="s">
        <v>417</v>
      </c>
      <c r="J302" s="288" t="s">
        <v>287</v>
      </c>
      <c r="K302" s="289">
        <v>44201</v>
      </c>
      <c r="L302" s="289">
        <v>44201</v>
      </c>
      <c r="M302" s="288" t="s">
        <v>348</v>
      </c>
      <c r="N302" s="290">
        <v>20751.04</v>
      </c>
      <c r="O302" s="288" t="s">
        <v>287</v>
      </c>
      <c r="P302" s="288" t="s">
        <v>356</v>
      </c>
      <c r="Q302" s="288" t="s">
        <v>287</v>
      </c>
      <c r="R302" s="288" t="s">
        <v>4578</v>
      </c>
      <c r="S302" s="288" t="s">
        <v>3023</v>
      </c>
      <c r="T302" s="288" t="s">
        <v>287</v>
      </c>
      <c r="U302" s="288" t="s">
        <v>1690</v>
      </c>
      <c r="V302" s="277"/>
      <c r="W302" s="277"/>
      <c r="X302" s="277"/>
      <c r="Y302" s="277"/>
      <c r="Z302" s="277"/>
      <c r="AA302" s="277"/>
      <c r="AB302" s="277"/>
      <c r="AC302" s="277"/>
    </row>
    <row r="303" spans="1:29">
      <c r="A303" s="287" t="s">
        <v>287</v>
      </c>
      <c r="B303" s="288" t="s">
        <v>288</v>
      </c>
      <c r="C303" s="288" t="s">
        <v>4575</v>
      </c>
      <c r="D303" s="288" t="s">
        <v>5151</v>
      </c>
      <c r="E303" s="288" t="s">
        <v>410</v>
      </c>
      <c r="F303" s="288" t="s">
        <v>370</v>
      </c>
      <c r="G303" s="288" t="s">
        <v>4548</v>
      </c>
      <c r="H303" s="288" t="s">
        <v>5152</v>
      </c>
      <c r="I303" s="288" t="s">
        <v>417</v>
      </c>
      <c r="J303" s="288" t="s">
        <v>287</v>
      </c>
      <c r="K303" s="289">
        <v>44201</v>
      </c>
      <c r="L303" s="289">
        <v>44201</v>
      </c>
      <c r="M303" s="288" t="s">
        <v>348</v>
      </c>
      <c r="N303" s="290">
        <v>5012.04</v>
      </c>
      <c r="O303" s="288" t="s">
        <v>287</v>
      </c>
      <c r="P303" s="288" t="s">
        <v>356</v>
      </c>
      <c r="Q303" s="288" t="s">
        <v>287</v>
      </c>
      <c r="R303" s="288" t="s">
        <v>4578</v>
      </c>
      <c r="S303" s="288" t="s">
        <v>3023</v>
      </c>
      <c r="T303" s="288" t="s">
        <v>287</v>
      </c>
      <c r="U303" s="288" t="s">
        <v>1690</v>
      </c>
      <c r="V303" s="277"/>
      <c r="W303" s="277"/>
      <c r="X303" s="277"/>
      <c r="Y303" s="277"/>
      <c r="Z303" s="277"/>
      <c r="AA303" s="277"/>
      <c r="AB303" s="277"/>
      <c r="AC303" s="277"/>
    </row>
    <row r="304" spans="1:29">
      <c r="A304" s="287" t="s">
        <v>287</v>
      </c>
      <c r="B304" s="288" t="s">
        <v>288</v>
      </c>
      <c r="C304" s="288" t="s">
        <v>4575</v>
      </c>
      <c r="D304" s="288" t="s">
        <v>5153</v>
      </c>
      <c r="E304" s="288" t="s">
        <v>410</v>
      </c>
      <c r="F304" s="288" t="s">
        <v>370</v>
      </c>
      <c r="G304" s="288" t="s">
        <v>4548</v>
      </c>
      <c r="H304" s="288" t="s">
        <v>5154</v>
      </c>
      <c r="I304" s="288" t="s">
        <v>417</v>
      </c>
      <c r="J304" s="288" t="s">
        <v>287</v>
      </c>
      <c r="K304" s="289">
        <v>44201</v>
      </c>
      <c r="L304" s="289">
        <v>44201</v>
      </c>
      <c r="M304" s="288" t="s">
        <v>348</v>
      </c>
      <c r="N304" s="290">
        <v>2928.64</v>
      </c>
      <c r="O304" s="288" t="s">
        <v>287</v>
      </c>
      <c r="P304" s="288" t="s">
        <v>356</v>
      </c>
      <c r="Q304" s="288" t="s">
        <v>287</v>
      </c>
      <c r="R304" s="288" t="s">
        <v>4578</v>
      </c>
      <c r="S304" s="288" t="s">
        <v>3023</v>
      </c>
      <c r="T304" s="288" t="s">
        <v>287</v>
      </c>
      <c r="U304" s="288" t="s">
        <v>1690</v>
      </c>
      <c r="V304" s="277"/>
      <c r="W304" s="277"/>
      <c r="X304" s="277"/>
      <c r="Y304" s="277"/>
      <c r="Z304" s="277"/>
      <c r="AA304" s="277"/>
      <c r="AB304" s="277"/>
      <c r="AC304" s="277"/>
    </row>
    <row r="305" spans="1:29">
      <c r="A305" s="287" t="s">
        <v>287</v>
      </c>
      <c r="B305" s="288" t="s">
        <v>288</v>
      </c>
      <c r="C305" s="288" t="s">
        <v>4575</v>
      </c>
      <c r="D305" s="288" t="s">
        <v>5155</v>
      </c>
      <c r="E305" s="288" t="s">
        <v>410</v>
      </c>
      <c r="F305" s="288" t="s">
        <v>370</v>
      </c>
      <c r="G305" s="288" t="s">
        <v>4548</v>
      </c>
      <c r="H305" s="288" t="s">
        <v>5156</v>
      </c>
      <c r="I305" s="288" t="s">
        <v>417</v>
      </c>
      <c r="J305" s="288" t="s">
        <v>287</v>
      </c>
      <c r="K305" s="289">
        <v>44201</v>
      </c>
      <c r="L305" s="289">
        <v>44201</v>
      </c>
      <c r="M305" s="288" t="s">
        <v>348</v>
      </c>
      <c r="N305" s="290">
        <v>3454.38</v>
      </c>
      <c r="O305" s="288" t="s">
        <v>287</v>
      </c>
      <c r="P305" s="288" t="s">
        <v>356</v>
      </c>
      <c r="Q305" s="288" t="s">
        <v>287</v>
      </c>
      <c r="R305" s="288" t="s">
        <v>4578</v>
      </c>
      <c r="S305" s="288" t="s">
        <v>3023</v>
      </c>
      <c r="T305" s="288" t="s">
        <v>287</v>
      </c>
      <c r="U305" s="288" t="s">
        <v>1690</v>
      </c>
      <c r="V305" s="277"/>
      <c r="W305" s="277"/>
      <c r="X305" s="277"/>
      <c r="Y305" s="277"/>
      <c r="Z305" s="277"/>
      <c r="AA305" s="277"/>
      <c r="AB305" s="277"/>
      <c r="AC305" s="277"/>
    </row>
    <row r="306" spans="1:29">
      <c r="A306" s="287" t="s">
        <v>287</v>
      </c>
      <c r="B306" s="288" t="s">
        <v>288</v>
      </c>
      <c r="C306" s="288" t="s">
        <v>4575</v>
      </c>
      <c r="D306" s="288" t="s">
        <v>5157</v>
      </c>
      <c r="E306" s="288" t="s">
        <v>410</v>
      </c>
      <c r="F306" s="288" t="s">
        <v>370</v>
      </c>
      <c r="G306" s="288" t="s">
        <v>4548</v>
      </c>
      <c r="H306" s="288" t="s">
        <v>5158</v>
      </c>
      <c r="I306" s="288" t="s">
        <v>417</v>
      </c>
      <c r="J306" s="288" t="s">
        <v>287</v>
      </c>
      <c r="K306" s="289">
        <v>44201</v>
      </c>
      <c r="L306" s="289">
        <v>44201</v>
      </c>
      <c r="M306" s="288" t="s">
        <v>348</v>
      </c>
      <c r="N306" s="290">
        <v>13826.95</v>
      </c>
      <c r="O306" s="288" t="s">
        <v>287</v>
      </c>
      <c r="P306" s="288" t="s">
        <v>356</v>
      </c>
      <c r="Q306" s="288" t="s">
        <v>287</v>
      </c>
      <c r="R306" s="288" t="s">
        <v>4578</v>
      </c>
      <c r="S306" s="288" t="s">
        <v>3023</v>
      </c>
      <c r="T306" s="288" t="s">
        <v>287</v>
      </c>
      <c r="U306" s="288" t="s">
        <v>1690</v>
      </c>
      <c r="V306" s="277"/>
      <c r="W306" s="277"/>
      <c r="X306" s="277"/>
      <c r="Y306" s="277"/>
      <c r="Z306" s="277"/>
      <c r="AA306" s="277"/>
      <c r="AB306" s="277"/>
      <c r="AC306" s="277"/>
    </row>
    <row r="307" spans="1:29">
      <c r="A307" s="287" t="s">
        <v>287</v>
      </c>
      <c r="B307" s="288" t="s">
        <v>288</v>
      </c>
      <c r="C307" s="288" t="s">
        <v>4575</v>
      </c>
      <c r="D307" s="288" t="s">
        <v>5159</v>
      </c>
      <c r="E307" s="288" t="s">
        <v>410</v>
      </c>
      <c r="F307" s="288" t="s">
        <v>370</v>
      </c>
      <c r="G307" s="288" t="s">
        <v>4548</v>
      </c>
      <c r="H307" s="288" t="s">
        <v>5160</v>
      </c>
      <c r="I307" s="288" t="s">
        <v>417</v>
      </c>
      <c r="J307" s="288" t="s">
        <v>287</v>
      </c>
      <c r="K307" s="289">
        <v>44201</v>
      </c>
      <c r="L307" s="289">
        <v>44201</v>
      </c>
      <c r="M307" s="288" t="s">
        <v>348</v>
      </c>
      <c r="N307" s="290">
        <v>11037.77</v>
      </c>
      <c r="O307" s="288" t="s">
        <v>287</v>
      </c>
      <c r="P307" s="288" t="s">
        <v>356</v>
      </c>
      <c r="Q307" s="288" t="s">
        <v>287</v>
      </c>
      <c r="R307" s="288" t="s">
        <v>4578</v>
      </c>
      <c r="S307" s="288" t="s">
        <v>3023</v>
      </c>
      <c r="T307" s="288" t="s">
        <v>287</v>
      </c>
      <c r="U307" s="288" t="s">
        <v>1690</v>
      </c>
      <c r="V307" s="277"/>
      <c r="W307" s="277"/>
      <c r="X307" s="277"/>
      <c r="Y307" s="277"/>
      <c r="Z307" s="277"/>
      <c r="AA307" s="277"/>
      <c r="AB307" s="277"/>
      <c r="AC307" s="277"/>
    </row>
    <row r="308" spans="1:29">
      <c r="A308" s="287" t="s">
        <v>287</v>
      </c>
      <c r="B308" s="288" t="s">
        <v>288</v>
      </c>
      <c r="C308" s="288" t="s">
        <v>4575</v>
      </c>
      <c r="D308" s="288" t="s">
        <v>5161</v>
      </c>
      <c r="E308" s="288" t="s">
        <v>410</v>
      </c>
      <c r="F308" s="288" t="s">
        <v>370</v>
      </c>
      <c r="G308" s="288" t="s">
        <v>4548</v>
      </c>
      <c r="H308" s="288" t="s">
        <v>5162</v>
      </c>
      <c r="I308" s="288" t="s">
        <v>417</v>
      </c>
      <c r="J308" s="288" t="s">
        <v>287</v>
      </c>
      <c r="K308" s="289">
        <v>44201</v>
      </c>
      <c r="L308" s="289">
        <v>44201</v>
      </c>
      <c r="M308" s="288" t="s">
        <v>348</v>
      </c>
      <c r="N308" s="290">
        <v>8273.98</v>
      </c>
      <c r="O308" s="288" t="s">
        <v>287</v>
      </c>
      <c r="P308" s="288" t="s">
        <v>356</v>
      </c>
      <c r="Q308" s="288" t="s">
        <v>287</v>
      </c>
      <c r="R308" s="288" t="s">
        <v>4578</v>
      </c>
      <c r="S308" s="288" t="s">
        <v>3023</v>
      </c>
      <c r="T308" s="288" t="s">
        <v>287</v>
      </c>
      <c r="U308" s="288" t="s">
        <v>1690</v>
      </c>
      <c r="V308" s="277"/>
      <c r="W308" s="277"/>
      <c r="X308" s="277"/>
      <c r="Y308" s="277"/>
      <c r="Z308" s="277"/>
      <c r="AA308" s="277"/>
      <c r="AB308" s="277"/>
      <c r="AC308" s="277"/>
    </row>
    <row r="309" spans="1:29">
      <c r="A309" s="287" t="s">
        <v>287</v>
      </c>
      <c r="B309" s="288" t="s">
        <v>288</v>
      </c>
      <c r="C309" s="288" t="s">
        <v>4575</v>
      </c>
      <c r="D309" s="288" t="s">
        <v>5163</v>
      </c>
      <c r="E309" s="288" t="s">
        <v>410</v>
      </c>
      <c r="F309" s="288" t="s">
        <v>370</v>
      </c>
      <c r="G309" s="288" t="s">
        <v>4548</v>
      </c>
      <c r="H309" s="288" t="s">
        <v>5164</v>
      </c>
      <c r="I309" s="288" t="s">
        <v>417</v>
      </c>
      <c r="J309" s="288" t="s">
        <v>287</v>
      </c>
      <c r="K309" s="289">
        <v>44201</v>
      </c>
      <c r="L309" s="289">
        <v>44201</v>
      </c>
      <c r="M309" s="288" t="s">
        <v>348</v>
      </c>
      <c r="N309" s="290">
        <v>10454.9</v>
      </c>
      <c r="O309" s="288" t="s">
        <v>287</v>
      </c>
      <c r="P309" s="288" t="s">
        <v>356</v>
      </c>
      <c r="Q309" s="288" t="s">
        <v>287</v>
      </c>
      <c r="R309" s="288" t="s">
        <v>4578</v>
      </c>
      <c r="S309" s="288" t="s">
        <v>3023</v>
      </c>
      <c r="T309" s="288" t="s">
        <v>287</v>
      </c>
      <c r="U309" s="288" t="s">
        <v>1690</v>
      </c>
      <c r="V309" s="277"/>
      <c r="W309" s="277"/>
      <c r="X309" s="277"/>
      <c r="Y309" s="277"/>
      <c r="Z309" s="277"/>
      <c r="AA309" s="277"/>
      <c r="AB309" s="277"/>
      <c r="AC309" s="277"/>
    </row>
    <row r="310" spans="1:29">
      <c r="A310" s="287" t="s">
        <v>287</v>
      </c>
      <c r="B310" s="288" t="s">
        <v>288</v>
      </c>
      <c r="C310" s="288" t="s">
        <v>4575</v>
      </c>
      <c r="D310" s="288" t="s">
        <v>5165</v>
      </c>
      <c r="E310" s="288" t="s">
        <v>410</v>
      </c>
      <c r="F310" s="288" t="s">
        <v>370</v>
      </c>
      <c r="G310" s="288" t="s">
        <v>4548</v>
      </c>
      <c r="H310" s="288" t="s">
        <v>5166</v>
      </c>
      <c r="I310" s="288" t="s">
        <v>417</v>
      </c>
      <c r="J310" s="288" t="s">
        <v>287</v>
      </c>
      <c r="K310" s="289">
        <v>44201</v>
      </c>
      <c r="L310" s="289">
        <v>44201</v>
      </c>
      <c r="M310" s="288" t="s">
        <v>348</v>
      </c>
      <c r="N310" s="290">
        <v>8896.1</v>
      </c>
      <c r="O310" s="288" t="s">
        <v>287</v>
      </c>
      <c r="P310" s="288" t="s">
        <v>356</v>
      </c>
      <c r="Q310" s="288" t="s">
        <v>287</v>
      </c>
      <c r="R310" s="288" t="s">
        <v>4578</v>
      </c>
      <c r="S310" s="288" t="s">
        <v>3023</v>
      </c>
      <c r="T310" s="288" t="s">
        <v>287</v>
      </c>
      <c r="U310" s="288" t="s">
        <v>1690</v>
      </c>
      <c r="V310" s="277"/>
      <c r="W310" s="277"/>
      <c r="X310" s="277"/>
      <c r="Y310" s="277"/>
      <c r="Z310" s="277"/>
      <c r="AA310" s="277"/>
      <c r="AB310" s="277"/>
      <c r="AC310" s="277"/>
    </row>
    <row r="311" spans="1:29">
      <c r="A311" s="287" t="s">
        <v>287</v>
      </c>
      <c r="B311" s="288" t="s">
        <v>288</v>
      </c>
      <c r="C311" s="288" t="s">
        <v>4575</v>
      </c>
      <c r="D311" s="288" t="s">
        <v>5167</v>
      </c>
      <c r="E311" s="288" t="s">
        <v>410</v>
      </c>
      <c r="F311" s="288" t="s">
        <v>370</v>
      </c>
      <c r="G311" s="288" t="s">
        <v>4548</v>
      </c>
      <c r="H311" s="288" t="s">
        <v>5168</v>
      </c>
      <c r="I311" s="288" t="s">
        <v>417</v>
      </c>
      <c r="J311" s="288" t="s">
        <v>287</v>
      </c>
      <c r="K311" s="289">
        <v>44201</v>
      </c>
      <c r="L311" s="289">
        <v>44201</v>
      </c>
      <c r="M311" s="288" t="s">
        <v>348</v>
      </c>
      <c r="N311" s="290">
        <v>7501.03</v>
      </c>
      <c r="O311" s="288" t="s">
        <v>287</v>
      </c>
      <c r="P311" s="288" t="s">
        <v>356</v>
      </c>
      <c r="Q311" s="288" t="s">
        <v>287</v>
      </c>
      <c r="R311" s="288" t="s">
        <v>4578</v>
      </c>
      <c r="S311" s="288" t="s">
        <v>3023</v>
      </c>
      <c r="T311" s="288" t="s">
        <v>287</v>
      </c>
      <c r="U311" s="288" t="s">
        <v>1690</v>
      </c>
      <c r="V311" s="277"/>
      <c r="W311" s="277"/>
      <c r="X311" s="277"/>
      <c r="Y311" s="277"/>
      <c r="Z311" s="277"/>
      <c r="AA311" s="277"/>
      <c r="AB311" s="277"/>
      <c r="AC311" s="277"/>
    </row>
    <row r="312" spans="1:29">
      <c r="A312" s="287" t="s">
        <v>287</v>
      </c>
      <c r="B312" s="288" t="s">
        <v>288</v>
      </c>
      <c r="C312" s="288" t="s">
        <v>4575</v>
      </c>
      <c r="D312" s="288" t="s">
        <v>5169</v>
      </c>
      <c r="E312" s="288" t="s">
        <v>410</v>
      </c>
      <c r="F312" s="288" t="s">
        <v>370</v>
      </c>
      <c r="G312" s="288" t="s">
        <v>4548</v>
      </c>
      <c r="H312" s="288" t="s">
        <v>5170</v>
      </c>
      <c r="I312" s="288" t="s">
        <v>417</v>
      </c>
      <c r="J312" s="288" t="s">
        <v>287</v>
      </c>
      <c r="K312" s="289">
        <v>44201</v>
      </c>
      <c r="L312" s="289">
        <v>44201</v>
      </c>
      <c r="M312" s="288" t="s">
        <v>348</v>
      </c>
      <c r="N312" s="290">
        <v>3215.4</v>
      </c>
      <c r="O312" s="288" t="s">
        <v>287</v>
      </c>
      <c r="P312" s="288" t="s">
        <v>356</v>
      </c>
      <c r="Q312" s="288" t="s">
        <v>287</v>
      </c>
      <c r="R312" s="288" t="s">
        <v>4578</v>
      </c>
      <c r="S312" s="288" t="s">
        <v>3023</v>
      </c>
      <c r="T312" s="288" t="s">
        <v>287</v>
      </c>
      <c r="U312" s="288" t="s">
        <v>1690</v>
      </c>
      <c r="V312" s="277"/>
      <c r="W312" s="277"/>
      <c r="X312" s="277"/>
      <c r="Y312" s="277"/>
      <c r="Z312" s="277"/>
      <c r="AA312" s="277"/>
      <c r="AB312" s="277"/>
      <c r="AC312" s="277"/>
    </row>
    <row r="313" spans="1:29">
      <c r="A313" s="287" t="s">
        <v>287</v>
      </c>
      <c r="B313" s="288" t="s">
        <v>288</v>
      </c>
      <c r="C313" s="288" t="s">
        <v>4575</v>
      </c>
      <c r="D313" s="288" t="s">
        <v>5171</v>
      </c>
      <c r="E313" s="288" t="s">
        <v>410</v>
      </c>
      <c r="F313" s="288" t="s">
        <v>370</v>
      </c>
      <c r="G313" s="288" t="s">
        <v>4548</v>
      </c>
      <c r="H313" s="288" t="s">
        <v>5172</v>
      </c>
      <c r="I313" s="288" t="s">
        <v>417</v>
      </c>
      <c r="J313" s="288" t="s">
        <v>287</v>
      </c>
      <c r="K313" s="289">
        <v>44201</v>
      </c>
      <c r="L313" s="289">
        <v>44201</v>
      </c>
      <c r="M313" s="288" t="s">
        <v>348</v>
      </c>
      <c r="N313" s="290">
        <v>1914.48</v>
      </c>
      <c r="O313" s="288" t="s">
        <v>287</v>
      </c>
      <c r="P313" s="288" t="s">
        <v>356</v>
      </c>
      <c r="Q313" s="288" t="s">
        <v>287</v>
      </c>
      <c r="R313" s="288" t="s">
        <v>4578</v>
      </c>
      <c r="S313" s="288" t="s">
        <v>3023</v>
      </c>
      <c r="T313" s="288" t="s">
        <v>287</v>
      </c>
      <c r="U313" s="288" t="s">
        <v>1690</v>
      </c>
      <c r="V313" s="277"/>
      <c r="W313" s="277"/>
      <c r="X313" s="277"/>
      <c r="Y313" s="277"/>
      <c r="Z313" s="277"/>
      <c r="AA313" s="277"/>
      <c r="AB313" s="277"/>
      <c r="AC313" s="277"/>
    </row>
    <row r="314" spans="1:29">
      <c r="A314" s="287" t="s">
        <v>287</v>
      </c>
      <c r="B314" s="288" t="s">
        <v>288</v>
      </c>
      <c r="C314" s="288" t="s">
        <v>4575</v>
      </c>
      <c r="D314" s="288" t="s">
        <v>5173</v>
      </c>
      <c r="E314" s="288" t="s">
        <v>410</v>
      </c>
      <c r="F314" s="288" t="s">
        <v>370</v>
      </c>
      <c r="G314" s="288" t="s">
        <v>4548</v>
      </c>
      <c r="H314" s="288" t="s">
        <v>5174</v>
      </c>
      <c r="I314" s="288" t="s">
        <v>417</v>
      </c>
      <c r="J314" s="288" t="s">
        <v>287</v>
      </c>
      <c r="K314" s="289">
        <v>44201</v>
      </c>
      <c r="L314" s="289">
        <v>44201</v>
      </c>
      <c r="M314" s="288" t="s">
        <v>348</v>
      </c>
      <c r="N314" s="290">
        <v>14973.74</v>
      </c>
      <c r="O314" s="288" t="s">
        <v>287</v>
      </c>
      <c r="P314" s="288" t="s">
        <v>356</v>
      </c>
      <c r="Q314" s="288" t="s">
        <v>287</v>
      </c>
      <c r="R314" s="288" t="s">
        <v>4578</v>
      </c>
      <c r="S314" s="288" t="s">
        <v>3023</v>
      </c>
      <c r="T314" s="288" t="s">
        <v>287</v>
      </c>
      <c r="U314" s="288" t="s">
        <v>1690</v>
      </c>
      <c r="V314" s="277"/>
      <c r="W314" s="277"/>
      <c r="X314" s="277"/>
      <c r="Y314" s="277"/>
      <c r="Z314" s="277"/>
      <c r="AA314" s="277"/>
      <c r="AB314" s="277"/>
      <c r="AC314" s="277"/>
    </row>
    <row r="315" spans="1:29">
      <c r="A315" s="287" t="s">
        <v>287</v>
      </c>
      <c r="B315" s="288" t="s">
        <v>288</v>
      </c>
      <c r="C315" s="288" t="s">
        <v>4575</v>
      </c>
      <c r="D315" s="288" t="s">
        <v>5175</v>
      </c>
      <c r="E315" s="288" t="s">
        <v>410</v>
      </c>
      <c r="F315" s="288" t="s">
        <v>370</v>
      </c>
      <c r="G315" s="288" t="s">
        <v>4548</v>
      </c>
      <c r="H315" s="288" t="s">
        <v>5176</v>
      </c>
      <c r="I315" s="288" t="s">
        <v>417</v>
      </c>
      <c r="J315" s="288" t="s">
        <v>287</v>
      </c>
      <c r="K315" s="289">
        <v>44201</v>
      </c>
      <c r="L315" s="289">
        <v>44201</v>
      </c>
      <c r="M315" s="288" t="s">
        <v>348</v>
      </c>
      <c r="N315" s="290">
        <v>8318.08</v>
      </c>
      <c r="O315" s="288" t="s">
        <v>287</v>
      </c>
      <c r="P315" s="288" t="s">
        <v>356</v>
      </c>
      <c r="Q315" s="288" t="s">
        <v>287</v>
      </c>
      <c r="R315" s="288" t="s">
        <v>4578</v>
      </c>
      <c r="S315" s="288" t="s">
        <v>3023</v>
      </c>
      <c r="T315" s="288" t="s">
        <v>287</v>
      </c>
      <c r="U315" s="288" t="s">
        <v>1690</v>
      </c>
      <c r="V315" s="277"/>
      <c r="W315" s="277"/>
      <c r="X315" s="277"/>
      <c r="Y315" s="277"/>
      <c r="Z315" s="277"/>
      <c r="AA315" s="277"/>
      <c r="AB315" s="277"/>
      <c r="AC315" s="277"/>
    </row>
    <row r="316" spans="1:29">
      <c r="A316" s="287" t="s">
        <v>287</v>
      </c>
      <c r="B316" s="288" t="s">
        <v>288</v>
      </c>
      <c r="C316" s="288" t="s">
        <v>4575</v>
      </c>
      <c r="D316" s="288" t="s">
        <v>5177</v>
      </c>
      <c r="E316" s="288" t="s">
        <v>410</v>
      </c>
      <c r="F316" s="288" t="s">
        <v>370</v>
      </c>
      <c r="G316" s="288" t="s">
        <v>4548</v>
      </c>
      <c r="H316" s="288" t="s">
        <v>5178</v>
      </c>
      <c r="I316" s="288" t="s">
        <v>417</v>
      </c>
      <c r="J316" s="288" t="s">
        <v>287</v>
      </c>
      <c r="K316" s="289">
        <v>44201</v>
      </c>
      <c r="L316" s="289">
        <v>44201</v>
      </c>
      <c r="M316" s="288" t="s">
        <v>348</v>
      </c>
      <c r="N316" s="290">
        <v>23359.72</v>
      </c>
      <c r="O316" s="288" t="s">
        <v>287</v>
      </c>
      <c r="P316" s="288" t="s">
        <v>356</v>
      </c>
      <c r="Q316" s="288" t="s">
        <v>287</v>
      </c>
      <c r="R316" s="288" t="s">
        <v>4578</v>
      </c>
      <c r="S316" s="288" t="s">
        <v>3023</v>
      </c>
      <c r="T316" s="288" t="s">
        <v>287</v>
      </c>
      <c r="U316" s="288" t="s">
        <v>1690</v>
      </c>
      <c r="V316" s="277"/>
      <c r="W316" s="277"/>
      <c r="X316" s="277"/>
      <c r="Y316" s="277"/>
      <c r="Z316" s="277"/>
      <c r="AA316" s="277"/>
      <c r="AB316" s="277"/>
      <c r="AC316" s="277"/>
    </row>
    <row r="317" spans="1:29">
      <c r="A317" s="287" t="s">
        <v>287</v>
      </c>
      <c r="B317" s="288" t="s">
        <v>288</v>
      </c>
      <c r="C317" s="288" t="s">
        <v>4575</v>
      </c>
      <c r="D317" s="288" t="s">
        <v>5179</v>
      </c>
      <c r="E317" s="288" t="s">
        <v>410</v>
      </c>
      <c r="F317" s="288" t="s">
        <v>370</v>
      </c>
      <c r="G317" s="288" t="s">
        <v>4548</v>
      </c>
      <c r="H317" s="288" t="s">
        <v>5180</v>
      </c>
      <c r="I317" s="288" t="s">
        <v>417</v>
      </c>
      <c r="J317" s="288" t="s">
        <v>287</v>
      </c>
      <c r="K317" s="289">
        <v>44201</v>
      </c>
      <c r="L317" s="289">
        <v>44201</v>
      </c>
      <c r="M317" s="288" t="s">
        <v>348</v>
      </c>
      <c r="N317" s="290">
        <v>4290.57</v>
      </c>
      <c r="O317" s="288" t="s">
        <v>287</v>
      </c>
      <c r="P317" s="288" t="s">
        <v>356</v>
      </c>
      <c r="Q317" s="288" t="s">
        <v>287</v>
      </c>
      <c r="R317" s="288" t="s">
        <v>4578</v>
      </c>
      <c r="S317" s="288" t="s">
        <v>3023</v>
      </c>
      <c r="T317" s="288" t="s">
        <v>287</v>
      </c>
      <c r="U317" s="288" t="s">
        <v>1690</v>
      </c>
      <c r="V317" s="277"/>
      <c r="W317" s="277"/>
      <c r="X317" s="277"/>
      <c r="Y317" s="277"/>
      <c r="Z317" s="277"/>
      <c r="AA317" s="277"/>
      <c r="AB317" s="277"/>
      <c r="AC317" s="277"/>
    </row>
    <row r="318" spans="1:29">
      <c r="A318" s="287" t="s">
        <v>287</v>
      </c>
      <c r="B318" s="288" t="s">
        <v>288</v>
      </c>
      <c r="C318" s="288" t="s">
        <v>4575</v>
      </c>
      <c r="D318" s="288" t="s">
        <v>5181</v>
      </c>
      <c r="E318" s="288" t="s">
        <v>410</v>
      </c>
      <c r="F318" s="288" t="s">
        <v>370</v>
      </c>
      <c r="G318" s="288" t="s">
        <v>4548</v>
      </c>
      <c r="H318" s="288" t="s">
        <v>5182</v>
      </c>
      <c r="I318" s="288" t="s">
        <v>417</v>
      </c>
      <c r="J318" s="288" t="s">
        <v>287</v>
      </c>
      <c r="K318" s="289">
        <v>44201</v>
      </c>
      <c r="L318" s="289">
        <v>44201</v>
      </c>
      <c r="M318" s="288" t="s">
        <v>348</v>
      </c>
      <c r="N318" s="290">
        <v>965.25</v>
      </c>
      <c r="O318" s="288" t="s">
        <v>287</v>
      </c>
      <c r="P318" s="288" t="s">
        <v>356</v>
      </c>
      <c r="Q318" s="288" t="s">
        <v>287</v>
      </c>
      <c r="R318" s="288" t="s">
        <v>4578</v>
      </c>
      <c r="S318" s="288" t="s">
        <v>3023</v>
      </c>
      <c r="T318" s="288" t="s">
        <v>287</v>
      </c>
      <c r="U318" s="288" t="s">
        <v>1690</v>
      </c>
      <c r="V318" s="277"/>
      <c r="W318" s="277"/>
      <c r="X318" s="277"/>
      <c r="Y318" s="277"/>
      <c r="Z318" s="277"/>
      <c r="AA318" s="277"/>
      <c r="AB318" s="277"/>
      <c r="AC318" s="277"/>
    </row>
    <row r="319" spans="1:29">
      <c r="A319" s="287" t="s">
        <v>287</v>
      </c>
      <c r="B319" s="288" t="s">
        <v>288</v>
      </c>
      <c r="C319" s="288" t="s">
        <v>4575</v>
      </c>
      <c r="D319" s="288" t="s">
        <v>5183</v>
      </c>
      <c r="E319" s="288" t="s">
        <v>410</v>
      </c>
      <c r="F319" s="288" t="s">
        <v>370</v>
      </c>
      <c r="G319" s="288" t="s">
        <v>4548</v>
      </c>
      <c r="H319" s="288" t="s">
        <v>5184</v>
      </c>
      <c r="I319" s="288" t="s">
        <v>417</v>
      </c>
      <c r="J319" s="288" t="s">
        <v>287</v>
      </c>
      <c r="K319" s="289">
        <v>44201</v>
      </c>
      <c r="L319" s="289">
        <v>44201</v>
      </c>
      <c r="M319" s="288" t="s">
        <v>348</v>
      </c>
      <c r="N319" s="290">
        <v>5078.7</v>
      </c>
      <c r="O319" s="288" t="s">
        <v>287</v>
      </c>
      <c r="P319" s="288" t="s">
        <v>356</v>
      </c>
      <c r="Q319" s="288" t="s">
        <v>287</v>
      </c>
      <c r="R319" s="288" t="s">
        <v>4578</v>
      </c>
      <c r="S319" s="288" t="s">
        <v>3023</v>
      </c>
      <c r="T319" s="288" t="s">
        <v>287</v>
      </c>
      <c r="U319" s="288" t="s">
        <v>1690</v>
      </c>
      <c r="V319" s="277"/>
      <c r="W319" s="277"/>
      <c r="X319" s="277"/>
      <c r="Y319" s="277"/>
      <c r="Z319" s="277"/>
      <c r="AA319" s="277"/>
      <c r="AB319" s="277"/>
      <c r="AC319" s="277"/>
    </row>
    <row r="320" spans="1:29">
      <c r="A320" s="287" t="s">
        <v>287</v>
      </c>
      <c r="B320" s="288" t="s">
        <v>288</v>
      </c>
      <c r="C320" s="288" t="s">
        <v>4575</v>
      </c>
      <c r="D320" s="288" t="s">
        <v>5185</v>
      </c>
      <c r="E320" s="288" t="s">
        <v>410</v>
      </c>
      <c r="F320" s="288" t="s">
        <v>370</v>
      </c>
      <c r="G320" s="288" t="s">
        <v>4548</v>
      </c>
      <c r="H320" s="288" t="s">
        <v>5186</v>
      </c>
      <c r="I320" s="288" t="s">
        <v>417</v>
      </c>
      <c r="J320" s="288" t="s">
        <v>287</v>
      </c>
      <c r="K320" s="289">
        <v>44201</v>
      </c>
      <c r="L320" s="289">
        <v>44201</v>
      </c>
      <c r="M320" s="288" t="s">
        <v>348</v>
      </c>
      <c r="N320" s="290">
        <v>5426.62</v>
      </c>
      <c r="O320" s="288" t="s">
        <v>287</v>
      </c>
      <c r="P320" s="288" t="s">
        <v>356</v>
      </c>
      <c r="Q320" s="288" t="s">
        <v>287</v>
      </c>
      <c r="R320" s="288" t="s">
        <v>4578</v>
      </c>
      <c r="S320" s="288" t="s">
        <v>3023</v>
      </c>
      <c r="T320" s="288" t="s">
        <v>287</v>
      </c>
      <c r="U320" s="288" t="s">
        <v>1690</v>
      </c>
      <c r="V320" s="277"/>
      <c r="W320" s="277"/>
      <c r="X320" s="277"/>
      <c r="Y320" s="277"/>
      <c r="Z320" s="277"/>
      <c r="AA320" s="277"/>
      <c r="AB320" s="277"/>
      <c r="AC320" s="277"/>
    </row>
    <row r="321" spans="1:29">
      <c r="A321" s="287" t="s">
        <v>287</v>
      </c>
      <c r="B321" s="288" t="s">
        <v>288</v>
      </c>
      <c r="C321" s="288" t="s">
        <v>4575</v>
      </c>
      <c r="D321" s="288" t="s">
        <v>5187</v>
      </c>
      <c r="E321" s="288" t="s">
        <v>410</v>
      </c>
      <c r="F321" s="288" t="s">
        <v>370</v>
      </c>
      <c r="G321" s="288" t="s">
        <v>4548</v>
      </c>
      <c r="H321" s="288" t="s">
        <v>5188</v>
      </c>
      <c r="I321" s="288" t="s">
        <v>417</v>
      </c>
      <c r="J321" s="288" t="s">
        <v>287</v>
      </c>
      <c r="K321" s="289">
        <v>44201</v>
      </c>
      <c r="L321" s="289">
        <v>44201</v>
      </c>
      <c r="M321" s="288" t="s">
        <v>348</v>
      </c>
      <c r="N321" s="290">
        <v>1718.31</v>
      </c>
      <c r="O321" s="288" t="s">
        <v>287</v>
      </c>
      <c r="P321" s="288" t="s">
        <v>356</v>
      </c>
      <c r="Q321" s="288" t="s">
        <v>287</v>
      </c>
      <c r="R321" s="288" t="s">
        <v>4578</v>
      </c>
      <c r="S321" s="288" t="s">
        <v>3023</v>
      </c>
      <c r="T321" s="288" t="s">
        <v>287</v>
      </c>
      <c r="U321" s="288" t="s">
        <v>1690</v>
      </c>
      <c r="V321" s="277"/>
      <c r="W321" s="277"/>
      <c r="X321" s="277"/>
      <c r="Y321" s="277"/>
      <c r="Z321" s="277"/>
      <c r="AA321" s="277"/>
      <c r="AB321" s="277"/>
      <c r="AC321" s="277"/>
    </row>
    <row r="322" spans="1:29">
      <c r="A322" s="287" t="s">
        <v>287</v>
      </c>
      <c r="B322" s="288" t="s">
        <v>288</v>
      </c>
      <c r="C322" s="288" t="s">
        <v>4575</v>
      </c>
      <c r="D322" s="288" t="s">
        <v>5189</v>
      </c>
      <c r="E322" s="288" t="s">
        <v>410</v>
      </c>
      <c r="F322" s="288" t="s">
        <v>370</v>
      </c>
      <c r="G322" s="288" t="s">
        <v>4548</v>
      </c>
      <c r="H322" s="288" t="s">
        <v>5190</v>
      </c>
      <c r="I322" s="288" t="s">
        <v>417</v>
      </c>
      <c r="J322" s="288" t="s">
        <v>287</v>
      </c>
      <c r="K322" s="289">
        <v>44201</v>
      </c>
      <c r="L322" s="289">
        <v>44201</v>
      </c>
      <c r="M322" s="288" t="s">
        <v>348</v>
      </c>
      <c r="N322" s="290">
        <v>16761.55</v>
      </c>
      <c r="O322" s="288" t="s">
        <v>287</v>
      </c>
      <c r="P322" s="288" t="s">
        <v>356</v>
      </c>
      <c r="Q322" s="288" t="s">
        <v>287</v>
      </c>
      <c r="R322" s="288" t="s">
        <v>4578</v>
      </c>
      <c r="S322" s="288" t="s">
        <v>3023</v>
      </c>
      <c r="T322" s="288" t="s">
        <v>287</v>
      </c>
      <c r="U322" s="288" t="s">
        <v>1690</v>
      </c>
      <c r="V322" s="277"/>
      <c r="W322" s="277"/>
      <c r="X322" s="277"/>
      <c r="Y322" s="277"/>
      <c r="Z322" s="277"/>
      <c r="AA322" s="277"/>
      <c r="AB322" s="277"/>
      <c r="AC322" s="277"/>
    </row>
    <row r="323" spans="1:29">
      <c r="A323" s="287" t="s">
        <v>287</v>
      </c>
      <c r="B323" s="288" t="s">
        <v>288</v>
      </c>
      <c r="C323" s="288" t="s">
        <v>4575</v>
      </c>
      <c r="D323" s="288" t="s">
        <v>5191</v>
      </c>
      <c r="E323" s="288" t="s">
        <v>410</v>
      </c>
      <c r="F323" s="288" t="s">
        <v>370</v>
      </c>
      <c r="G323" s="288" t="s">
        <v>4548</v>
      </c>
      <c r="H323" s="288" t="s">
        <v>5192</v>
      </c>
      <c r="I323" s="288" t="s">
        <v>417</v>
      </c>
      <c r="J323" s="288" t="s">
        <v>287</v>
      </c>
      <c r="K323" s="289">
        <v>44201</v>
      </c>
      <c r="L323" s="289">
        <v>44201</v>
      </c>
      <c r="M323" s="288" t="s">
        <v>348</v>
      </c>
      <c r="N323" s="290">
        <v>2387.0700000000002</v>
      </c>
      <c r="O323" s="288" t="s">
        <v>287</v>
      </c>
      <c r="P323" s="288" t="s">
        <v>356</v>
      </c>
      <c r="Q323" s="288" t="s">
        <v>287</v>
      </c>
      <c r="R323" s="288" t="s">
        <v>4578</v>
      </c>
      <c r="S323" s="288" t="s">
        <v>3023</v>
      </c>
      <c r="T323" s="288" t="s">
        <v>287</v>
      </c>
      <c r="U323" s="288" t="s">
        <v>1690</v>
      </c>
      <c r="V323" s="277"/>
      <c r="W323" s="277"/>
      <c r="X323" s="277"/>
      <c r="Y323" s="277"/>
      <c r="Z323" s="277"/>
      <c r="AA323" s="277"/>
      <c r="AB323" s="277"/>
      <c r="AC323" s="277"/>
    </row>
    <row r="324" spans="1:29">
      <c r="A324" s="287" t="s">
        <v>287</v>
      </c>
      <c r="B324" s="288" t="s">
        <v>288</v>
      </c>
      <c r="C324" s="288" t="s">
        <v>4575</v>
      </c>
      <c r="D324" s="288" t="s">
        <v>5193</v>
      </c>
      <c r="E324" s="288" t="s">
        <v>410</v>
      </c>
      <c r="F324" s="288" t="s">
        <v>370</v>
      </c>
      <c r="G324" s="288" t="s">
        <v>4548</v>
      </c>
      <c r="H324" s="288" t="s">
        <v>5194</v>
      </c>
      <c r="I324" s="288" t="s">
        <v>417</v>
      </c>
      <c r="J324" s="288" t="s">
        <v>287</v>
      </c>
      <c r="K324" s="289">
        <v>44201</v>
      </c>
      <c r="L324" s="289">
        <v>44201</v>
      </c>
      <c r="M324" s="288" t="s">
        <v>348</v>
      </c>
      <c r="N324" s="290">
        <v>18550.12</v>
      </c>
      <c r="O324" s="288" t="s">
        <v>287</v>
      </c>
      <c r="P324" s="288" t="s">
        <v>356</v>
      </c>
      <c r="Q324" s="288" t="s">
        <v>287</v>
      </c>
      <c r="R324" s="288" t="s">
        <v>4578</v>
      </c>
      <c r="S324" s="288" t="s">
        <v>3023</v>
      </c>
      <c r="T324" s="288" t="s">
        <v>287</v>
      </c>
      <c r="U324" s="288" t="s">
        <v>1690</v>
      </c>
      <c r="V324" s="277"/>
      <c r="W324" s="277"/>
      <c r="X324" s="277"/>
      <c r="Y324" s="277"/>
      <c r="Z324" s="277"/>
      <c r="AA324" s="277"/>
      <c r="AB324" s="277"/>
      <c r="AC324" s="277"/>
    </row>
    <row r="325" spans="1:29">
      <c r="A325" s="287" t="s">
        <v>287</v>
      </c>
      <c r="B325" s="288" t="s">
        <v>288</v>
      </c>
      <c r="C325" s="288" t="s">
        <v>4575</v>
      </c>
      <c r="D325" s="288" t="s">
        <v>5195</v>
      </c>
      <c r="E325" s="288" t="s">
        <v>410</v>
      </c>
      <c r="F325" s="288" t="s">
        <v>370</v>
      </c>
      <c r="G325" s="288" t="s">
        <v>4548</v>
      </c>
      <c r="H325" s="288" t="s">
        <v>5196</v>
      </c>
      <c r="I325" s="288" t="s">
        <v>417</v>
      </c>
      <c r="J325" s="288" t="s">
        <v>287</v>
      </c>
      <c r="K325" s="289">
        <v>44201</v>
      </c>
      <c r="L325" s="289">
        <v>44201</v>
      </c>
      <c r="M325" s="288" t="s">
        <v>348</v>
      </c>
      <c r="N325" s="290">
        <v>11913.34</v>
      </c>
      <c r="O325" s="288" t="s">
        <v>287</v>
      </c>
      <c r="P325" s="288" t="s">
        <v>356</v>
      </c>
      <c r="Q325" s="288" t="s">
        <v>287</v>
      </c>
      <c r="R325" s="288" t="s">
        <v>4578</v>
      </c>
      <c r="S325" s="288" t="s">
        <v>3023</v>
      </c>
      <c r="T325" s="288" t="s">
        <v>287</v>
      </c>
      <c r="U325" s="288" t="s">
        <v>1690</v>
      </c>
      <c r="V325" s="277"/>
      <c r="W325" s="277"/>
      <c r="X325" s="277"/>
      <c r="Y325" s="277"/>
      <c r="Z325" s="277"/>
      <c r="AA325" s="277"/>
      <c r="AB325" s="277"/>
      <c r="AC325" s="277"/>
    </row>
    <row r="326" spans="1:29">
      <c r="A326" s="287" t="s">
        <v>287</v>
      </c>
      <c r="B326" s="288" t="s">
        <v>288</v>
      </c>
      <c r="C326" s="288" t="s">
        <v>4575</v>
      </c>
      <c r="D326" s="288" t="s">
        <v>5197</v>
      </c>
      <c r="E326" s="288" t="s">
        <v>410</v>
      </c>
      <c r="F326" s="288" t="s">
        <v>370</v>
      </c>
      <c r="G326" s="288" t="s">
        <v>4548</v>
      </c>
      <c r="H326" s="288" t="s">
        <v>5198</v>
      </c>
      <c r="I326" s="288" t="s">
        <v>417</v>
      </c>
      <c r="J326" s="288" t="s">
        <v>287</v>
      </c>
      <c r="K326" s="289">
        <v>44201</v>
      </c>
      <c r="L326" s="289">
        <v>44201</v>
      </c>
      <c r="M326" s="288" t="s">
        <v>348</v>
      </c>
      <c r="N326" s="290">
        <v>6880.41</v>
      </c>
      <c r="O326" s="288" t="s">
        <v>287</v>
      </c>
      <c r="P326" s="288" t="s">
        <v>356</v>
      </c>
      <c r="Q326" s="288" t="s">
        <v>287</v>
      </c>
      <c r="R326" s="288" t="s">
        <v>4578</v>
      </c>
      <c r="S326" s="288" t="s">
        <v>3023</v>
      </c>
      <c r="T326" s="288" t="s">
        <v>287</v>
      </c>
      <c r="U326" s="288" t="s">
        <v>1690</v>
      </c>
      <c r="V326" s="277"/>
      <c r="W326" s="277"/>
      <c r="X326" s="277"/>
      <c r="Y326" s="277"/>
      <c r="Z326" s="277"/>
      <c r="AA326" s="277"/>
      <c r="AB326" s="277"/>
      <c r="AC326" s="277"/>
    </row>
    <row r="327" spans="1:29">
      <c r="A327" s="287" t="s">
        <v>287</v>
      </c>
      <c r="B327" s="288" t="s">
        <v>288</v>
      </c>
      <c r="C327" s="288" t="s">
        <v>4575</v>
      </c>
      <c r="D327" s="288" t="s">
        <v>5199</v>
      </c>
      <c r="E327" s="288" t="s">
        <v>410</v>
      </c>
      <c r="F327" s="288" t="s">
        <v>370</v>
      </c>
      <c r="G327" s="288" t="s">
        <v>4548</v>
      </c>
      <c r="H327" s="288" t="s">
        <v>5200</v>
      </c>
      <c r="I327" s="288" t="s">
        <v>417</v>
      </c>
      <c r="J327" s="288" t="s">
        <v>287</v>
      </c>
      <c r="K327" s="289">
        <v>44201</v>
      </c>
      <c r="L327" s="289">
        <v>44201</v>
      </c>
      <c r="M327" s="288" t="s">
        <v>348</v>
      </c>
      <c r="N327" s="290">
        <v>2969.05</v>
      </c>
      <c r="O327" s="288" t="s">
        <v>287</v>
      </c>
      <c r="P327" s="288" t="s">
        <v>356</v>
      </c>
      <c r="Q327" s="288" t="s">
        <v>287</v>
      </c>
      <c r="R327" s="288" t="s">
        <v>4578</v>
      </c>
      <c r="S327" s="288" t="s">
        <v>3023</v>
      </c>
      <c r="T327" s="288" t="s">
        <v>287</v>
      </c>
      <c r="U327" s="288" t="s">
        <v>1690</v>
      </c>
      <c r="V327" s="277"/>
      <c r="W327" s="277"/>
      <c r="X327" s="277"/>
      <c r="Y327" s="277"/>
      <c r="Z327" s="277"/>
      <c r="AA327" s="277"/>
      <c r="AB327" s="277"/>
      <c r="AC327" s="277"/>
    </row>
    <row r="328" spans="1:29">
      <c r="A328" s="287" t="s">
        <v>287</v>
      </c>
      <c r="B328" s="288" t="s">
        <v>288</v>
      </c>
      <c r="C328" s="288" t="s">
        <v>4575</v>
      </c>
      <c r="D328" s="288" t="s">
        <v>5201</v>
      </c>
      <c r="E328" s="288" t="s">
        <v>410</v>
      </c>
      <c r="F328" s="288" t="s">
        <v>370</v>
      </c>
      <c r="G328" s="288" t="s">
        <v>4548</v>
      </c>
      <c r="H328" s="288" t="s">
        <v>5202</v>
      </c>
      <c r="I328" s="288" t="s">
        <v>417</v>
      </c>
      <c r="J328" s="288" t="s">
        <v>287</v>
      </c>
      <c r="K328" s="289">
        <v>44201</v>
      </c>
      <c r="L328" s="289">
        <v>44201</v>
      </c>
      <c r="M328" s="288" t="s">
        <v>348</v>
      </c>
      <c r="N328" s="290">
        <v>5306.29</v>
      </c>
      <c r="O328" s="288" t="s">
        <v>287</v>
      </c>
      <c r="P328" s="288" t="s">
        <v>356</v>
      </c>
      <c r="Q328" s="288" t="s">
        <v>287</v>
      </c>
      <c r="R328" s="288" t="s">
        <v>4578</v>
      </c>
      <c r="S328" s="288" t="s">
        <v>3023</v>
      </c>
      <c r="T328" s="288" t="s">
        <v>287</v>
      </c>
      <c r="U328" s="288" t="s">
        <v>1690</v>
      </c>
      <c r="V328" s="277"/>
      <c r="W328" s="277"/>
      <c r="X328" s="277"/>
      <c r="Y328" s="277"/>
      <c r="Z328" s="277"/>
      <c r="AA328" s="277"/>
      <c r="AB328" s="277"/>
      <c r="AC328" s="277"/>
    </row>
    <row r="329" spans="1:29">
      <c r="A329" s="287" t="s">
        <v>287</v>
      </c>
      <c r="B329" s="288" t="s">
        <v>288</v>
      </c>
      <c r="C329" s="288" t="s">
        <v>4575</v>
      </c>
      <c r="D329" s="288" t="s">
        <v>5203</v>
      </c>
      <c r="E329" s="288" t="s">
        <v>410</v>
      </c>
      <c r="F329" s="288" t="s">
        <v>370</v>
      </c>
      <c r="G329" s="288" t="s">
        <v>4548</v>
      </c>
      <c r="H329" s="288" t="s">
        <v>5204</v>
      </c>
      <c r="I329" s="288" t="s">
        <v>417</v>
      </c>
      <c r="J329" s="288" t="s">
        <v>287</v>
      </c>
      <c r="K329" s="289">
        <v>44201</v>
      </c>
      <c r="L329" s="289">
        <v>44201</v>
      </c>
      <c r="M329" s="288" t="s">
        <v>348</v>
      </c>
      <c r="N329" s="290">
        <v>50441.5</v>
      </c>
      <c r="O329" s="288" t="s">
        <v>287</v>
      </c>
      <c r="P329" s="288" t="s">
        <v>356</v>
      </c>
      <c r="Q329" s="288" t="s">
        <v>287</v>
      </c>
      <c r="R329" s="288" t="s">
        <v>4578</v>
      </c>
      <c r="S329" s="288" t="s">
        <v>3023</v>
      </c>
      <c r="T329" s="288" t="s">
        <v>287</v>
      </c>
      <c r="U329" s="288" t="s">
        <v>1690</v>
      </c>
      <c r="V329" s="277"/>
      <c r="W329" s="277"/>
      <c r="X329" s="277"/>
      <c r="Y329" s="277"/>
      <c r="Z329" s="277"/>
      <c r="AA329" s="277"/>
      <c r="AB329" s="277"/>
      <c r="AC329" s="277"/>
    </row>
    <row r="330" spans="1:29">
      <c r="A330" s="287" t="s">
        <v>287</v>
      </c>
      <c r="B330" s="288" t="s">
        <v>288</v>
      </c>
      <c r="C330" s="288" t="s">
        <v>4575</v>
      </c>
      <c r="D330" s="288" t="s">
        <v>5205</v>
      </c>
      <c r="E330" s="288" t="s">
        <v>410</v>
      </c>
      <c r="F330" s="288" t="s">
        <v>370</v>
      </c>
      <c r="G330" s="288" t="s">
        <v>4548</v>
      </c>
      <c r="H330" s="288" t="s">
        <v>5206</v>
      </c>
      <c r="I330" s="288" t="s">
        <v>417</v>
      </c>
      <c r="J330" s="288" t="s">
        <v>287</v>
      </c>
      <c r="K330" s="289">
        <v>44201</v>
      </c>
      <c r="L330" s="289">
        <v>44201</v>
      </c>
      <c r="M330" s="288" t="s">
        <v>348</v>
      </c>
      <c r="N330" s="290">
        <v>9873.99</v>
      </c>
      <c r="O330" s="288" t="s">
        <v>287</v>
      </c>
      <c r="P330" s="288" t="s">
        <v>356</v>
      </c>
      <c r="Q330" s="288" t="s">
        <v>287</v>
      </c>
      <c r="R330" s="288" t="s">
        <v>4578</v>
      </c>
      <c r="S330" s="288" t="s">
        <v>3023</v>
      </c>
      <c r="T330" s="288" t="s">
        <v>287</v>
      </c>
      <c r="U330" s="288" t="s">
        <v>1690</v>
      </c>
      <c r="V330" s="277"/>
      <c r="W330" s="277"/>
      <c r="X330" s="277"/>
      <c r="Y330" s="277"/>
      <c r="Z330" s="277"/>
      <c r="AA330" s="277"/>
      <c r="AB330" s="277"/>
      <c r="AC330" s="277"/>
    </row>
    <row r="331" spans="1:29">
      <c r="A331" s="287" t="s">
        <v>287</v>
      </c>
      <c r="B331" s="288" t="s">
        <v>288</v>
      </c>
      <c r="C331" s="288" t="s">
        <v>4575</v>
      </c>
      <c r="D331" s="288" t="s">
        <v>5207</v>
      </c>
      <c r="E331" s="288" t="s">
        <v>410</v>
      </c>
      <c r="F331" s="288" t="s">
        <v>370</v>
      </c>
      <c r="G331" s="288" t="s">
        <v>4548</v>
      </c>
      <c r="H331" s="288" t="s">
        <v>5208</v>
      </c>
      <c r="I331" s="288" t="s">
        <v>417</v>
      </c>
      <c r="J331" s="288" t="s">
        <v>287</v>
      </c>
      <c r="K331" s="289">
        <v>44201</v>
      </c>
      <c r="L331" s="289">
        <v>44201</v>
      </c>
      <c r="M331" s="288" t="s">
        <v>348</v>
      </c>
      <c r="N331" s="290">
        <v>4794.7700000000004</v>
      </c>
      <c r="O331" s="288" t="s">
        <v>287</v>
      </c>
      <c r="P331" s="288" t="s">
        <v>356</v>
      </c>
      <c r="Q331" s="288" t="s">
        <v>287</v>
      </c>
      <c r="R331" s="288" t="s">
        <v>4578</v>
      </c>
      <c r="S331" s="288" t="s">
        <v>3023</v>
      </c>
      <c r="T331" s="288" t="s">
        <v>287</v>
      </c>
      <c r="U331" s="288" t="s">
        <v>1690</v>
      </c>
      <c r="V331" s="277"/>
      <c r="W331" s="277"/>
      <c r="X331" s="277"/>
      <c r="Y331" s="277"/>
      <c r="Z331" s="277"/>
      <c r="AA331" s="277"/>
      <c r="AB331" s="277"/>
      <c r="AC331" s="277"/>
    </row>
    <row r="332" spans="1:29">
      <c r="A332" s="287" t="s">
        <v>287</v>
      </c>
      <c r="B332" s="288" t="s">
        <v>288</v>
      </c>
      <c r="C332" s="288" t="s">
        <v>4575</v>
      </c>
      <c r="D332" s="288" t="s">
        <v>5209</v>
      </c>
      <c r="E332" s="288" t="s">
        <v>410</v>
      </c>
      <c r="F332" s="288" t="s">
        <v>370</v>
      </c>
      <c r="G332" s="288" t="s">
        <v>4548</v>
      </c>
      <c r="H332" s="288" t="s">
        <v>5210</v>
      </c>
      <c r="I332" s="288" t="s">
        <v>417</v>
      </c>
      <c r="J332" s="288" t="s">
        <v>287</v>
      </c>
      <c r="K332" s="289">
        <v>44201</v>
      </c>
      <c r="L332" s="289">
        <v>44201</v>
      </c>
      <c r="M332" s="288" t="s">
        <v>348</v>
      </c>
      <c r="N332" s="290">
        <v>3796.57</v>
      </c>
      <c r="O332" s="288" t="s">
        <v>287</v>
      </c>
      <c r="P332" s="288" t="s">
        <v>356</v>
      </c>
      <c r="Q332" s="288" t="s">
        <v>287</v>
      </c>
      <c r="R332" s="288" t="s">
        <v>4578</v>
      </c>
      <c r="S332" s="288" t="s">
        <v>3023</v>
      </c>
      <c r="T332" s="288" t="s">
        <v>287</v>
      </c>
      <c r="U332" s="288" t="s">
        <v>1690</v>
      </c>
      <c r="V332" s="277"/>
      <c r="W332" s="277"/>
      <c r="X332" s="277"/>
      <c r="Y332" s="277"/>
      <c r="Z332" s="277"/>
      <c r="AA332" s="277"/>
      <c r="AB332" s="277"/>
      <c r="AC332" s="277"/>
    </row>
    <row r="333" spans="1:29">
      <c r="A333" s="287" t="s">
        <v>287</v>
      </c>
      <c r="B333" s="288" t="s">
        <v>288</v>
      </c>
      <c r="C333" s="288" t="s">
        <v>4575</v>
      </c>
      <c r="D333" s="288" t="s">
        <v>5211</v>
      </c>
      <c r="E333" s="288" t="s">
        <v>410</v>
      </c>
      <c r="F333" s="288" t="s">
        <v>370</v>
      </c>
      <c r="G333" s="288" t="s">
        <v>4548</v>
      </c>
      <c r="H333" s="288" t="s">
        <v>5212</v>
      </c>
      <c r="I333" s="288" t="s">
        <v>417</v>
      </c>
      <c r="J333" s="288" t="s">
        <v>287</v>
      </c>
      <c r="K333" s="289">
        <v>44201</v>
      </c>
      <c r="L333" s="289">
        <v>44201</v>
      </c>
      <c r="M333" s="288" t="s">
        <v>348</v>
      </c>
      <c r="N333" s="290">
        <v>7465.72</v>
      </c>
      <c r="O333" s="288" t="s">
        <v>287</v>
      </c>
      <c r="P333" s="288" t="s">
        <v>356</v>
      </c>
      <c r="Q333" s="288" t="s">
        <v>287</v>
      </c>
      <c r="R333" s="288" t="s">
        <v>4578</v>
      </c>
      <c r="S333" s="288" t="s">
        <v>3023</v>
      </c>
      <c r="T333" s="288" t="s">
        <v>287</v>
      </c>
      <c r="U333" s="288" t="s">
        <v>1690</v>
      </c>
      <c r="V333" s="277"/>
      <c r="W333" s="277"/>
      <c r="X333" s="277"/>
      <c r="Y333" s="277"/>
      <c r="Z333" s="277"/>
      <c r="AA333" s="277"/>
      <c r="AB333" s="277"/>
      <c r="AC333" s="277"/>
    </row>
    <row r="334" spans="1:29">
      <c r="A334" s="287" t="s">
        <v>287</v>
      </c>
      <c r="B334" s="288" t="s">
        <v>288</v>
      </c>
      <c r="C334" s="288" t="s">
        <v>4575</v>
      </c>
      <c r="D334" s="288" t="s">
        <v>5213</v>
      </c>
      <c r="E334" s="288" t="s">
        <v>410</v>
      </c>
      <c r="F334" s="288" t="s">
        <v>370</v>
      </c>
      <c r="G334" s="288" t="s">
        <v>4548</v>
      </c>
      <c r="H334" s="288" t="s">
        <v>5214</v>
      </c>
      <c r="I334" s="288" t="s">
        <v>417</v>
      </c>
      <c r="J334" s="288" t="s">
        <v>287</v>
      </c>
      <c r="K334" s="289">
        <v>44201</v>
      </c>
      <c r="L334" s="289">
        <v>44201</v>
      </c>
      <c r="M334" s="288" t="s">
        <v>348</v>
      </c>
      <c r="N334" s="290">
        <v>4482.01</v>
      </c>
      <c r="O334" s="288" t="s">
        <v>287</v>
      </c>
      <c r="P334" s="288" t="s">
        <v>356</v>
      </c>
      <c r="Q334" s="288" t="s">
        <v>287</v>
      </c>
      <c r="R334" s="288" t="s">
        <v>4578</v>
      </c>
      <c r="S334" s="288" t="s">
        <v>3023</v>
      </c>
      <c r="T334" s="288" t="s">
        <v>287</v>
      </c>
      <c r="U334" s="288" t="s">
        <v>1690</v>
      </c>
      <c r="V334" s="277"/>
      <c r="W334" s="277"/>
      <c r="X334" s="277"/>
      <c r="Y334" s="277"/>
      <c r="Z334" s="277"/>
      <c r="AA334" s="277"/>
      <c r="AB334" s="277"/>
      <c r="AC334" s="277"/>
    </row>
    <row r="335" spans="1:29">
      <c r="A335" s="287" t="s">
        <v>287</v>
      </c>
      <c r="B335" s="288" t="s">
        <v>288</v>
      </c>
      <c r="C335" s="288" t="s">
        <v>4575</v>
      </c>
      <c r="D335" s="288" t="s">
        <v>5215</v>
      </c>
      <c r="E335" s="288" t="s">
        <v>410</v>
      </c>
      <c r="F335" s="288" t="s">
        <v>370</v>
      </c>
      <c r="G335" s="288" t="s">
        <v>4548</v>
      </c>
      <c r="H335" s="288" t="s">
        <v>5216</v>
      </c>
      <c r="I335" s="288" t="s">
        <v>417</v>
      </c>
      <c r="J335" s="288" t="s">
        <v>287</v>
      </c>
      <c r="K335" s="289">
        <v>44201</v>
      </c>
      <c r="L335" s="289">
        <v>44201</v>
      </c>
      <c r="M335" s="288" t="s">
        <v>348</v>
      </c>
      <c r="N335" s="290">
        <v>6342.91</v>
      </c>
      <c r="O335" s="288" t="s">
        <v>287</v>
      </c>
      <c r="P335" s="288" t="s">
        <v>356</v>
      </c>
      <c r="Q335" s="288" t="s">
        <v>287</v>
      </c>
      <c r="R335" s="288" t="s">
        <v>4578</v>
      </c>
      <c r="S335" s="288" t="s">
        <v>3023</v>
      </c>
      <c r="T335" s="288" t="s">
        <v>287</v>
      </c>
      <c r="U335" s="288" t="s">
        <v>1690</v>
      </c>
      <c r="V335" s="277"/>
      <c r="W335" s="277"/>
      <c r="X335" s="277"/>
      <c r="Y335" s="277"/>
      <c r="Z335" s="277"/>
      <c r="AA335" s="277"/>
      <c r="AB335" s="277"/>
      <c r="AC335" s="277"/>
    </row>
    <row r="336" spans="1:29">
      <c r="A336" s="287" t="s">
        <v>287</v>
      </c>
      <c r="B336" s="288" t="s">
        <v>288</v>
      </c>
      <c r="C336" s="288" t="s">
        <v>4575</v>
      </c>
      <c r="D336" s="288" t="s">
        <v>5217</v>
      </c>
      <c r="E336" s="288" t="s">
        <v>410</v>
      </c>
      <c r="F336" s="288" t="s">
        <v>370</v>
      </c>
      <c r="G336" s="288" t="s">
        <v>4548</v>
      </c>
      <c r="H336" s="288" t="s">
        <v>5218</v>
      </c>
      <c r="I336" s="288" t="s">
        <v>417</v>
      </c>
      <c r="J336" s="288" t="s">
        <v>287</v>
      </c>
      <c r="K336" s="289">
        <v>44201</v>
      </c>
      <c r="L336" s="289">
        <v>44201</v>
      </c>
      <c r="M336" s="288" t="s">
        <v>348</v>
      </c>
      <c r="N336" s="290">
        <v>12583.2</v>
      </c>
      <c r="O336" s="288" t="s">
        <v>287</v>
      </c>
      <c r="P336" s="288" t="s">
        <v>356</v>
      </c>
      <c r="Q336" s="288" t="s">
        <v>287</v>
      </c>
      <c r="R336" s="288" t="s">
        <v>4578</v>
      </c>
      <c r="S336" s="288" t="s">
        <v>3023</v>
      </c>
      <c r="T336" s="288" t="s">
        <v>287</v>
      </c>
      <c r="U336" s="288" t="s">
        <v>1690</v>
      </c>
      <c r="V336" s="277"/>
      <c r="W336" s="277"/>
      <c r="X336" s="277"/>
      <c r="Y336" s="277"/>
      <c r="Z336" s="277"/>
      <c r="AA336" s="277"/>
      <c r="AB336" s="277"/>
      <c r="AC336" s="277"/>
    </row>
    <row r="337" spans="1:29">
      <c r="A337" s="287" t="s">
        <v>287</v>
      </c>
      <c r="B337" s="288" t="s">
        <v>288</v>
      </c>
      <c r="C337" s="288" t="s">
        <v>4575</v>
      </c>
      <c r="D337" s="288" t="s">
        <v>5219</v>
      </c>
      <c r="E337" s="288" t="s">
        <v>410</v>
      </c>
      <c r="F337" s="288" t="s">
        <v>370</v>
      </c>
      <c r="G337" s="288" t="s">
        <v>4548</v>
      </c>
      <c r="H337" s="288" t="s">
        <v>5220</v>
      </c>
      <c r="I337" s="288" t="s">
        <v>417</v>
      </c>
      <c r="J337" s="288" t="s">
        <v>287</v>
      </c>
      <c r="K337" s="289">
        <v>44201</v>
      </c>
      <c r="L337" s="289">
        <v>44201</v>
      </c>
      <c r="M337" s="288" t="s">
        <v>348</v>
      </c>
      <c r="N337" s="290">
        <v>7266.16</v>
      </c>
      <c r="O337" s="288" t="s">
        <v>287</v>
      </c>
      <c r="P337" s="288" t="s">
        <v>356</v>
      </c>
      <c r="Q337" s="288" t="s">
        <v>287</v>
      </c>
      <c r="R337" s="288" t="s">
        <v>4578</v>
      </c>
      <c r="S337" s="288" t="s">
        <v>3023</v>
      </c>
      <c r="T337" s="288" t="s">
        <v>287</v>
      </c>
      <c r="U337" s="288" t="s">
        <v>1690</v>
      </c>
      <c r="V337" s="277"/>
      <c r="W337" s="277"/>
      <c r="X337" s="277"/>
      <c r="Y337" s="277"/>
      <c r="Z337" s="277"/>
      <c r="AA337" s="277"/>
      <c r="AB337" s="277"/>
      <c r="AC337" s="277"/>
    </row>
    <row r="338" spans="1:29">
      <c r="A338" s="287" t="s">
        <v>287</v>
      </c>
      <c r="B338" s="288" t="s">
        <v>288</v>
      </c>
      <c r="C338" s="288" t="s">
        <v>4575</v>
      </c>
      <c r="D338" s="288" t="s">
        <v>5221</v>
      </c>
      <c r="E338" s="288" t="s">
        <v>410</v>
      </c>
      <c r="F338" s="288" t="s">
        <v>370</v>
      </c>
      <c r="G338" s="288" t="s">
        <v>4548</v>
      </c>
      <c r="H338" s="288" t="s">
        <v>5222</v>
      </c>
      <c r="I338" s="288" t="s">
        <v>417</v>
      </c>
      <c r="J338" s="288" t="s">
        <v>287</v>
      </c>
      <c r="K338" s="289">
        <v>44201</v>
      </c>
      <c r="L338" s="289">
        <v>44201</v>
      </c>
      <c r="M338" s="288" t="s">
        <v>348</v>
      </c>
      <c r="N338" s="290">
        <v>8562.77</v>
      </c>
      <c r="O338" s="288" t="s">
        <v>287</v>
      </c>
      <c r="P338" s="288" t="s">
        <v>356</v>
      </c>
      <c r="Q338" s="288" t="s">
        <v>287</v>
      </c>
      <c r="R338" s="288" t="s">
        <v>4578</v>
      </c>
      <c r="S338" s="288" t="s">
        <v>3023</v>
      </c>
      <c r="T338" s="288" t="s">
        <v>287</v>
      </c>
      <c r="U338" s="288" t="s">
        <v>1690</v>
      </c>
      <c r="V338" s="277"/>
      <c r="W338" s="277"/>
      <c r="X338" s="277"/>
      <c r="Y338" s="277"/>
      <c r="Z338" s="277"/>
      <c r="AA338" s="277"/>
      <c r="AB338" s="277"/>
      <c r="AC338" s="277"/>
    </row>
    <row r="339" spans="1:29">
      <c r="A339" s="287" t="s">
        <v>287</v>
      </c>
      <c r="B339" s="288" t="s">
        <v>288</v>
      </c>
      <c r="C339" s="288" t="s">
        <v>4575</v>
      </c>
      <c r="D339" s="288" t="s">
        <v>5223</v>
      </c>
      <c r="E339" s="288" t="s">
        <v>410</v>
      </c>
      <c r="F339" s="288" t="s">
        <v>370</v>
      </c>
      <c r="G339" s="288" t="s">
        <v>4548</v>
      </c>
      <c r="H339" s="288" t="s">
        <v>5224</v>
      </c>
      <c r="I339" s="288" t="s">
        <v>417</v>
      </c>
      <c r="J339" s="288" t="s">
        <v>287</v>
      </c>
      <c r="K339" s="289">
        <v>44201</v>
      </c>
      <c r="L339" s="289">
        <v>44201</v>
      </c>
      <c r="M339" s="288" t="s">
        <v>348</v>
      </c>
      <c r="N339" s="290">
        <v>84.31</v>
      </c>
      <c r="O339" s="288" t="s">
        <v>287</v>
      </c>
      <c r="P339" s="288" t="s">
        <v>356</v>
      </c>
      <c r="Q339" s="288" t="s">
        <v>287</v>
      </c>
      <c r="R339" s="288" t="s">
        <v>4578</v>
      </c>
      <c r="S339" s="288" t="s">
        <v>3023</v>
      </c>
      <c r="T339" s="288" t="s">
        <v>287</v>
      </c>
      <c r="U339" s="288" t="s">
        <v>1690</v>
      </c>
      <c r="V339" s="277"/>
      <c r="W339" s="277"/>
      <c r="X339" s="277"/>
      <c r="Y339" s="277"/>
      <c r="Z339" s="277"/>
      <c r="AA339" s="277"/>
      <c r="AB339" s="277"/>
      <c r="AC339" s="277"/>
    </row>
    <row r="340" spans="1:29">
      <c r="A340" s="287" t="s">
        <v>287</v>
      </c>
      <c r="B340" s="288" t="s">
        <v>288</v>
      </c>
      <c r="C340" s="288" t="s">
        <v>4575</v>
      </c>
      <c r="D340" s="288" t="s">
        <v>5225</v>
      </c>
      <c r="E340" s="288" t="s">
        <v>410</v>
      </c>
      <c r="F340" s="288" t="s">
        <v>370</v>
      </c>
      <c r="G340" s="288" t="s">
        <v>4548</v>
      </c>
      <c r="H340" s="288" t="s">
        <v>5226</v>
      </c>
      <c r="I340" s="288" t="s">
        <v>417</v>
      </c>
      <c r="J340" s="288" t="s">
        <v>287</v>
      </c>
      <c r="K340" s="289">
        <v>44201</v>
      </c>
      <c r="L340" s="289">
        <v>44201</v>
      </c>
      <c r="M340" s="288" t="s">
        <v>348</v>
      </c>
      <c r="N340" s="290">
        <v>1421.67</v>
      </c>
      <c r="O340" s="288" t="s">
        <v>287</v>
      </c>
      <c r="P340" s="288" t="s">
        <v>356</v>
      </c>
      <c r="Q340" s="288" t="s">
        <v>287</v>
      </c>
      <c r="R340" s="288" t="s">
        <v>4578</v>
      </c>
      <c r="S340" s="288" t="s">
        <v>3023</v>
      </c>
      <c r="T340" s="288" t="s">
        <v>287</v>
      </c>
      <c r="U340" s="288" t="s">
        <v>1690</v>
      </c>
      <c r="V340" s="277"/>
      <c r="W340" s="277"/>
      <c r="X340" s="277"/>
      <c r="Y340" s="277"/>
      <c r="Z340" s="277"/>
      <c r="AA340" s="277"/>
      <c r="AB340" s="277"/>
      <c r="AC340" s="277"/>
    </row>
    <row r="341" spans="1:29">
      <c r="A341" s="287" t="s">
        <v>287</v>
      </c>
      <c r="B341" s="288" t="s">
        <v>288</v>
      </c>
      <c r="C341" s="288" t="s">
        <v>4575</v>
      </c>
      <c r="D341" s="288" t="s">
        <v>5227</v>
      </c>
      <c r="E341" s="288" t="s">
        <v>410</v>
      </c>
      <c r="F341" s="288" t="s">
        <v>370</v>
      </c>
      <c r="G341" s="288" t="s">
        <v>4548</v>
      </c>
      <c r="H341" s="288" t="s">
        <v>5228</v>
      </c>
      <c r="I341" s="288" t="s">
        <v>417</v>
      </c>
      <c r="J341" s="288" t="s">
        <v>287</v>
      </c>
      <c r="K341" s="289">
        <v>44201</v>
      </c>
      <c r="L341" s="289">
        <v>44201</v>
      </c>
      <c r="M341" s="288" t="s">
        <v>348</v>
      </c>
      <c r="N341" s="290">
        <v>7841.36</v>
      </c>
      <c r="O341" s="288" t="s">
        <v>287</v>
      </c>
      <c r="P341" s="288" t="s">
        <v>356</v>
      </c>
      <c r="Q341" s="288" t="s">
        <v>287</v>
      </c>
      <c r="R341" s="288" t="s">
        <v>4578</v>
      </c>
      <c r="S341" s="288" t="s">
        <v>3023</v>
      </c>
      <c r="T341" s="288" t="s">
        <v>287</v>
      </c>
      <c r="U341" s="288" t="s">
        <v>1690</v>
      </c>
      <c r="V341" s="277"/>
      <c r="W341" s="277"/>
      <c r="X341" s="277"/>
      <c r="Y341" s="277"/>
      <c r="Z341" s="277"/>
      <c r="AA341" s="277"/>
      <c r="AB341" s="277"/>
      <c r="AC341" s="277"/>
    </row>
    <row r="342" spans="1:29">
      <c r="A342" s="287" t="s">
        <v>287</v>
      </c>
      <c r="B342" s="288" t="s">
        <v>288</v>
      </c>
      <c r="C342" s="288" t="s">
        <v>4575</v>
      </c>
      <c r="D342" s="288" t="s">
        <v>5229</v>
      </c>
      <c r="E342" s="288" t="s">
        <v>410</v>
      </c>
      <c r="F342" s="288" t="s">
        <v>370</v>
      </c>
      <c r="G342" s="288" t="s">
        <v>4548</v>
      </c>
      <c r="H342" s="288" t="s">
        <v>5230</v>
      </c>
      <c r="I342" s="288" t="s">
        <v>417</v>
      </c>
      <c r="J342" s="288" t="s">
        <v>287</v>
      </c>
      <c r="K342" s="289">
        <v>44201</v>
      </c>
      <c r="L342" s="289">
        <v>44201</v>
      </c>
      <c r="M342" s="288" t="s">
        <v>348</v>
      </c>
      <c r="N342" s="290">
        <v>8737.08</v>
      </c>
      <c r="O342" s="288" t="s">
        <v>287</v>
      </c>
      <c r="P342" s="288" t="s">
        <v>356</v>
      </c>
      <c r="Q342" s="288" t="s">
        <v>287</v>
      </c>
      <c r="R342" s="288" t="s">
        <v>4578</v>
      </c>
      <c r="S342" s="288" t="s">
        <v>3023</v>
      </c>
      <c r="T342" s="288" t="s">
        <v>287</v>
      </c>
      <c r="U342" s="288" t="s">
        <v>1690</v>
      </c>
      <c r="V342" s="277"/>
      <c r="W342" s="277"/>
      <c r="X342" s="277"/>
      <c r="Y342" s="277"/>
      <c r="Z342" s="277"/>
      <c r="AA342" s="277"/>
      <c r="AB342" s="277"/>
      <c r="AC342" s="277"/>
    </row>
    <row r="343" spans="1:29">
      <c r="A343" s="287" t="s">
        <v>287</v>
      </c>
      <c r="B343" s="288" t="s">
        <v>288</v>
      </c>
      <c r="C343" s="288" t="s">
        <v>4575</v>
      </c>
      <c r="D343" s="288" t="s">
        <v>5231</v>
      </c>
      <c r="E343" s="288" t="s">
        <v>410</v>
      </c>
      <c r="F343" s="288" t="s">
        <v>370</v>
      </c>
      <c r="G343" s="288" t="s">
        <v>4548</v>
      </c>
      <c r="H343" s="288" t="s">
        <v>5232</v>
      </c>
      <c r="I343" s="288" t="s">
        <v>417</v>
      </c>
      <c r="J343" s="288" t="s">
        <v>287</v>
      </c>
      <c r="K343" s="289">
        <v>44201</v>
      </c>
      <c r="L343" s="289">
        <v>44201</v>
      </c>
      <c r="M343" s="288" t="s">
        <v>348</v>
      </c>
      <c r="N343" s="290">
        <v>8259.44</v>
      </c>
      <c r="O343" s="288" t="s">
        <v>287</v>
      </c>
      <c r="P343" s="288" t="s">
        <v>356</v>
      </c>
      <c r="Q343" s="288" t="s">
        <v>287</v>
      </c>
      <c r="R343" s="288" t="s">
        <v>4578</v>
      </c>
      <c r="S343" s="288" t="s">
        <v>3023</v>
      </c>
      <c r="T343" s="288" t="s">
        <v>287</v>
      </c>
      <c r="U343" s="288" t="s">
        <v>1690</v>
      </c>
      <c r="V343" s="277"/>
      <c r="W343" s="277"/>
      <c r="X343" s="277"/>
      <c r="Y343" s="277"/>
      <c r="Z343" s="277"/>
      <c r="AA343" s="277"/>
      <c r="AB343" s="277"/>
      <c r="AC343" s="277"/>
    </row>
    <row r="344" spans="1:29">
      <c r="A344" s="287" t="s">
        <v>287</v>
      </c>
      <c r="B344" s="288" t="s">
        <v>288</v>
      </c>
      <c r="C344" s="288" t="s">
        <v>4575</v>
      </c>
      <c r="D344" s="288" t="s">
        <v>5233</v>
      </c>
      <c r="E344" s="288" t="s">
        <v>410</v>
      </c>
      <c r="F344" s="288" t="s">
        <v>370</v>
      </c>
      <c r="G344" s="288" t="s">
        <v>4548</v>
      </c>
      <c r="H344" s="288" t="s">
        <v>5234</v>
      </c>
      <c r="I344" s="288" t="s">
        <v>417</v>
      </c>
      <c r="J344" s="288" t="s">
        <v>287</v>
      </c>
      <c r="K344" s="289">
        <v>44201</v>
      </c>
      <c r="L344" s="289">
        <v>44201</v>
      </c>
      <c r="M344" s="288" t="s">
        <v>348</v>
      </c>
      <c r="N344" s="290">
        <v>8737.57</v>
      </c>
      <c r="O344" s="288" t="s">
        <v>287</v>
      </c>
      <c r="P344" s="288" t="s">
        <v>356</v>
      </c>
      <c r="Q344" s="288" t="s">
        <v>287</v>
      </c>
      <c r="R344" s="288" t="s">
        <v>4578</v>
      </c>
      <c r="S344" s="288" t="s">
        <v>3023</v>
      </c>
      <c r="T344" s="288" t="s">
        <v>287</v>
      </c>
      <c r="U344" s="288" t="s">
        <v>1690</v>
      </c>
      <c r="V344" s="277"/>
      <c r="W344" s="277"/>
      <c r="X344" s="277"/>
      <c r="Y344" s="277"/>
      <c r="Z344" s="277"/>
      <c r="AA344" s="277"/>
      <c r="AB344" s="277"/>
      <c r="AC344" s="277"/>
    </row>
    <row r="345" spans="1:29">
      <c r="A345" s="287" t="s">
        <v>287</v>
      </c>
      <c r="B345" s="288" t="s">
        <v>288</v>
      </c>
      <c r="C345" s="288" t="s">
        <v>4575</v>
      </c>
      <c r="D345" s="288" t="s">
        <v>5235</v>
      </c>
      <c r="E345" s="288" t="s">
        <v>410</v>
      </c>
      <c r="F345" s="288" t="s">
        <v>370</v>
      </c>
      <c r="G345" s="288" t="s">
        <v>4548</v>
      </c>
      <c r="H345" s="288" t="s">
        <v>5236</v>
      </c>
      <c r="I345" s="288" t="s">
        <v>417</v>
      </c>
      <c r="J345" s="288" t="s">
        <v>287</v>
      </c>
      <c r="K345" s="289">
        <v>44201</v>
      </c>
      <c r="L345" s="289">
        <v>44201</v>
      </c>
      <c r="M345" s="288" t="s">
        <v>348</v>
      </c>
      <c r="N345" s="290">
        <v>6634.9</v>
      </c>
      <c r="O345" s="288" t="s">
        <v>287</v>
      </c>
      <c r="P345" s="288" t="s">
        <v>356</v>
      </c>
      <c r="Q345" s="288" t="s">
        <v>287</v>
      </c>
      <c r="R345" s="288" t="s">
        <v>4578</v>
      </c>
      <c r="S345" s="288" t="s">
        <v>3023</v>
      </c>
      <c r="T345" s="288" t="s">
        <v>287</v>
      </c>
      <c r="U345" s="288" t="s">
        <v>1690</v>
      </c>
      <c r="V345" s="277"/>
      <c r="W345" s="277"/>
      <c r="X345" s="277"/>
      <c r="Y345" s="277"/>
      <c r="Z345" s="277"/>
      <c r="AA345" s="277"/>
      <c r="AB345" s="277"/>
      <c r="AC345" s="277"/>
    </row>
    <row r="346" spans="1:29">
      <c r="A346" s="287" t="s">
        <v>287</v>
      </c>
      <c r="B346" s="288" t="s">
        <v>288</v>
      </c>
      <c r="C346" s="288" t="s">
        <v>4575</v>
      </c>
      <c r="D346" s="288" t="s">
        <v>5237</v>
      </c>
      <c r="E346" s="288" t="s">
        <v>410</v>
      </c>
      <c r="F346" s="288" t="s">
        <v>370</v>
      </c>
      <c r="G346" s="288" t="s">
        <v>4548</v>
      </c>
      <c r="H346" s="288" t="s">
        <v>5238</v>
      </c>
      <c r="I346" s="288" t="s">
        <v>417</v>
      </c>
      <c r="J346" s="288" t="s">
        <v>287</v>
      </c>
      <c r="K346" s="289">
        <v>44201</v>
      </c>
      <c r="L346" s="289">
        <v>44201</v>
      </c>
      <c r="M346" s="288" t="s">
        <v>348</v>
      </c>
      <c r="N346" s="290">
        <v>10946.45</v>
      </c>
      <c r="O346" s="288" t="s">
        <v>287</v>
      </c>
      <c r="P346" s="288" t="s">
        <v>356</v>
      </c>
      <c r="Q346" s="288" t="s">
        <v>287</v>
      </c>
      <c r="R346" s="288" t="s">
        <v>4578</v>
      </c>
      <c r="S346" s="288" t="s">
        <v>3023</v>
      </c>
      <c r="T346" s="288" t="s">
        <v>287</v>
      </c>
      <c r="U346" s="288" t="s">
        <v>1690</v>
      </c>
      <c r="V346" s="277"/>
      <c r="W346" s="277"/>
      <c r="X346" s="277"/>
      <c r="Y346" s="277"/>
      <c r="Z346" s="277"/>
      <c r="AA346" s="277"/>
      <c r="AB346" s="277"/>
      <c r="AC346" s="277"/>
    </row>
    <row r="347" spans="1:29">
      <c r="A347" s="287" t="s">
        <v>287</v>
      </c>
      <c r="B347" s="288" t="s">
        <v>288</v>
      </c>
      <c r="C347" s="288" t="s">
        <v>4575</v>
      </c>
      <c r="D347" s="288" t="s">
        <v>5239</v>
      </c>
      <c r="E347" s="288" t="s">
        <v>410</v>
      </c>
      <c r="F347" s="288" t="s">
        <v>370</v>
      </c>
      <c r="G347" s="288" t="s">
        <v>4548</v>
      </c>
      <c r="H347" s="288" t="s">
        <v>5240</v>
      </c>
      <c r="I347" s="288" t="s">
        <v>417</v>
      </c>
      <c r="J347" s="288" t="s">
        <v>287</v>
      </c>
      <c r="K347" s="289">
        <v>44201</v>
      </c>
      <c r="L347" s="289">
        <v>44201</v>
      </c>
      <c r="M347" s="288" t="s">
        <v>348</v>
      </c>
      <c r="N347" s="290">
        <v>78.38</v>
      </c>
      <c r="O347" s="288" t="s">
        <v>287</v>
      </c>
      <c r="P347" s="288" t="s">
        <v>356</v>
      </c>
      <c r="Q347" s="288" t="s">
        <v>287</v>
      </c>
      <c r="R347" s="288" t="s">
        <v>4578</v>
      </c>
      <c r="S347" s="288" t="s">
        <v>3023</v>
      </c>
      <c r="T347" s="288" t="s">
        <v>287</v>
      </c>
      <c r="U347" s="288" t="s">
        <v>1690</v>
      </c>
      <c r="V347" s="277"/>
      <c r="W347" s="277"/>
      <c r="X347" s="277"/>
      <c r="Y347" s="277"/>
      <c r="Z347" s="277"/>
      <c r="AA347" s="277"/>
      <c r="AB347" s="277"/>
      <c r="AC347" s="277"/>
    </row>
    <row r="348" spans="1:29">
      <c r="A348" s="287" t="s">
        <v>287</v>
      </c>
      <c r="B348" s="288" t="s">
        <v>288</v>
      </c>
      <c r="C348" s="288" t="s">
        <v>4575</v>
      </c>
      <c r="D348" s="288" t="s">
        <v>5241</v>
      </c>
      <c r="E348" s="288" t="s">
        <v>410</v>
      </c>
      <c r="F348" s="288" t="s">
        <v>370</v>
      </c>
      <c r="G348" s="288" t="s">
        <v>4548</v>
      </c>
      <c r="H348" s="288" t="s">
        <v>5242</v>
      </c>
      <c r="I348" s="288" t="s">
        <v>417</v>
      </c>
      <c r="J348" s="288" t="s">
        <v>287</v>
      </c>
      <c r="K348" s="289">
        <v>44201</v>
      </c>
      <c r="L348" s="289">
        <v>44201</v>
      </c>
      <c r="M348" s="288" t="s">
        <v>348</v>
      </c>
      <c r="N348" s="290">
        <v>8245.58</v>
      </c>
      <c r="O348" s="288" t="s">
        <v>287</v>
      </c>
      <c r="P348" s="288" t="s">
        <v>356</v>
      </c>
      <c r="Q348" s="288" t="s">
        <v>287</v>
      </c>
      <c r="R348" s="288" t="s">
        <v>4578</v>
      </c>
      <c r="S348" s="288" t="s">
        <v>3023</v>
      </c>
      <c r="T348" s="288" t="s">
        <v>287</v>
      </c>
      <c r="U348" s="288" t="s">
        <v>1690</v>
      </c>
      <c r="V348" s="277"/>
      <c r="W348" s="277"/>
      <c r="X348" s="277"/>
      <c r="Y348" s="277"/>
      <c r="Z348" s="277"/>
      <c r="AA348" s="277"/>
      <c r="AB348" s="277"/>
      <c r="AC348" s="277"/>
    </row>
    <row r="349" spans="1:29">
      <c r="A349" s="287" t="s">
        <v>287</v>
      </c>
      <c r="B349" s="288" t="s">
        <v>288</v>
      </c>
      <c r="C349" s="288" t="s">
        <v>4575</v>
      </c>
      <c r="D349" s="288" t="s">
        <v>5243</v>
      </c>
      <c r="E349" s="288" t="s">
        <v>410</v>
      </c>
      <c r="F349" s="288" t="s">
        <v>370</v>
      </c>
      <c r="G349" s="288" t="s">
        <v>4548</v>
      </c>
      <c r="H349" s="288" t="s">
        <v>5244</v>
      </c>
      <c r="I349" s="288" t="s">
        <v>417</v>
      </c>
      <c r="J349" s="288" t="s">
        <v>287</v>
      </c>
      <c r="K349" s="289">
        <v>44201</v>
      </c>
      <c r="L349" s="289">
        <v>44201</v>
      </c>
      <c r="M349" s="288" t="s">
        <v>348</v>
      </c>
      <c r="N349" s="290">
        <v>15362.28</v>
      </c>
      <c r="O349" s="288" t="s">
        <v>287</v>
      </c>
      <c r="P349" s="288" t="s">
        <v>356</v>
      </c>
      <c r="Q349" s="288" t="s">
        <v>287</v>
      </c>
      <c r="R349" s="288" t="s">
        <v>4578</v>
      </c>
      <c r="S349" s="288" t="s">
        <v>3023</v>
      </c>
      <c r="T349" s="288" t="s">
        <v>287</v>
      </c>
      <c r="U349" s="288" t="s">
        <v>1690</v>
      </c>
      <c r="V349" s="277"/>
      <c r="W349" s="277"/>
      <c r="X349" s="277"/>
      <c r="Y349" s="277"/>
      <c r="Z349" s="277"/>
      <c r="AA349" s="277"/>
      <c r="AB349" s="277"/>
      <c r="AC349" s="277"/>
    </row>
    <row r="350" spans="1:29">
      <c r="A350" s="287" t="s">
        <v>287</v>
      </c>
      <c r="B350" s="288" t="s">
        <v>288</v>
      </c>
      <c r="C350" s="288" t="s">
        <v>4575</v>
      </c>
      <c r="D350" s="288" t="s">
        <v>5245</v>
      </c>
      <c r="E350" s="288" t="s">
        <v>410</v>
      </c>
      <c r="F350" s="288" t="s">
        <v>370</v>
      </c>
      <c r="G350" s="288" t="s">
        <v>4548</v>
      </c>
      <c r="H350" s="288" t="s">
        <v>5246</v>
      </c>
      <c r="I350" s="288" t="s">
        <v>417</v>
      </c>
      <c r="J350" s="288" t="s">
        <v>287</v>
      </c>
      <c r="K350" s="289">
        <v>44201</v>
      </c>
      <c r="L350" s="289">
        <v>44201</v>
      </c>
      <c r="M350" s="288" t="s">
        <v>348</v>
      </c>
      <c r="N350" s="290">
        <v>3783.5</v>
      </c>
      <c r="O350" s="288" t="s">
        <v>287</v>
      </c>
      <c r="P350" s="288" t="s">
        <v>356</v>
      </c>
      <c r="Q350" s="288" t="s">
        <v>287</v>
      </c>
      <c r="R350" s="288" t="s">
        <v>4578</v>
      </c>
      <c r="S350" s="288" t="s">
        <v>3023</v>
      </c>
      <c r="T350" s="288" t="s">
        <v>287</v>
      </c>
      <c r="U350" s="288" t="s">
        <v>1690</v>
      </c>
      <c r="V350" s="277"/>
      <c r="W350" s="277"/>
      <c r="X350" s="277"/>
      <c r="Y350" s="277"/>
      <c r="Z350" s="277"/>
      <c r="AA350" s="277"/>
      <c r="AB350" s="277"/>
      <c r="AC350" s="277"/>
    </row>
    <row r="351" spans="1:29">
      <c r="A351" s="287" t="s">
        <v>287</v>
      </c>
      <c r="B351" s="288" t="s">
        <v>288</v>
      </c>
      <c r="C351" s="288" t="s">
        <v>4575</v>
      </c>
      <c r="D351" s="288" t="s">
        <v>5247</v>
      </c>
      <c r="E351" s="288" t="s">
        <v>410</v>
      </c>
      <c r="F351" s="288" t="s">
        <v>370</v>
      </c>
      <c r="G351" s="288" t="s">
        <v>4548</v>
      </c>
      <c r="H351" s="288" t="s">
        <v>5248</v>
      </c>
      <c r="I351" s="288" t="s">
        <v>417</v>
      </c>
      <c r="J351" s="288" t="s">
        <v>287</v>
      </c>
      <c r="K351" s="289">
        <v>44201</v>
      </c>
      <c r="L351" s="289">
        <v>44201</v>
      </c>
      <c r="M351" s="288" t="s">
        <v>348</v>
      </c>
      <c r="N351" s="290">
        <v>23574.42</v>
      </c>
      <c r="O351" s="288" t="s">
        <v>287</v>
      </c>
      <c r="P351" s="288" t="s">
        <v>356</v>
      </c>
      <c r="Q351" s="288" t="s">
        <v>287</v>
      </c>
      <c r="R351" s="288" t="s">
        <v>4578</v>
      </c>
      <c r="S351" s="288" t="s">
        <v>3023</v>
      </c>
      <c r="T351" s="288" t="s">
        <v>287</v>
      </c>
      <c r="U351" s="288" t="s">
        <v>1690</v>
      </c>
      <c r="V351" s="277"/>
      <c r="W351" s="277"/>
      <c r="X351" s="277"/>
      <c r="Y351" s="277"/>
      <c r="Z351" s="277"/>
      <c r="AA351" s="277"/>
      <c r="AB351" s="277"/>
      <c r="AC351" s="277"/>
    </row>
    <row r="352" spans="1:29">
      <c r="A352" s="287" t="s">
        <v>287</v>
      </c>
      <c r="B352" s="288" t="s">
        <v>288</v>
      </c>
      <c r="C352" s="288" t="s">
        <v>4575</v>
      </c>
      <c r="D352" s="288" t="s">
        <v>5249</v>
      </c>
      <c r="E352" s="288" t="s">
        <v>410</v>
      </c>
      <c r="F352" s="288" t="s">
        <v>370</v>
      </c>
      <c r="G352" s="288" t="s">
        <v>4548</v>
      </c>
      <c r="H352" s="288" t="s">
        <v>5250</v>
      </c>
      <c r="I352" s="288" t="s">
        <v>417</v>
      </c>
      <c r="J352" s="288" t="s">
        <v>287</v>
      </c>
      <c r="K352" s="289">
        <v>44201</v>
      </c>
      <c r="L352" s="289">
        <v>44201</v>
      </c>
      <c r="M352" s="288" t="s">
        <v>348</v>
      </c>
      <c r="N352" s="290">
        <v>4428.96</v>
      </c>
      <c r="O352" s="288" t="s">
        <v>287</v>
      </c>
      <c r="P352" s="288" t="s">
        <v>356</v>
      </c>
      <c r="Q352" s="288" t="s">
        <v>287</v>
      </c>
      <c r="R352" s="288" t="s">
        <v>4578</v>
      </c>
      <c r="S352" s="288" t="s">
        <v>3023</v>
      </c>
      <c r="T352" s="288" t="s">
        <v>287</v>
      </c>
      <c r="U352" s="288" t="s">
        <v>1690</v>
      </c>
      <c r="V352" s="277"/>
      <c r="W352" s="277"/>
      <c r="X352" s="277"/>
      <c r="Y352" s="277"/>
      <c r="Z352" s="277"/>
      <c r="AA352" s="277"/>
      <c r="AB352" s="277"/>
      <c r="AC352" s="277"/>
    </row>
    <row r="353" spans="1:29">
      <c r="A353" s="287" t="s">
        <v>287</v>
      </c>
      <c r="B353" s="288" t="s">
        <v>288</v>
      </c>
      <c r="C353" s="288" t="s">
        <v>4575</v>
      </c>
      <c r="D353" s="288" t="s">
        <v>5251</v>
      </c>
      <c r="E353" s="288" t="s">
        <v>410</v>
      </c>
      <c r="F353" s="288" t="s">
        <v>370</v>
      </c>
      <c r="G353" s="288" t="s">
        <v>4548</v>
      </c>
      <c r="H353" s="288" t="s">
        <v>5252</v>
      </c>
      <c r="I353" s="288" t="s">
        <v>417</v>
      </c>
      <c r="J353" s="288" t="s">
        <v>287</v>
      </c>
      <c r="K353" s="289">
        <v>44201</v>
      </c>
      <c r="L353" s="289">
        <v>44201</v>
      </c>
      <c r="M353" s="288" t="s">
        <v>348</v>
      </c>
      <c r="N353" s="290">
        <v>5695.04</v>
      </c>
      <c r="O353" s="288" t="s">
        <v>287</v>
      </c>
      <c r="P353" s="288" t="s">
        <v>356</v>
      </c>
      <c r="Q353" s="288" t="s">
        <v>287</v>
      </c>
      <c r="R353" s="288" t="s">
        <v>4578</v>
      </c>
      <c r="S353" s="288" t="s">
        <v>3023</v>
      </c>
      <c r="T353" s="288" t="s">
        <v>287</v>
      </c>
      <c r="U353" s="288" t="s">
        <v>1690</v>
      </c>
      <c r="V353" s="277"/>
      <c r="W353" s="277"/>
      <c r="X353" s="277"/>
      <c r="Y353" s="277"/>
      <c r="Z353" s="277"/>
      <c r="AA353" s="277"/>
      <c r="AB353" s="277"/>
      <c r="AC353" s="277"/>
    </row>
    <row r="354" spans="1:29">
      <c r="A354" s="287" t="s">
        <v>287</v>
      </c>
      <c r="B354" s="288" t="s">
        <v>288</v>
      </c>
      <c r="C354" s="288" t="s">
        <v>4575</v>
      </c>
      <c r="D354" s="288" t="s">
        <v>5253</v>
      </c>
      <c r="E354" s="288" t="s">
        <v>410</v>
      </c>
      <c r="F354" s="288" t="s">
        <v>370</v>
      </c>
      <c r="G354" s="288" t="s">
        <v>4548</v>
      </c>
      <c r="H354" s="288" t="s">
        <v>5254</v>
      </c>
      <c r="I354" s="288" t="s">
        <v>417</v>
      </c>
      <c r="J354" s="288" t="s">
        <v>287</v>
      </c>
      <c r="K354" s="289">
        <v>44201</v>
      </c>
      <c r="L354" s="289">
        <v>44201</v>
      </c>
      <c r="M354" s="288" t="s">
        <v>348</v>
      </c>
      <c r="N354" s="290">
        <v>4576.83</v>
      </c>
      <c r="O354" s="288" t="s">
        <v>287</v>
      </c>
      <c r="P354" s="288" t="s">
        <v>356</v>
      </c>
      <c r="Q354" s="288" t="s">
        <v>287</v>
      </c>
      <c r="R354" s="288" t="s">
        <v>4578</v>
      </c>
      <c r="S354" s="288" t="s">
        <v>3023</v>
      </c>
      <c r="T354" s="288" t="s">
        <v>287</v>
      </c>
      <c r="U354" s="288" t="s">
        <v>1690</v>
      </c>
      <c r="V354" s="277"/>
      <c r="W354" s="277"/>
      <c r="X354" s="277"/>
      <c r="Y354" s="277"/>
      <c r="Z354" s="277"/>
      <c r="AA354" s="277"/>
      <c r="AB354" s="277"/>
      <c r="AC354" s="277"/>
    </row>
    <row r="355" spans="1:29">
      <c r="A355" s="287" t="s">
        <v>287</v>
      </c>
      <c r="B355" s="288" t="s">
        <v>288</v>
      </c>
      <c r="C355" s="288" t="s">
        <v>4575</v>
      </c>
      <c r="D355" s="288" t="s">
        <v>5255</v>
      </c>
      <c r="E355" s="288" t="s">
        <v>410</v>
      </c>
      <c r="F355" s="288" t="s">
        <v>370</v>
      </c>
      <c r="G355" s="288" t="s">
        <v>4548</v>
      </c>
      <c r="H355" s="288" t="s">
        <v>5256</v>
      </c>
      <c r="I355" s="288" t="s">
        <v>417</v>
      </c>
      <c r="J355" s="288" t="s">
        <v>287</v>
      </c>
      <c r="K355" s="289">
        <v>44201</v>
      </c>
      <c r="L355" s="289">
        <v>44201</v>
      </c>
      <c r="M355" s="288" t="s">
        <v>348</v>
      </c>
      <c r="N355" s="290">
        <v>19899.78</v>
      </c>
      <c r="O355" s="288" t="s">
        <v>287</v>
      </c>
      <c r="P355" s="288" t="s">
        <v>356</v>
      </c>
      <c r="Q355" s="288" t="s">
        <v>287</v>
      </c>
      <c r="R355" s="288" t="s">
        <v>4578</v>
      </c>
      <c r="S355" s="288" t="s">
        <v>3023</v>
      </c>
      <c r="T355" s="288" t="s">
        <v>287</v>
      </c>
      <c r="U355" s="288" t="s">
        <v>1690</v>
      </c>
      <c r="V355" s="277"/>
      <c r="W355" s="277"/>
      <c r="X355" s="277"/>
      <c r="Y355" s="277"/>
      <c r="Z355" s="277"/>
      <c r="AA355" s="277"/>
      <c r="AB355" s="277"/>
      <c r="AC355" s="277"/>
    </row>
    <row r="356" spans="1:29">
      <c r="A356" s="287" t="s">
        <v>287</v>
      </c>
      <c r="B356" s="288" t="s">
        <v>288</v>
      </c>
      <c r="C356" s="288" t="s">
        <v>4575</v>
      </c>
      <c r="D356" s="288" t="s">
        <v>5257</v>
      </c>
      <c r="E356" s="288" t="s">
        <v>410</v>
      </c>
      <c r="F356" s="288" t="s">
        <v>370</v>
      </c>
      <c r="G356" s="288" t="s">
        <v>4548</v>
      </c>
      <c r="H356" s="288" t="s">
        <v>5258</v>
      </c>
      <c r="I356" s="288" t="s">
        <v>417</v>
      </c>
      <c r="J356" s="288" t="s">
        <v>287</v>
      </c>
      <c r="K356" s="289">
        <v>44201</v>
      </c>
      <c r="L356" s="289">
        <v>44201</v>
      </c>
      <c r="M356" s="288" t="s">
        <v>348</v>
      </c>
      <c r="N356" s="290">
        <v>8782.4599999999991</v>
      </c>
      <c r="O356" s="288" t="s">
        <v>287</v>
      </c>
      <c r="P356" s="288" t="s">
        <v>356</v>
      </c>
      <c r="Q356" s="288" t="s">
        <v>287</v>
      </c>
      <c r="R356" s="288" t="s">
        <v>4578</v>
      </c>
      <c r="S356" s="288" t="s">
        <v>3023</v>
      </c>
      <c r="T356" s="288" t="s">
        <v>287</v>
      </c>
      <c r="U356" s="288" t="s">
        <v>1690</v>
      </c>
      <c r="V356" s="277"/>
      <c r="W356" s="277"/>
      <c r="X356" s="277"/>
      <c r="Y356" s="277"/>
      <c r="Z356" s="277"/>
      <c r="AA356" s="277"/>
      <c r="AB356" s="277"/>
      <c r="AC356" s="277"/>
    </row>
    <row r="357" spans="1:29">
      <c r="A357" s="287" t="s">
        <v>287</v>
      </c>
      <c r="B357" s="288" t="s">
        <v>288</v>
      </c>
      <c r="C357" s="288" t="s">
        <v>4575</v>
      </c>
      <c r="D357" s="288" t="s">
        <v>5259</v>
      </c>
      <c r="E357" s="288" t="s">
        <v>410</v>
      </c>
      <c r="F357" s="288" t="s">
        <v>370</v>
      </c>
      <c r="G357" s="288" t="s">
        <v>4548</v>
      </c>
      <c r="H357" s="288" t="s">
        <v>5260</v>
      </c>
      <c r="I357" s="288" t="s">
        <v>417</v>
      </c>
      <c r="J357" s="288" t="s">
        <v>287</v>
      </c>
      <c r="K357" s="289">
        <v>44201</v>
      </c>
      <c r="L357" s="289">
        <v>44201</v>
      </c>
      <c r="M357" s="288" t="s">
        <v>348</v>
      </c>
      <c r="N357" s="290">
        <v>24734.2</v>
      </c>
      <c r="O357" s="288" t="s">
        <v>287</v>
      </c>
      <c r="P357" s="288" t="s">
        <v>356</v>
      </c>
      <c r="Q357" s="288" t="s">
        <v>287</v>
      </c>
      <c r="R357" s="288" t="s">
        <v>4578</v>
      </c>
      <c r="S357" s="288" t="s">
        <v>3023</v>
      </c>
      <c r="T357" s="288" t="s">
        <v>287</v>
      </c>
      <c r="U357" s="288" t="s">
        <v>1690</v>
      </c>
      <c r="V357" s="277"/>
      <c r="W357" s="277"/>
      <c r="X357" s="277"/>
      <c r="Y357" s="277"/>
      <c r="Z357" s="277"/>
      <c r="AA357" s="277"/>
      <c r="AB357" s="277"/>
      <c r="AC357" s="277"/>
    </row>
    <row r="358" spans="1:29">
      <c r="A358" s="287" t="s">
        <v>287</v>
      </c>
      <c r="B358" s="288" t="s">
        <v>288</v>
      </c>
      <c r="C358" s="288" t="s">
        <v>4575</v>
      </c>
      <c r="D358" s="288" t="s">
        <v>5261</v>
      </c>
      <c r="E358" s="288" t="s">
        <v>410</v>
      </c>
      <c r="F358" s="288" t="s">
        <v>370</v>
      </c>
      <c r="G358" s="288" t="s">
        <v>4548</v>
      </c>
      <c r="H358" s="288" t="s">
        <v>5262</v>
      </c>
      <c r="I358" s="288" t="s">
        <v>417</v>
      </c>
      <c r="J358" s="288" t="s">
        <v>287</v>
      </c>
      <c r="K358" s="289">
        <v>44201</v>
      </c>
      <c r="L358" s="289">
        <v>44201</v>
      </c>
      <c r="M358" s="288" t="s">
        <v>348</v>
      </c>
      <c r="N358" s="290">
        <v>1911.48</v>
      </c>
      <c r="O358" s="288" t="s">
        <v>287</v>
      </c>
      <c r="P358" s="288" t="s">
        <v>356</v>
      </c>
      <c r="Q358" s="288" t="s">
        <v>287</v>
      </c>
      <c r="R358" s="288" t="s">
        <v>4578</v>
      </c>
      <c r="S358" s="288" t="s">
        <v>3023</v>
      </c>
      <c r="T358" s="288" t="s">
        <v>287</v>
      </c>
      <c r="U358" s="288" t="s">
        <v>1690</v>
      </c>
      <c r="V358" s="277"/>
      <c r="W358" s="277"/>
      <c r="X358" s="277"/>
      <c r="Y358" s="277"/>
      <c r="Z358" s="277"/>
      <c r="AA358" s="277"/>
      <c r="AB358" s="277"/>
      <c r="AC358" s="277"/>
    </row>
    <row r="359" spans="1:29">
      <c r="A359" s="287" t="s">
        <v>287</v>
      </c>
      <c r="B359" s="288" t="s">
        <v>288</v>
      </c>
      <c r="C359" s="288" t="s">
        <v>4575</v>
      </c>
      <c r="D359" s="288" t="s">
        <v>5263</v>
      </c>
      <c r="E359" s="288" t="s">
        <v>410</v>
      </c>
      <c r="F359" s="288" t="s">
        <v>370</v>
      </c>
      <c r="G359" s="288" t="s">
        <v>4548</v>
      </c>
      <c r="H359" s="288" t="s">
        <v>5264</v>
      </c>
      <c r="I359" s="288" t="s">
        <v>417</v>
      </c>
      <c r="J359" s="288" t="s">
        <v>287</v>
      </c>
      <c r="K359" s="289">
        <v>44201</v>
      </c>
      <c r="L359" s="289">
        <v>44201</v>
      </c>
      <c r="M359" s="288" t="s">
        <v>348</v>
      </c>
      <c r="N359" s="290">
        <v>2255.96</v>
      </c>
      <c r="O359" s="288" t="s">
        <v>287</v>
      </c>
      <c r="P359" s="288" t="s">
        <v>356</v>
      </c>
      <c r="Q359" s="288" t="s">
        <v>287</v>
      </c>
      <c r="R359" s="288" t="s">
        <v>4578</v>
      </c>
      <c r="S359" s="288" t="s">
        <v>3023</v>
      </c>
      <c r="T359" s="288" t="s">
        <v>287</v>
      </c>
      <c r="U359" s="288" t="s">
        <v>1690</v>
      </c>
      <c r="V359" s="277"/>
      <c r="W359" s="277"/>
      <c r="X359" s="277"/>
      <c r="Y359" s="277"/>
      <c r="Z359" s="277"/>
      <c r="AA359" s="277"/>
      <c r="AB359" s="277"/>
      <c r="AC359" s="277"/>
    </row>
    <row r="360" spans="1:29">
      <c r="A360" s="287" t="s">
        <v>287</v>
      </c>
      <c r="B360" s="288" t="s">
        <v>288</v>
      </c>
      <c r="C360" s="288" t="s">
        <v>4575</v>
      </c>
      <c r="D360" s="288" t="s">
        <v>5265</v>
      </c>
      <c r="E360" s="288" t="s">
        <v>410</v>
      </c>
      <c r="F360" s="288" t="s">
        <v>370</v>
      </c>
      <c r="G360" s="288" t="s">
        <v>4548</v>
      </c>
      <c r="H360" s="288" t="s">
        <v>5266</v>
      </c>
      <c r="I360" s="288" t="s">
        <v>417</v>
      </c>
      <c r="J360" s="288" t="s">
        <v>287</v>
      </c>
      <c r="K360" s="289">
        <v>44201</v>
      </c>
      <c r="L360" s="289">
        <v>44201</v>
      </c>
      <c r="M360" s="288" t="s">
        <v>348</v>
      </c>
      <c r="N360" s="290">
        <v>13115.04</v>
      </c>
      <c r="O360" s="288" t="s">
        <v>287</v>
      </c>
      <c r="P360" s="288" t="s">
        <v>356</v>
      </c>
      <c r="Q360" s="288" t="s">
        <v>287</v>
      </c>
      <c r="R360" s="288" t="s">
        <v>4578</v>
      </c>
      <c r="S360" s="288" t="s">
        <v>3023</v>
      </c>
      <c r="T360" s="288" t="s">
        <v>287</v>
      </c>
      <c r="U360" s="288" t="s">
        <v>1690</v>
      </c>
      <c r="V360" s="277"/>
      <c r="W360" s="277"/>
      <c r="X360" s="277"/>
      <c r="Y360" s="277"/>
      <c r="Z360" s="277"/>
      <c r="AA360" s="277"/>
      <c r="AB360" s="277"/>
      <c r="AC360" s="277"/>
    </row>
    <row r="361" spans="1:29">
      <c r="A361" s="287" t="s">
        <v>287</v>
      </c>
      <c r="B361" s="288" t="s">
        <v>288</v>
      </c>
      <c r="C361" s="288" t="s">
        <v>4575</v>
      </c>
      <c r="D361" s="288" t="s">
        <v>5267</v>
      </c>
      <c r="E361" s="288" t="s">
        <v>410</v>
      </c>
      <c r="F361" s="288" t="s">
        <v>370</v>
      </c>
      <c r="G361" s="288" t="s">
        <v>4548</v>
      </c>
      <c r="H361" s="288" t="s">
        <v>5268</v>
      </c>
      <c r="I361" s="288" t="s">
        <v>417</v>
      </c>
      <c r="J361" s="288" t="s">
        <v>287</v>
      </c>
      <c r="K361" s="289">
        <v>44201</v>
      </c>
      <c r="L361" s="289">
        <v>44201</v>
      </c>
      <c r="M361" s="288" t="s">
        <v>348</v>
      </c>
      <c r="N361" s="290">
        <v>1554.97</v>
      </c>
      <c r="O361" s="288" t="s">
        <v>287</v>
      </c>
      <c r="P361" s="288" t="s">
        <v>356</v>
      </c>
      <c r="Q361" s="288" t="s">
        <v>287</v>
      </c>
      <c r="R361" s="288" t="s">
        <v>4578</v>
      </c>
      <c r="S361" s="288" t="s">
        <v>3023</v>
      </c>
      <c r="T361" s="288" t="s">
        <v>287</v>
      </c>
      <c r="U361" s="288" t="s">
        <v>1690</v>
      </c>
      <c r="V361" s="277"/>
      <c r="W361" s="277"/>
      <c r="X361" s="277"/>
      <c r="Y361" s="277"/>
      <c r="Z361" s="277"/>
      <c r="AA361" s="277"/>
      <c r="AB361" s="277"/>
      <c r="AC361" s="277"/>
    </row>
    <row r="362" spans="1:29">
      <c r="A362" s="287" t="s">
        <v>287</v>
      </c>
      <c r="B362" s="288" t="s">
        <v>288</v>
      </c>
      <c r="C362" s="288" t="s">
        <v>4575</v>
      </c>
      <c r="D362" s="288" t="s">
        <v>5269</v>
      </c>
      <c r="E362" s="288" t="s">
        <v>410</v>
      </c>
      <c r="F362" s="288" t="s">
        <v>370</v>
      </c>
      <c r="G362" s="288" t="s">
        <v>4548</v>
      </c>
      <c r="H362" s="288" t="s">
        <v>5270</v>
      </c>
      <c r="I362" s="288" t="s">
        <v>417</v>
      </c>
      <c r="J362" s="288" t="s">
        <v>287</v>
      </c>
      <c r="K362" s="289">
        <v>44201</v>
      </c>
      <c r="L362" s="289">
        <v>44201</v>
      </c>
      <c r="M362" s="288" t="s">
        <v>348</v>
      </c>
      <c r="N362" s="290">
        <v>3710.23</v>
      </c>
      <c r="O362" s="288" t="s">
        <v>287</v>
      </c>
      <c r="P362" s="288" t="s">
        <v>356</v>
      </c>
      <c r="Q362" s="288" t="s">
        <v>287</v>
      </c>
      <c r="R362" s="288" t="s">
        <v>4578</v>
      </c>
      <c r="S362" s="288" t="s">
        <v>3023</v>
      </c>
      <c r="T362" s="288" t="s">
        <v>287</v>
      </c>
      <c r="U362" s="288" t="s">
        <v>1690</v>
      </c>
      <c r="V362" s="277"/>
      <c r="W362" s="277"/>
      <c r="X362" s="277"/>
      <c r="Y362" s="277"/>
      <c r="Z362" s="277"/>
      <c r="AA362" s="277"/>
      <c r="AB362" s="277"/>
      <c r="AC362" s="277"/>
    </row>
    <row r="363" spans="1:29">
      <c r="A363" s="287" t="s">
        <v>287</v>
      </c>
      <c r="B363" s="288" t="s">
        <v>288</v>
      </c>
      <c r="C363" s="288" t="s">
        <v>4575</v>
      </c>
      <c r="D363" s="288" t="s">
        <v>5271</v>
      </c>
      <c r="E363" s="288" t="s">
        <v>410</v>
      </c>
      <c r="F363" s="288" t="s">
        <v>370</v>
      </c>
      <c r="G363" s="288" t="s">
        <v>4548</v>
      </c>
      <c r="H363" s="288" t="s">
        <v>5272</v>
      </c>
      <c r="I363" s="288" t="s">
        <v>417</v>
      </c>
      <c r="J363" s="288" t="s">
        <v>287</v>
      </c>
      <c r="K363" s="289">
        <v>44201</v>
      </c>
      <c r="L363" s="289">
        <v>44201</v>
      </c>
      <c r="M363" s="288" t="s">
        <v>348</v>
      </c>
      <c r="N363" s="290">
        <v>10640.08</v>
      </c>
      <c r="O363" s="288" t="s">
        <v>287</v>
      </c>
      <c r="P363" s="288" t="s">
        <v>356</v>
      </c>
      <c r="Q363" s="288" t="s">
        <v>287</v>
      </c>
      <c r="R363" s="288" t="s">
        <v>4578</v>
      </c>
      <c r="S363" s="288" t="s">
        <v>3023</v>
      </c>
      <c r="T363" s="288" t="s">
        <v>287</v>
      </c>
      <c r="U363" s="288" t="s">
        <v>1690</v>
      </c>
      <c r="V363" s="277"/>
      <c r="W363" s="277"/>
      <c r="X363" s="277"/>
      <c r="Y363" s="277"/>
      <c r="Z363" s="277"/>
      <c r="AA363" s="277"/>
      <c r="AB363" s="277"/>
      <c r="AC363" s="277"/>
    </row>
    <row r="364" spans="1:29">
      <c r="A364" s="287" t="s">
        <v>287</v>
      </c>
      <c r="B364" s="288" t="s">
        <v>288</v>
      </c>
      <c r="C364" s="288" t="s">
        <v>4575</v>
      </c>
      <c r="D364" s="288" t="s">
        <v>5273</v>
      </c>
      <c r="E364" s="288" t="s">
        <v>410</v>
      </c>
      <c r="F364" s="288" t="s">
        <v>370</v>
      </c>
      <c r="G364" s="288" t="s">
        <v>4548</v>
      </c>
      <c r="H364" s="288" t="s">
        <v>5274</v>
      </c>
      <c r="I364" s="288" t="s">
        <v>417</v>
      </c>
      <c r="J364" s="288" t="s">
        <v>287</v>
      </c>
      <c r="K364" s="289">
        <v>44201</v>
      </c>
      <c r="L364" s="289">
        <v>44201</v>
      </c>
      <c r="M364" s="288" t="s">
        <v>348</v>
      </c>
      <c r="N364" s="290">
        <v>309.75</v>
      </c>
      <c r="O364" s="288" t="s">
        <v>287</v>
      </c>
      <c r="P364" s="288" t="s">
        <v>356</v>
      </c>
      <c r="Q364" s="288" t="s">
        <v>287</v>
      </c>
      <c r="R364" s="288" t="s">
        <v>4578</v>
      </c>
      <c r="S364" s="288" t="s">
        <v>3023</v>
      </c>
      <c r="T364" s="288" t="s">
        <v>287</v>
      </c>
      <c r="U364" s="288" t="s">
        <v>1690</v>
      </c>
      <c r="V364" s="277"/>
      <c r="W364" s="277"/>
      <c r="X364" s="277"/>
      <c r="Y364" s="277"/>
      <c r="Z364" s="277"/>
      <c r="AA364" s="277"/>
      <c r="AB364" s="277"/>
      <c r="AC364" s="277"/>
    </row>
    <row r="365" spans="1:29">
      <c r="A365" s="287" t="s">
        <v>287</v>
      </c>
      <c r="B365" s="288" t="s">
        <v>288</v>
      </c>
      <c r="C365" s="288" t="s">
        <v>4575</v>
      </c>
      <c r="D365" s="288" t="s">
        <v>5275</v>
      </c>
      <c r="E365" s="288" t="s">
        <v>410</v>
      </c>
      <c r="F365" s="288" t="s">
        <v>370</v>
      </c>
      <c r="G365" s="288" t="s">
        <v>4548</v>
      </c>
      <c r="H365" s="288" t="s">
        <v>5276</v>
      </c>
      <c r="I365" s="288" t="s">
        <v>417</v>
      </c>
      <c r="J365" s="288" t="s">
        <v>287</v>
      </c>
      <c r="K365" s="289">
        <v>44201</v>
      </c>
      <c r="L365" s="289">
        <v>44201</v>
      </c>
      <c r="M365" s="288" t="s">
        <v>348</v>
      </c>
      <c r="N365" s="290">
        <v>19997.93</v>
      </c>
      <c r="O365" s="288" t="s">
        <v>287</v>
      </c>
      <c r="P365" s="288" t="s">
        <v>356</v>
      </c>
      <c r="Q365" s="288" t="s">
        <v>287</v>
      </c>
      <c r="R365" s="288" t="s">
        <v>4578</v>
      </c>
      <c r="S365" s="288" t="s">
        <v>3023</v>
      </c>
      <c r="T365" s="288" t="s">
        <v>287</v>
      </c>
      <c r="U365" s="288" t="s">
        <v>1690</v>
      </c>
      <c r="V365" s="277"/>
      <c r="W365" s="277"/>
      <c r="X365" s="277"/>
      <c r="Y365" s="277"/>
      <c r="Z365" s="277"/>
      <c r="AA365" s="277"/>
      <c r="AB365" s="277"/>
      <c r="AC365" s="277"/>
    </row>
    <row r="366" spans="1:29">
      <c r="A366" s="287" t="s">
        <v>287</v>
      </c>
      <c r="B366" s="288" t="s">
        <v>288</v>
      </c>
      <c r="C366" s="288" t="s">
        <v>4575</v>
      </c>
      <c r="D366" s="288" t="s">
        <v>5277</v>
      </c>
      <c r="E366" s="288" t="s">
        <v>410</v>
      </c>
      <c r="F366" s="288" t="s">
        <v>370</v>
      </c>
      <c r="G366" s="288" t="s">
        <v>4548</v>
      </c>
      <c r="H366" s="288" t="s">
        <v>5278</v>
      </c>
      <c r="I366" s="288" t="s">
        <v>417</v>
      </c>
      <c r="J366" s="288" t="s">
        <v>287</v>
      </c>
      <c r="K366" s="289">
        <v>44201</v>
      </c>
      <c r="L366" s="289">
        <v>44201</v>
      </c>
      <c r="M366" s="288" t="s">
        <v>348</v>
      </c>
      <c r="N366" s="290">
        <v>5056.8</v>
      </c>
      <c r="O366" s="288" t="s">
        <v>287</v>
      </c>
      <c r="P366" s="288" t="s">
        <v>356</v>
      </c>
      <c r="Q366" s="288" t="s">
        <v>287</v>
      </c>
      <c r="R366" s="288" t="s">
        <v>4578</v>
      </c>
      <c r="S366" s="288" t="s">
        <v>3023</v>
      </c>
      <c r="T366" s="288" t="s">
        <v>287</v>
      </c>
      <c r="U366" s="288" t="s">
        <v>1690</v>
      </c>
      <c r="V366" s="277"/>
      <c r="W366" s="277"/>
      <c r="X366" s="277"/>
      <c r="Y366" s="277"/>
      <c r="Z366" s="277"/>
      <c r="AA366" s="277"/>
      <c r="AB366" s="277"/>
      <c r="AC366" s="277"/>
    </row>
    <row r="367" spans="1:29">
      <c r="A367" s="287" t="s">
        <v>287</v>
      </c>
      <c r="B367" s="288" t="s">
        <v>288</v>
      </c>
      <c r="C367" s="288" t="s">
        <v>4575</v>
      </c>
      <c r="D367" s="288" t="s">
        <v>5279</v>
      </c>
      <c r="E367" s="288" t="s">
        <v>410</v>
      </c>
      <c r="F367" s="288" t="s">
        <v>370</v>
      </c>
      <c r="G367" s="288" t="s">
        <v>4548</v>
      </c>
      <c r="H367" s="288" t="s">
        <v>5280</v>
      </c>
      <c r="I367" s="288" t="s">
        <v>417</v>
      </c>
      <c r="J367" s="288" t="s">
        <v>287</v>
      </c>
      <c r="K367" s="289">
        <v>44201</v>
      </c>
      <c r="L367" s="289">
        <v>44201</v>
      </c>
      <c r="M367" s="288" t="s">
        <v>348</v>
      </c>
      <c r="N367" s="290">
        <v>2343.4</v>
      </c>
      <c r="O367" s="288" t="s">
        <v>287</v>
      </c>
      <c r="P367" s="288" t="s">
        <v>356</v>
      </c>
      <c r="Q367" s="288" t="s">
        <v>287</v>
      </c>
      <c r="R367" s="288" t="s">
        <v>4578</v>
      </c>
      <c r="S367" s="288" t="s">
        <v>3023</v>
      </c>
      <c r="T367" s="288" t="s">
        <v>287</v>
      </c>
      <c r="U367" s="288" t="s">
        <v>1690</v>
      </c>
      <c r="V367" s="277"/>
      <c r="W367" s="277"/>
      <c r="X367" s="277"/>
      <c r="Y367" s="277"/>
      <c r="Z367" s="277"/>
      <c r="AA367" s="277"/>
      <c r="AB367" s="277"/>
      <c r="AC367" s="277"/>
    </row>
    <row r="368" spans="1:29">
      <c r="A368" s="287" t="s">
        <v>287</v>
      </c>
      <c r="B368" s="288" t="s">
        <v>288</v>
      </c>
      <c r="C368" s="288" t="s">
        <v>4575</v>
      </c>
      <c r="D368" s="288" t="s">
        <v>5281</v>
      </c>
      <c r="E368" s="288" t="s">
        <v>410</v>
      </c>
      <c r="F368" s="288" t="s">
        <v>370</v>
      </c>
      <c r="G368" s="288" t="s">
        <v>4548</v>
      </c>
      <c r="H368" s="288" t="s">
        <v>5282</v>
      </c>
      <c r="I368" s="288" t="s">
        <v>417</v>
      </c>
      <c r="J368" s="288" t="s">
        <v>287</v>
      </c>
      <c r="K368" s="289">
        <v>44201</v>
      </c>
      <c r="L368" s="289">
        <v>44201</v>
      </c>
      <c r="M368" s="288" t="s">
        <v>348</v>
      </c>
      <c r="N368" s="290">
        <v>1883.05</v>
      </c>
      <c r="O368" s="288" t="s">
        <v>287</v>
      </c>
      <c r="P368" s="288" t="s">
        <v>356</v>
      </c>
      <c r="Q368" s="288" t="s">
        <v>287</v>
      </c>
      <c r="R368" s="288" t="s">
        <v>4578</v>
      </c>
      <c r="S368" s="288" t="s">
        <v>3023</v>
      </c>
      <c r="T368" s="288" t="s">
        <v>287</v>
      </c>
      <c r="U368" s="288" t="s">
        <v>1690</v>
      </c>
      <c r="V368" s="277"/>
      <c r="W368" s="277"/>
      <c r="X368" s="277"/>
      <c r="Y368" s="277"/>
      <c r="Z368" s="277"/>
      <c r="AA368" s="277"/>
      <c r="AB368" s="277"/>
      <c r="AC368" s="277"/>
    </row>
    <row r="369" spans="1:29">
      <c r="A369" s="287" t="s">
        <v>287</v>
      </c>
      <c r="B369" s="288" t="s">
        <v>288</v>
      </c>
      <c r="C369" s="288" t="s">
        <v>4575</v>
      </c>
      <c r="D369" s="288" t="s">
        <v>5283</v>
      </c>
      <c r="E369" s="288" t="s">
        <v>410</v>
      </c>
      <c r="F369" s="288" t="s">
        <v>370</v>
      </c>
      <c r="G369" s="288" t="s">
        <v>4548</v>
      </c>
      <c r="H369" s="288" t="s">
        <v>5284</v>
      </c>
      <c r="I369" s="288" t="s">
        <v>417</v>
      </c>
      <c r="J369" s="288" t="s">
        <v>287</v>
      </c>
      <c r="K369" s="289">
        <v>44201</v>
      </c>
      <c r="L369" s="289">
        <v>44201</v>
      </c>
      <c r="M369" s="288" t="s">
        <v>348</v>
      </c>
      <c r="N369" s="290">
        <v>14995.91</v>
      </c>
      <c r="O369" s="288" t="s">
        <v>287</v>
      </c>
      <c r="P369" s="288" t="s">
        <v>356</v>
      </c>
      <c r="Q369" s="288" t="s">
        <v>287</v>
      </c>
      <c r="R369" s="288" t="s">
        <v>4578</v>
      </c>
      <c r="S369" s="288" t="s">
        <v>3023</v>
      </c>
      <c r="T369" s="288" t="s">
        <v>287</v>
      </c>
      <c r="U369" s="288" t="s">
        <v>1690</v>
      </c>
      <c r="V369" s="277"/>
      <c r="W369" s="277"/>
      <c r="X369" s="277"/>
      <c r="Y369" s="277"/>
      <c r="Z369" s="277"/>
      <c r="AA369" s="277"/>
      <c r="AB369" s="277"/>
      <c r="AC369" s="277"/>
    </row>
    <row r="370" spans="1:29">
      <c r="A370" s="287" t="s">
        <v>287</v>
      </c>
      <c r="B370" s="288" t="s">
        <v>288</v>
      </c>
      <c r="C370" s="288" t="s">
        <v>4575</v>
      </c>
      <c r="D370" s="288" t="s">
        <v>5285</v>
      </c>
      <c r="E370" s="288" t="s">
        <v>410</v>
      </c>
      <c r="F370" s="288" t="s">
        <v>370</v>
      </c>
      <c r="G370" s="288" t="s">
        <v>4548</v>
      </c>
      <c r="H370" s="288" t="s">
        <v>5286</v>
      </c>
      <c r="I370" s="288" t="s">
        <v>417</v>
      </c>
      <c r="J370" s="288" t="s">
        <v>287</v>
      </c>
      <c r="K370" s="289">
        <v>44201</v>
      </c>
      <c r="L370" s="289">
        <v>44201</v>
      </c>
      <c r="M370" s="288" t="s">
        <v>348</v>
      </c>
      <c r="N370" s="290">
        <v>2601.9</v>
      </c>
      <c r="O370" s="288" t="s">
        <v>287</v>
      </c>
      <c r="P370" s="288" t="s">
        <v>356</v>
      </c>
      <c r="Q370" s="288" t="s">
        <v>287</v>
      </c>
      <c r="R370" s="288" t="s">
        <v>4578</v>
      </c>
      <c r="S370" s="288" t="s">
        <v>3023</v>
      </c>
      <c r="T370" s="288" t="s">
        <v>287</v>
      </c>
      <c r="U370" s="288" t="s">
        <v>1690</v>
      </c>
      <c r="V370" s="277"/>
      <c r="W370" s="277"/>
      <c r="X370" s="277"/>
      <c r="Y370" s="277"/>
      <c r="Z370" s="277"/>
      <c r="AA370" s="277"/>
      <c r="AB370" s="277"/>
      <c r="AC370" s="277"/>
    </row>
    <row r="371" spans="1:29">
      <c r="A371" s="287" t="s">
        <v>287</v>
      </c>
      <c r="B371" s="288" t="s">
        <v>288</v>
      </c>
      <c r="C371" s="288" t="s">
        <v>4575</v>
      </c>
      <c r="D371" s="288" t="s">
        <v>5287</v>
      </c>
      <c r="E371" s="288" t="s">
        <v>410</v>
      </c>
      <c r="F371" s="288" t="s">
        <v>370</v>
      </c>
      <c r="G371" s="288" t="s">
        <v>4548</v>
      </c>
      <c r="H371" s="288" t="s">
        <v>5288</v>
      </c>
      <c r="I371" s="288" t="s">
        <v>417</v>
      </c>
      <c r="J371" s="288" t="s">
        <v>287</v>
      </c>
      <c r="K371" s="289">
        <v>44201</v>
      </c>
      <c r="L371" s="289">
        <v>44201</v>
      </c>
      <c r="M371" s="288" t="s">
        <v>348</v>
      </c>
      <c r="N371" s="290">
        <v>12.64</v>
      </c>
      <c r="O371" s="288" t="s">
        <v>287</v>
      </c>
      <c r="P371" s="288" t="s">
        <v>356</v>
      </c>
      <c r="Q371" s="288" t="s">
        <v>287</v>
      </c>
      <c r="R371" s="288" t="s">
        <v>4578</v>
      </c>
      <c r="S371" s="288" t="s">
        <v>3023</v>
      </c>
      <c r="T371" s="288" t="s">
        <v>287</v>
      </c>
      <c r="U371" s="288" t="s">
        <v>1690</v>
      </c>
      <c r="V371" s="277"/>
      <c r="W371" s="277"/>
      <c r="X371" s="277"/>
      <c r="Y371" s="277"/>
      <c r="Z371" s="277"/>
      <c r="AA371" s="277"/>
      <c r="AB371" s="277"/>
      <c r="AC371" s="277"/>
    </row>
    <row r="372" spans="1:29">
      <c r="A372" s="287" t="s">
        <v>287</v>
      </c>
      <c r="B372" s="288" t="s">
        <v>288</v>
      </c>
      <c r="C372" s="288" t="s">
        <v>4575</v>
      </c>
      <c r="D372" s="288" t="s">
        <v>5289</v>
      </c>
      <c r="E372" s="288" t="s">
        <v>410</v>
      </c>
      <c r="F372" s="288" t="s">
        <v>370</v>
      </c>
      <c r="G372" s="288" t="s">
        <v>4548</v>
      </c>
      <c r="H372" s="288" t="s">
        <v>5290</v>
      </c>
      <c r="I372" s="288" t="s">
        <v>417</v>
      </c>
      <c r="J372" s="288" t="s">
        <v>287</v>
      </c>
      <c r="K372" s="289">
        <v>44201</v>
      </c>
      <c r="L372" s="289">
        <v>44201</v>
      </c>
      <c r="M372" s="288" t="s">
        <v>348</v>
      </c>
      <c r="N372" s="290">
        <v>9730.67</v>
      </c>
      <c r="O372" s="288" t="s">
        <v>287</v>
      </c>
      <c r="P372" s="288" t="s">
        <v>356</v>
      </c>
      <c r="Q372" s="288" t="s">
        <v>287</v>
      </c>
      <c r="R372" s="288" t="s">
        <v>4578</v>
      </c>
      <c r="S372" s="288" t="s">
        <v>3023</v>
      </c>
      <c r="T372" s="288" t="s">
        <v>287</v>
      </c>
      <c r="U372" s="288" t="s">
        <v>1690</v>
      </c>
      <c r="V372" s="277"/>
      <c r="W372" s="277"/>
      <c r="X372" s="277"/>
      <c r="Y372" s="277"/>
      <c r="Z372" s="277"/>
      <c r="AA372" s="277"/>
      <c r="AB372" s="277"/>
      <c r="AC372" s="277"/>
    </row>
    <row r="373" spans="1:29">
      <c r="A373" s="287" t="s">
        <v>287</v>
      </c>
      <c r="B373" s="288" t="s">
        <v>288</v>
      </c>
      <c r="C373" s="288" t="s">
        <v>4575</v>
      </c>
      <c r="D373" s="288" t="s">
        <v>5291</v>
      </c>
      <c r="E373" s="288" t="s">
        <v>410</v>
      </c>
      <c r="F373" s="288" t="s">
        <v>370</v>
      </c>
      <c r="G373" s="288" t="s">
        <v>4548</v>
      </c>
      <c r="H373" s="288" t="s">
        <v>5292</v>
      </c>
      <c r="I373" s="288" t="s">
        <v>417</v>
      </c>
      <c r="J373" s="288" t="s">
        <v>287</v>
      </c>
      <c r="K373" s="289">
        <v>44201</v>
      </c>
      <c r="L373" s="289">
        <v>44201</v>
      </c>
      <c r="M373" s="288" t="s">
        <v>348</v>
      </c>
      <c r="N373" s="290">
        <v>14735.36</v>
      </c>
      <c r="O373" s="288" t="s">
        <v>287</v>
      </c>
      <c r="P373" s="288" t="s">
        <v>356</v>
      </c>
      <c r="Q373" s="288" t="s">
        <v>287</v>
      </c>
      <c r="R373" s="288" t="s">
        <v>4578</v>
      </c>
      <c r="S373" s="288" t="s">
        <v>3023</v>
      </c>
      <c r="T373" s="288" t="s">
        <v>287</v>
      </c>
      <c r="U373" s="288" t="s">
        <v>1690</v>
      </c>
      <c r="V373" s="277"/>
      <c r="W373" s="277"/>
      <c r="X373" s="277"/>
      <c r="Y373" s="277"/>
      <c r="Z373" s="277"/>
      <c r="AA373" s="277"/>
      <c r="AB373" s="277"/>
      <c r="AC373" s="277"/>
    </row>
    <row r="374" spans="1:29">
      <c r="A374" s="287" t="s">
        <v>287</v>
      </c>
      <c r="B374" s="288" t="s">
        <v>288</v>
      </c>
      <c r="C374" s="288" t="s">
        <v>4575</v>
      </c>
      <c r="D374" s="288" t="s">
        <v>5293</v>
      </c>
      <c r="E374" s="288" t="s">
        <v>410</v>
      </c>
      <c r="F374" s="288" t="s">
        <v>370</v>
      </c>
      <c r="G374" s="288" t="s">
        <v>4548</v>
      </c>
      <c r="H374" s="288" t="s">
        <v>5294</v>
      </c>
      <c r="I374" s="288" t="s">
        <v>417</v>
      </c>
      <c r="J374" s="288" t="s">
        <v>287</v>
      </c>
      <c r="K374" s="289">
        <v>44201</v>
      </c>
      <c r="L374" s="289">
        <v>44201</v>
      </c>
      <c r="M374" s="288" t="s">
        <v>348</v>
      </c>
      <c r="N374" s="290">
        <v>9881.1299999999992</v>
      </c>
      <c r="O374" s="288" t="s">
        <v>287</v>
      </c>
      <c r="P374" s="288" t="s">
        <v>356</v>
      </c>
      <c r="Q374" s="288" t="s">
        <v>287</v>
      </c>
      <c r="R374" s="288" t="s">
        <v>4578</v>
      </c>
      <c r="S374" s="288" t="s">
        <v>3023</v>
      </c>
      <c r="T374" s="288" t="s">
        <v>287</v>
      </c>
      <c r="U374" s="288" t="s">
        <v>1690</v>
      </c>
      <c r="V374" s="277"/>
      <c r="W374" s="277"/>
      <c r="X374" s="277"/>
      <c r="Y374" s="277"/>
      <c r="Z374" s="277"/>
      <c r="AA374" s="277"/>
      <c r="AB374" s="277"/>
      <c r="AC374" s="277"/>
    </row>
    <row r="375" spans="1:29">
      <c r="A375" s="287" t="s">
        <v>287</v>
      </c>
      <c r="B375" s="288" t="s">
        <v>288</v>
      </c>
      <c r="C375" s="288" t="s">
        <v>4575</v>
      </c>
      <c r="D375" s="288" t="s">
        <v>5295</v>
      </c>
      <c r="E375" s="288" t="s">
        <v>410</v>
      </c>
      <c r="F375" s="288" t="s">
        <v>370</v>
      </c>
      <c r="G375" s="288" t="s">
        <v>4548</v>
      </c>
      <c r="H375" s="288" t="s">
        <v>5296</v>
      </c>
      <c r="I375" s="288" t="s">
        <v>417</v>
      </c>
      <c r="J375" s="288" t="s">
        <v>287</v>
      </c>
      <c r="K375" s="289">
        <v>44201</v>
      </c>
      <c r="L375" s="289">
        <v>44201</v>
      </c>
      <c r="M375" s="288" t="s">
        <v>348</v>
      </c>
      <c r="N375" s="290">
        <v>140.1</v>
      </c>
      <c r="O375" s="288" t="s">
        <v>287</v>
      </c>
      <c r="P375" s="288" t="s">
        <v>356</v>
      </c>
      <c r="Q375" s="288" t="s">
        <v>287</v>
      </c>
      <c r="R375" s="288" t="s">
        <v>4578</v>
      </c>
      <c r="S375" s="288" t="s">
        <v>3023</v>
      </c>
      <c r="T375" s="288" t="s">
        <v>287</v>
      </c>
      <c r="U375" s="288" t="s">
        <v>1690</v>
      </c>
      <c r="V375" s="277"/>
      <c r="W375" s="277"/>
      <c r="X375" s="277"/>
      <c r="Y375" s="277"/>
      <c r="Z375" s="277"/>
      <c r="AA375" s="277"/>
      <c r="AB375" s="277"/>
      <c r="AC375" s="277"/>
    </row>
    <row r="376" spans="1:29">
      <c r="A376" s="287" t="s">
        <v>287</v>
      </c>
      <c r="B376" s="288" t="s">
        <v>288</v>
      </c>
      <c r="C376" s="288" t="s">
        <v>4575</v>
      </c>
      <c r="D376" s="288" t="s">
        <v>5297</v>
      </c>
      <c r="E376" s="288" t="s">
        <v>410</v>
      </c>
      <c r="F376" s="288" t="s">
        <v>370</v>
      </c>
      <c r="G376" s="288" t="s">
        <v>4548</v>
      </c>
      <c r="H376" s="288" t="s">
        <v>5298</v>
      </c>
      <c r="I376" s="288" t="s">
        <v>417</v>
      </c>
      <c r="J376" s="288" t="s">
        <v>287</v>
      </c>
      <c r="K376" s="289">
        <v>44201</v>
      </c>
      <c r="L376" s="289">
        <v>44201</v>
      </c>
      <c r="M376" s="288" t="s">
        <v>348</v>
      </c>
      <c r="N376" s="290">
        <v>14747.29</v>
      </c>
      <c r="O376" s="288" t="s">
        <v>287</v>
      </c>
      <c r="P376" s="288" t="s">
        <v>356</v>
      </c>
      <c r="Q376" s="288" t="s">
        <v>287</v>
      </c>
      <c r="R376" s="288" t="s">
        <v>4578</v>
      </c>
      <c r="S376" s="288" t="s">
        <v>3023</v>
      </c>
      <c r="T376" s="288" t="s">
        <v>287</v>
      </c>
      <c r="U376" s="288" t="s">
        <v>1690</v>
      </c>
      <c r="V376" s="277"/>
      <c r="W376" s="277"/>
      <c r="X376" s="277"/>
      <c r="Y376" s="277"/>
      <c r="Z376" s="277"/>
      <c r="AA376" s="277"/>
      <c r="AB376" s="277"/>
      <c r="AC376" s="277"/>
    </row>
    <row r="377" spans="1:29">
      <c r="A377" s="287" t="s">
        <v>287</v>
      </c>
      <c r="B377" s="288" t="s">
        <v>288</v>
      </c>
      <c r="C377" s="288" t="s">
        <v>4575</v>
      </c>
      <c r="D377" s="288" t="s">
        <v>5299</v>
      </c>
      <c r="E377" s="288" t="s">
        <v>410</v>
      </c>
      <c r="F377" s="288" t="s">
        <v>370</v>
      </c>
      <c r="G377" s="288" t="s">
        <v>4548</v>
      </c>
      <c r="H377" s="288" t="s">
        <v>5300</v>
      </c>
      <c r="I377" s="288" t="s">
        <v>417</v>
      </c>
      <c r="J377" s="288" t="s">
        <v>287</v>
      </c>
      <c r="K377" s="289">
        <v>44201</v>
      </c>
      <c r="L377" s="289">
        <v>44201</v>
      </c>
      <c r="M377" s="288" t="s">
        <v>348</v>
      </c>
      <c r="N377" s="290">
        <v>7341.59</v>
      </c>
      <c r="O377" s="288" t="s">
        <v>287</v>
      </c>
      <c r="P377" s="288" t="s">
        <v>356</v>
      </c>
      <c r="Q377" s="288" t="s">
        <v>287</v>
      </c>
      <c r="R377" s="288" t="s">
        <v>4578</v>
      </c>
      <c r="S377" s="288" t="s">
        <v>3023</v>
      </c>
      <c r="T377" s="288" t="s">
        <v>287</v>
      </c>
      <c r="U377" s="288" t="s">
        <v>1690</v>
      </c>
      <c r="V377" s="277"/>
      <c r="W377" s="277"/>
      <c r="X377" s="277"/>
      <c r="Y377" s="277"/>
      <c r="Z377" s="277"/>
      <c r="AA377" s="277"/>
      <c r="AB377" s="277"/>
      <c r="AC377" s="277"/>
    </row>
    <row r="378" spans="1:29">
      <c r="A378" s="287" t="s">
        <v>287</v>
      </c>
      <c r="B378" s="288" t="s">
        <v>288</v>
      </c>
      <c r="C378" s="288" t="s">
        <v>4575</v>
      </c>
      <c r="D378" s="288" t="s">
        <v>5301</v>
      </c>
      <c r="E378" s="288" t="s">
        <v>410</v>
      </c>
      <c r="F378" s="288" t="s">
        <v>370</v>
      </c>
      <c r="G378" s="288" t="s">
        <v>4548</v>
      </c>
      <c r="H378" s="288" t="s">
        <v>5302</v>
      </c>
      <c r="I378" s="288" t="s">
        <v>417</v>
      </c>
      <c r="J378" s="288" t="s">
        <v>287</v>
      </c>
      <c r="K378" s="289">
        <v>44201</v>
      </c>
      <c r="L378" s="289">
        <v>44201</v>
      </c>
      <c r="M378" s="288" t="s">
        <v>348</v>
      </c>
      <c r="N378" s="290">
        <v>8681.74</v>
      </c>
      <c r="O378" s="288" t="s">
        <v>287</v>
      </c>
      <c r="P378" s="288" t="s">
        <v>356</v>
      </c>
      <c r="Q378" s="288" t="s">
        <v>287</v>
      </c>
      <c r="R378" s="288" t="s">
        <v>4578</v>
      </c>
      <c r="S378" s="288" t="s">
        <v>3023</v>
      </c>
      <c r="T378" s="288" t="s">
        <v>287</v>
      </c>
      <c r="U378" s="288" t="s">
        <v>1690</v>
      </c>
      <c r="V378" s="277"/>
      <c r="W378" s="277"/>
      <c r="X378" s="277"/>
      <c r="Y378" s="277"/>
      <c r="Z378" s="277"/>
      <c r="AA378" s="277"/>
      <c r="AB378" s="277"/>
      <c r="AC378" s="277"/>
    </row>
    <row r="379" spans="1:29">
      <c r="A379" s="287" t="s">
        <v>287</v>
      </c>
      <c r="B379" s="288" t="s">
        <v>288</v>
      </c>
      <c r="C379" s="288" t="s">
        <v>4575</v>
      </c>
      <c r="D379" s="288" t="s">
        <v>5303</v>
      </c>
      <c r="E379" s="288" t="s">
        <v>410</v>
      </c>
      <c r="F379" s="288" t="s">
        <v>370</v>
      </c>
      <c r="G379" s="288" t="s">
        <v>4548</v>
      </c>
      <c r="H379" s="288" t="s">
        <v>5304</v>
      </c>
      <c r="I379" s="288" t="s">
        <v>417</v>
      </c>
      <c r="J379" s="288" t="s">
        <v>287</v>
      </c>
      <c r="K379" s="289">
        <v>44201</v>
      </c>
      <c r="L379" s="289">
        <v>44201</v>
      </c>
      <c r="M379" s="288" t="s">
        <v>348</v>
      </c>
      <c r="N379" s="290">
        <v>7427.88</v>
      </c>
      <c r="O379" s="288" t="s">
        <v>287</v>
      </c>
      <c r="P379" s="288" t="s">
        <v>356</v>
      </c>
      <c r="Q379" s="288" t="s">
        <v>287</v>
      </c>
      <c r="R379" s="288" t="s">
        <v>4578</v>
      </c>
      <c r="S379" s="288" t="s">
        <v>3023</v>
      </c>
      <c r="T379" s="288" t="s">
        <v>287</v>
      </c>
      <c r="U379" s="288" t="s">
        <v>1690</v>
      </c>
      <c r="V379" s="277"/>
      <c r="W379" s="277"/>
      <c r="X379" s="277"/>
      <c r="Y379" s="277"/>
      <c r="Z379" s="277"/>
      <c r="AA379" s="277"/>
      <c r="AB379" s="277"/>
      <c r="AC379" s="277"/>
    </row>
    <row r="380" spans="1:29">
      <c r="A380" s="287" t="s">
        <v>287</v>
      </c>
      <c r="B380" s="288" t="s">
        <v>288</v>
      </c>
      <c r="C380" s="288" t="s">
        <v>4575</v>
      </c>
      <c r="D380" s="288" t="s">
        <v>5305</v>
      </c>
      <c r="E380" s="288" t="s">
        <v>410</v>
      </c>
      <c r="F380" s="288" t="s">
        <v>370</v>
      </c>
      <c r="G380" s="288" t="s">
        <v>4548</v>
      </c>
      <c r="H380" s="288" t="s">
        <v>5306</v>
      </c>
      <c r="I380" s="288" t="s">
        <v>417</v>
      </c>
      <c r="J380" s="288" t="s">
        <v>287</v>
      </c>
      <c r="K380" s="289">
        <v>44201</v>
      </c>
      <c r="L380" s="289">
        <v>44201</v>
      </c>
      <c r="M380" s="288" t="s">
        <v>348</v>
      </c>
      <c r="N380" s="290">
        <v>8352.9</v>
      </c>
      <c r="O380" s="288" t="s">
        <v>287</v>
      </c>
      <c r="P380" s="288" t="s">
        <v>356</v>
      </c>
      <c r="Q380" s="288" t="s">
        <v>287</v>
      </c>
      <c r="R380" s="288" t="s">
        <v>4578</v>
      </c>
      <c r="S380" s="288" t="s">
        <v>3023</v>
      </c>
      <c r="T380" s="288" t="s">
        <v>287</v>
      </c>
      <c r="U380" s="288" t="s">
        <v>1690</v>
      </c>
      <c r="V380" s="277"/>
      <c r="W380" s="277"/>
      <c r="X380" s="277"/>
      <c r="Y380" s="277"/>
      <c r="Z380" s="277"/>
      <c r="AA380" s="277"/>
      <c r="AB380" s="277"/>
      <c r="AC380" s="277"/>
    </row>
    <row r="381" spans="1:29">
      <c r="A381" s="287" t="s">
        <v>287</v>
      </c>
      <c r="B381" s="288" t="s">
        <v>288</v>
      </c>
      <c r="C381" s="288" t="s">
        <v>4575</v>
      </c>
      <c r="D381" s="288" t="s">
        <v>5307</v>
      </c>
      <c r="E381" s="288" t="s">
        <v>410</v>
      </c>
      <c r="F381" s="288" t="s">
        <v>370</v>
      </c>
      <c r="G381" s="288" t="s">
        <v>4548</v>
      </c>
      <c r="H381" s="288" t="s">
        <v>5308</v>
      </c>
      <c r="I381" s="288" t="s">
        <v>417</v>
      </c>
      <c r="J381" s="288" t="s">
        <v>287</v>
      </c>
      <c r="K381" s="289">
        <v>44201</v>
      </c>
      <c r="L381" s="289">
        <v>44201</v>
      </c>
      <c r="M381" s="288" t="s">
        <v>348</v>
      </c>
      <c r="N381" s="290">
        <v>10679.9</v>
      </c>
      <c r="O381" s="288" t="s">
        <v>287</v>
      </c>
      <c r="P381" s="288" t="s">
        <v>356</v>
      </c>
      <c r="Q381" s="288" t="s">
        <v>287</v>
      </c>
      <c r="R381" s="288" t="s">
        <v>4578</v>
      </c>
      <c r="S381" s="288" t="s">
        <v>3023</v>
      </c>
      <c r="T381" s="288" t="s">
        <v>287</v>
      </c>
      <c r="U381" s="288" t="s">
        <v>1690</v>
      </c>
      <c r="V381" s="277"/>
      <c r="W381" s="277"/>
      <c r="X381" s="277"/>
      <c r="Y381" s="277"/>
      <c r="Z381" s="277"/>
      <c r="AA381" s="277"/>
      <c r="AB381" s="277"/>
      <c r="AC381" s="277"/>
    </row>
    <row r="382" spans="1:29">
      <c r="A382" s="287" t="s">
        <v>287</v>
      </c>
      <c r="B382" s="288" t="s">
        <v>288</v>
      </c>
      <c r="C382" s="288" t="s">
        <v>4575</v>
      </c>
      <c r="D382" s="288" t="s">
        <v>5309</v>
      </c>
      <c r="E382" s="288" t="s">
        <v>410</v>
      </c>
      <c r="F382" s="288" t="s">
        <v>370</v>
      </c>
      <c r="G382" s="288" t="s">
        <v>4548</v>
      </c>
      <c r="H382" s="288" t="s">
        <v>5310</v>
      </c>
      <c r="I382" s="288" t="s">
        <v>417</v>
      </c>
      <c r="J382" s="288" t="s">
        <v>287</v>
      </c>
      <c r="K382" s="289">
        <v>44201</v>
      </c>
      <c r="L382" s="289">
        <v>44201</v>
      </c>
      <c r="M382" s="288" t="s">
        <v>348</v>
      </c>
      <c r="N382" s="290">
        <v>13040.49</v>
      </c>
      <c r="O382" s="288" t="s">
        <v>287</v>
      </c>
      <c r="P382" s="288" t="s">
        <v>356</v>
      </c>
      <c r="Q382" s="288" t="s">
        <v>287</v>
      </c>
      <c r="R382" s="288" t="s">
        <v>4578</v>
      </c>
      <c r="S382" s="288" t="s">
        <v>3023</v>
      </c>
      <c r="T382" s="288" t="s">
        <v>287</v>
      </c>
      <c r="U382" s="288" t="s">
        <v>1690</v>
      </c>
      <c r="V382" s="277"/>
      <c r="W382" s="277"/>
      <c r="X382" s="277"/>
      <c r="Y382" s="277"/>
      <c r="Z382" s="277"/>
      <c r="AA382" s="277"/>
      <c r="AB382" s="277"/>
      <c r="AC382" s="277"/>
    </row>
    <row r="383" spans="1:29">
      <c r="A383" s="287" t="s">
        <v>287</v>
      </c>
      <c r="B383" s="288" t="s">
        <v>288</v>
      </c>
      <c r="C383" s="288" t="s">
        <v>4575</v>
      </c>
      <c r="D383" s="288" t="s">
        <v>5311</v>
      </c>
      <c r="E383" s="288" t="s">
        <v>410</v>
      </c>
      <c r="F383" s="288" t="s">
        <v>370</v>
      </c>
      <c r="G383" s="288" t="s">
        <v>4548</v>
      </c>
      <c r="H383" s="288" t="s">
        <v>5312</v>
      </c>
      <c r="I383" s="288" t="s">
        <v>417</v>
      </c>
      <c r="J383" s="288" t="s">
        <v>287</v>
      </c>
      <c r="K383" s="289">
        <v>44201</v>
      </c>
      <c r="L383" s="289">
        <v>44201</v>
      </c>
      <c r="M383" s="288" t="s">
        <v>348</v>
      </c>
      <c r="N383" s="290">
        <v>848.9</v>
      </c>
      <c r="O383" s="288" t="s">
        <v>287</v>
      </c>
      <c r="P383" s="288" t="s">
        <v>356</v>
      </c>
      <c r="Q383" s="288" t="s">
        <v>287</v>
      </c>
      <c r="R383" s="288" t="s">
        <v>4578</v>
      </c>
      <c r="S383" s="288" t="s">
        <v>3023</v>
      </c>
      <c r="T383" s="288" t="s">
        <v>287</v>
      </c>
      <c r="U383" s="288" t="s">
        <v>1690</v>
      </c>
      <c r="V383" s="277"/>
      <c r="W383" s="277"/>
      <c r="X383" s="277"/>
      <c r="Y383" s="277"/>
      <c r="Z383" s="277"/>
      <c r="AA383" s="277"/>
      <c r="AB383" s="277"/>
      <c r="AC383" s="277"/>
    </row>
    <row r="384" spans="1:29">
      <c r="A384" s="287" t="s">
        <v>287</v>
      </c>
      <c r="B384" s="288" t="s">
        <v>288</v>
      </c>
      <c r="C384" s="288" t="s">
        <v>4575</v>
      </c>
      <c r="D384" s="288" t="s">
        <v>5313</v>
      </c>
      <c r="E384" s="288" t="s">
        <v>410</v>
      </c>
      <c r="F384" s="288" t="s">
        <v>370</v>
      </c>
      <c r="G384" s="288" t="s">
        <v>4548</v>
      </c>
      <c r="H384" s="288" t="s">
        <v>5314</v>
      </c>
      <c r="I384" s="288" t="s">
        <v>417</v>
      </c>
      <c r="J384" s="288" t="s">
        <v>287</v>
      </c>
      <c r="K384" s="289">
        <v>44201</v>
      </c>
      <c r="L384" s="289">
        <v>44201</v>
      </c>
      <c r="M384" s="288" t="s">
        <v>348</v>
      </c>
      <c r="N384" s="290">
        <v>13543.23</v>
      </c>
      <c r="O384" s="288" t="s">
        <v>287</v>
      </c>
      <c r="P384" s="288" t="s">
        <v>356</v>
      </c>
      <c r="Q384" s="288" t="s">
        <v>287</v>
      </c>
      <c r="R384" s="288" t="s">
        <v>4578</v>
      </c>
      <c r="S384" s="288" t="s">
        <v>3023</v>
      </c>
      <c r="T384" s="288" t="s">
        <v>287</v>
      </c>
      <c r="U384" s="288" t="s">
        <v>1690</v>
      </c>
      <c r="V384" s="277"/>
      <c r="W384" s="277"/>
      <c r="X384" s="277"/>
      <c r="Y384" s="277"/>
      <c r="Z384" s="277"/>
      <c r="AA384" s="277"/>
      <c r="AB384" s="277"/>
      <c r="AC384" s="277"/>
    </row>
    <row r="385" spans="1:29">
      <c r="A385" s="287" t="s">
        <v>287</v>
      </c>
      <c r="B385" s="288" t="s">
        <v>288</v>
      </c>
      <c r="C385" s="288" t="s">
        <v>4575</v>
      </c>
      <c r="D385" s="288" t="s">
        <v>5315</v>
      </c>
      <c r="E385" s="288" t="s">
        <v>410</v>
      </c>
      <c r="F385" s="288" t="s">
        <v>370</v>
      </c>
      <c r="G385" s="288" t="s">
        <v>4548</v>
      </c>
      <c r="H385" s="288" t="s">
        <v>5316</v>
      </c>
      <c r="I385" s="288" t="s">
        <v>417</v>
      </c>
      <c r="J385" s="288" t="s">
        <v>287</v>
      </c>
      <c r="K385" s="289">
        <v>44201</v>
      </c>
      <c r="L385" s="289">
        <v>44201</v>
      </c>
      <c r="M385" s="288" t="s">
        <v>348</v>
      </c>
      <c r="N385" s="290">
        <v>336.1</v>
      </c>
      <c r="O385" s="288" t="s">
        <v>287</v>
      </c>
      <c r="P385" s="288" t="s">
        <v>356</v>
      </c>
      <c r="Q385" s="288" t="s">
        <v>287</v>
      </c>
      <c r="R385" s="288" t="s">
        <v>4578</v>
      </c>
      <c r="S385" s="288" t="s">
        <v>3023</v>
      </c>
      <c r="T385" s="288" t="s">
        <v>287</v>
      </c>
      <c r="U385" s="288" t="s">
        <v>1690</v>
      </c>
      <c r="V385" s="277"/>
      <c r="W385" s="277"/>
      <c r="X385" s="277"/>
      <c r="Y385" s="277"/>
      <c r="Z385" s="277"/>
      <c r="AA385" s="277"/>
      <c r="AB385" s="277"/>
      <c r="AC385" s="277"/>
    </row>
    <row r="386" spans="1:29">
      <c r="A386" s="287" t="s">
        <v>287</v>
      </c>
      <c r="B386" s="288" t="s">
        <v>288</v>
      </c>
      <c r="C386" s="288" t="s">
        <v>4575</v>
      </c>
      <c r="D386" s="288" t="s">
        <v>5317</v>
      </c>
      <c r="E386" s="288" t="s">
        <v>410</v>
      </c>
      <c r="F386" s="288" t="s">
        <v>370</v>
      </c>
      <c r="G386" s="288" t="s">
        <v>4548</v>
      </c>
      <c r="H386" s="288" t="s">
        <v>5318</v>
      </c>
      <c r="I386" s="288" t="s">
        <v>417</v>
      </c>
      <c r="J386" s="288" t="s">
        <v>287</v>
      </c>
      <c r="K386" s="289">
        <v>44201</v>
      </c>
      <c r="L386" s="289">
        <v>44201</v>
      </c>
      <c r="M386" s="288" t="s">
        <v>348</v>
      </c>
      <c r="N386" s="290">
        <v>144.06</v>
      </c>
      <c r="O386" s="288" t="s">
        <v>287</v>
      </c>
      <c r="P386" s="288" t="s">
        <v>356</v>
      </c>
      <c r="Q386" s="288" t="s">
        <v>287</v>
      </c>
      <c r="R386" s="288" t="s">
        <v>4578</v>
      </c>
      <c r="S386" s="288" t="s">
        <v>3023</v>
      </c>
      <c r="T386" s="288" t="s">
        <v>287</v>
      </c>
      <c r="U386" s="288" t="s">
        <v>1690</v>
      </c>
      <c r="V386" s="277"/>
      <c r="W386" s="277"/>
      <c r="X386" s="277"/>
      <c r="Y386" s="277"/>
      <c r="Z386" s="277"/>
      <c r="AA386" s="277"/>
      <c r="AB386" s="277"/>
      <c r="AC386" s="277"/>
    </row>
    <row r="387" spans="1:29">
      <c r="A387" s="287" t="s">
        <v>287</v>
      </c>
      <c r="B387" s="288" t="s">
        <v>288</v>
      </c>
      <c r="C387" s="288" t="s">
        <v>4575</v>
      </c>
      <c r="D387" s="288" t="s">
        <v>5319</v>
      </c>
      <c r="E387" s="288" t="s">
        <v>410</v>
      </c>
      <c r="F387" s="288" t="s">
        <v>370</v>
      </c>
      <c r="G387" s="288" t="s">
        <v>4548</v>
      </c>
      <c r="H387" s="288" t="s">
        <v>5320</v>
      </c>
      <c r="I387" s="288" t="s">
        <v>417</v>
      </c>
      <c r="J387" s="288" t="s">
        <v>287</v>
      </c>
      <c r="K387" s="289">
        <v>44201</v>
      </c>
      <c r="L387" s="289">
        <v>44201</v>
      </c>
      <c r="M387" s="288" t="s">
        <v>348</v>
      </c>
      <c r="N387" s="290">
        <v>2168.25</v>
      </c>
      <c r="O387" s="288" t="s">
        <v>287</v>
      </c>
      <c r="P387" s="288" t="s">
        <v>356</v>
      </c>
      <c r="Q387" s="288" t="s">
        <v>287</v>
      </c>
      <c r="R387" s="288" t="s">
        <v>4578</v>
      </c>
      <c r="S387" s="288" t="s">
        <v>3023</v>
      </c>
      <c r="T387" s="288" t="s">
        <v>287</v>
      </c>
      <c r="U387" s="288" t="s">
        <v>1690</v>
      </c>
      <c r="V387" s="277"/>
      <c r="W387" s="277"/>
      <c r="X387" s="277"/>
      <c r="Y387" s="277"/>
      <c r="Z387" s="277"/>
      <c r="AA387" s="277"/>
      <c r="AB387" s="277"/>
      <c r="AC387" s="277"/>
    </row>
    <row r="388" spans="1:29">
      <c r="A388" s="287" t="s">
        <v>287</v>
      </c>
      <c r="B388" s="288" t="s">
        <v>288</v>
      </c>
      <c r="C388" s="288" t="s">
        <v>4575</v>
      </c>
      <c r="D388" s="288" t="s">
        <v>5321</v>
      </c>
      <c r="E388" s="288" t="s">
        <v>410</v>
      </c>
      <c r="F388" s="288" t="s">
        <v>370</v>
      </c>
      <c r="G388" s="288" t="s">
        <v>4548</v>
      </c>
      <c r="H388" s="288" t="s">
        <v>5322</v>
      </c>
      <c r="I388" s="288" t="s">
        <v>417</v>
      </c>
      <c r="J388" s="288" t="s">
        <v>287</v>
      </c>
      <c r="K388" s="289">
        <v>44201</v>
      </c>
      <c r="L388" s="289">
        <v>44201</v>
      </c>
      <c r="M388" s="288" t="s">
        <v>348</v>
      </c>
      <c r="N388" s="290">
        <v>323.95</v>
      </c>
      <c r="O388" s="288" t="s">
        <v>287</v>
      </c>
      <c r="P388" s="288" t="s">
        <v>356</v>
      </c>
      <c r="Q388" s="288" t="s">
        <v>287</v>
      </c>
      <c r="R388" s="288" t="s">
        <v>4578</v>
      </c>
      <c r="S388" s="288" t="s">
        <v>3023</v>
      </c>
      <c r="T388" s="288" t="s">
        <v>287</v>
      </c>
      <c r="U388" s="288" t="s">
        <v>1690</v>
      </c>
      <c r="V388" s="277"/>
      <c r="W388" s="277"/>
      <c r="X388" s="277"/>
      <c r="Y388" s="277"/>
      <c r="Z388" s="277"/>
      <c r="AA388" s="277"/>
      <c r="AB388" s="277"/>
      <c r="AC388" s="277"/>
    </row>
    <row r="389" spans="1:29">
      <c r="A389" s="287" t="s">
        <v>287</v>
      </c>
      <c r="B389" s="288" t="s">
        <v>288</v>
      </c>
      <c r="C389" s="288" t="s">
        <v>4575</v>
      </c>
      <c r="D389" s="288" t="s">
        <v>5323</v>
      </c>
      <c r="E389" s="288" t="s">
        <v>410</v>
      </c>
      <c r="F389" s="288" t="s">
        <v>370</v>
      </c>
      <c r="G389" s="288" t="s">
        <v>4548</v>
      </c>
      <c r="H389" s="288" t="s">
        <v>5324</v>
      </c>
      <c r="I389" s="288" t="s">
        <v>417</v>
      </c>
      <c r="J389" s="288" t="s">
        <v>287</v>
      </c>
      <c r="K389" s="289">
        <v>44201</v>
      </c>
      <c r="L389" s="289">
        <v>44201</v>
      </c>
      <c r="M389" s="288" t="s">
        <v>348</v>
      </c>
      <c r="N389" s="290">
        <v>848.68</v>
      </c>
      <c r="O389" s="288" t="s">
        <v>287</v>
      </c>
      <c r="P389" s="288" t="s">
        <v>356</v>
      </c>
      <c r="Q389" s="288" t="s">
        <v>287</v>
      </c>
      <c r="R389" s="288" t="s">
        <v>4578</v>
      </c>
      <c r="S389" s="288" t="s">
        <v>3023</v>
      </c>
      <c r="T389" s="288" t="s">
        <v>287</v>
      </c>
      <c r="U389" s="288" t="s">
        <v>1690</v>
      </c>
      <c r="V389" s="277"/>
      <c r="W389" s="277"/>
      <c r="X389" s="277"/>
      <c r="Y389" s="277"/>
      <c r="Z389" s="277"/>
      <c r="AA389" s="277"/>
      <c r="AB389" s="277"/>
      <c r="AC389" s="277"/>
    </row>
    <row r="390" spans="1:29">
      <c r="A390" s="287" t="s">
        <v>287</v>
      </c>
      <c r="B390" s="288" t="s">
        <v>288</v>
      </c>
      <c r="C390" s="288" t="s">
        <v>4575</v>
      </c>
      <c r="D390" s="288" t="s">
        <v>5325</v>
      </c>
      <c r="E390" s="288" t="s">
        <v>410</v>
      </c>
      <c r="F390" s="288" t="s">
        <v>370</v>
      </c>
      <c r="G390" s="288" t="s">
        <v>4548</v>
      </c>
      <c r="H390" s="288" t="s">
        <v>5326</v>
      </c>
      <c r="I390" s="288" t="s">
        <v>417</v>
      </c>
      <c r="J390" s="288" t="s">
        <v>287</v>
      </c>
      <c r="K390" s="289">
        <v>44201</v>
      </c>
      <c r="L390" s="289">
        <v>44201</v>
      </c>
      <c r="M390" s="288" t="s">
        <v>348</v>
      </c>
      <c r="N390" s="290">
        <v>4279.41</v>
      </c>
      <c r="O390" s="288" t="s">
        <v>287</v>
      </c>
      <c r="P390" s="288" t="s">
        <v>356</v>
      </c>
      <c r="Q390" s="288" t="s">
        <v>287</v>
      </c>
      <c r="R390" s="288" t="s">
        <v>4578</v>
      </c>
      <c r="S390" s="288" t="s">
        <v>3023</v>
      </c>
      <c r="T390" s="288" t="s">
        <v>287</v>
      </c>
      <c r="U390" s="288" t="s">
        <v>1690</v>
      </c>
      <c r="V390" s="277"/>
      <c r="W390" s="277"/>
      <c r="X390" s="277"/>
      <c r="Y390" s="277"/>
      <c r="Z390" s="277"/>
      <c r="AA390" s="277"/>
      <c r="AB390" s="277"/>
      <c r="AC390" s="277"/>
    </row>
    <row r="391" spans="1:29">
      <c r="A391" s="287" t="s">
        <v>287</v>
      </c>
      <c r="B391" s="288" t="s">
        <v>288</v>
      </c>
      <c r="C391" s="288" t="s">
        <v>4575</v>
      </c>
      <c r="D391" s="288" t="s">
        <v>5327</v>
      </c>
      <c r="E391" s="288" t="s">
        <v>410</v>
      </c>
      <c r="F391" s="288" t="s">
        <v>370</v>
      </c>
      <c r="G391" s="288" t="s">
        <v>4548</v>
      </c>
      <c r="H391" s="288" t="s">
        <v>5328</v>
      </c>
      <c r="I391" s="288" t="s">
        <v>417</v>
      </c>
      <c r="J391" s="288" t="s">
        <v>287</v>
      </c>
      <c r="K391" s="289">
        <v>44201</v>
      </c>
      <c r="L391" s="289">
        <v>44201</v>
      </c>
      <c r="M391" s="288" t="s">
        <v>348</v>
      </c>
      <c r="N391" s="290">
        <v>11626.7</v>
      </c>
      <c r="O391" s="288" t="s">
        <v>287</v>
      </c>
      <c r="P391" s="288" t="s">
        <v>356</v>
      </c>
      <c r="Q391" s="288" t="s">
        <v>287</v>
      </c>
      <c r="R391" s="288" t="s">
        <v>4578</v>
      </c>
      <c r="S391" s="288" t="s">
        <v>3023</v>
      </c>
      <c r="T391" s="288" t="s">
        <v>287</v>
      </c>
      <c r="U391" s="288" t="s">
        <v>1690</v>
      </c>
      <c r="V391" s="277"/>
      <c r="W391" s="277"/>
      <c r="X391" s="277"/>
      <c r="Y391" s="277"/>
      <c r="Z391" s="277"/>
      <c r="AA391" s="277"/>
      <c r="AB391" s="277"/>
      <c r="AC391" s="277"/>
    </row>
    <row r="392" spans="1:29">
      <c r="A392" s="287" t="s">
        <v>287</v>
      </c>
      <c r="B392" s="288" t="s">
        <v>288</v>
      </c>
      <c r="C392" s="288" t="s">
        <v>4575</v>
      </c>
      <c r="D392" s="288" t="s">
        <v>5329</v>
      </c>
      <c r="E392" s="288" t="s">
        <v>410</v>
      </c>
      <c r="F392" s="288" t="s">
        <v>370</v>
      </c>
      <c r="G392" s="288" t="s">
        <v>4548</v>
      </c>
      <c r="H392" s="288" t="s">
        <v>5330</v>
      </c>
      <c r="I392" s="288" t="s">
        <v>417</v>
      </c>
      <c r="J392" s="288" t="s">
        <v>287</v>
      </c>
      <c r="K392" s="289">
        <v>44201</v>
      </c>
      <c r="L392" s="289">
        <v>44201</v>
      </c>
      <c r="M392" s="288" t="s">
        <v>348</v>
      </c>
      <c r="N392" s="290">
        <v>9450.9</v>
      </c>
      <c r="O392" s="288" t="s">
        <v>287</v>
      </c>
      <c r="P392" s="288" t="s">
        <v>356</v>
      </c>
      <c r="Q392" s="288" t="s">
        <v>287</v>
      </c>
      <c r="R392" s="288" t="s">
        <v>4578</v>
      </c>
      <c r="S392" s="288" t="s">
        <v>3023</v>
      </c>
      <c r="T392" s="288" t="s">
        <v>287</v>
      </c>
      <c r="U392" s="288" t="s">
        <v>1690</v>
      </c>
      <c r="V392" s="277"/>
      <c r="W392" s="277"/>
      <c r="X392" s="277"/>
      <c r="Y392" s="277"/>
      <c r="Z392" s="277"/>
      <c r="AA392" s="277"/>
      <c r="AB392" s="277"/>
      <c r="AC392" s="277"/>
    </row>
    <row r="393" spans="1:29">
      <c r="A393" s="287" t="s">
        <v>287</v>
      </c>
      <c r="B393" s="288" t="s">
        <v>288</v>
      </c>
      <c r="C393" s="288" t="s">
        <v>4575</v>
      </c>
      <c r="D393" s="288" t="s">
        <v>5331</v>
      </c>
      <c r="E393" s="288" t="s">
        <v>410</v>
      </c>
      <c r="F393" s="288" t="s">
        <v>370</v>
      </c>
      <c r="G393" s="288" t="s">
        <v>4548</v>
      </c>
      <c r="H393" s="288" t="s">
        <v>5332</v>
      </c>
      <c r="I393" s="288" t="s">
        <v>417</v>
      </c>
      <c r="J393" s="288" t="s">
        <v>287</v>
      </c>
      <c r="K393" s="289">
        <v>44201</v>
      </c>
      <c r="L393" s="289">
        <v>44201</v>
      </c>
      <c r="M393" s="288" t="s">
        <v>348</v>
      </c>
      <c r="N393" s="290">
        <v>2003.7</v>
      </c>
      <c r="O393" s="288" t="s">
        <v>287</v>
      </c>
      <c r="P393" s="288" t="s">
        <v>356</v>
      </c>
      <c r="Q393" s="288" t="s">
        <v>287</v>
      </c>
      <c r="R393" s="288" t="s">
        <v>4578</v>
      </c>
      <c r="S393" s="288" t="s">
        <v>3023</v>
      </c>
      <c r="T393" s="288" t="s">
        <v>287</v>
      </c>
      <c r="U393" s="288" t="s">
        <v>1690</v>
      </c>
      <c r="V393" s="277"/>
      <c r="W393" s="277"/>
      <c r="X393" s="277"/>
      <c r="Y393" s="277"/>
      <c r="Z393" s="277"/>
      <c r="AA393" s="277"/>
      <c r="AB393" s="277"/>
      <c r="AC393" s="277"/>
    </row>
    <row r="394" spans="1:29">
      <c r="A394" s="287" t="s">
        <v>287</v>
      </c>
      <c r="B394" s="288" t="s">
        <v>288</v>
      </c>
      <c r="C394" s="288" t="s">
        <v>4575</v>
      </c>
      <c r="D394" s="288" t="s">
        <v>5333</v>
      </c>
      <c r="E394" s="288" t="s">
        <v>410</v>
      </c>
      <c r="F394" s="288" t="s">
        <v>370</v>
      </c>
      <c r="G394" s="288" t="s">
        <v>4548</v>
      </c>
      <c r="H394" s="288" t="s">
        <v>5334</v>
      </c>
      <c r="I394" s="288" t="s">
        <v>417</v>
      </c>
      <c r="J394" s="288" t="s">
        <v>287</v>
      </c>
      <c r="K394" s="289">
        <v>44201</v>
      </c>
      <c r="L394" s="289">
        <v>44201</v>
      </c>
      <c r="M394" s="288" t="s">
        <v>348</v>
      </c>
      <c r="N394" s="290">
        <v>11568.45</v>
      </c>
      <c r="O394" s="288" t="s">
        <v>287</v>
      </c>
      <c r="P394" s="288" t="s">
        <v>356</v>
      </c>
      <c r="Q394" s="288" t="s">
        <v>287</v>
      </c>
      <c r="R394" s="288" t="s">
        <v>4578</v>
      </c>
      <c r="S394" s="288" t="s">
        <v>3023</v>
      </c>
      <c r="T394" s="288" t="s">
        <v>287</v>
      </c>
      <c r="U394" s="288" t="s">
        <v>1690</v>
      </c>
      <c r="V394" s="277"/>
      <c r="W394" s="277"/>
      <c r="X394" s="277"/>
      <c r="Y394" s="277"/>
      <c r="Z394" s="277"/>
      <c r="AA394" s="277"/>
      <c r="AB394" s="277"/>
      <c r="AC394" s="277"/>
    </row>
    <row r="395" spans="1:29">
      <c r="A395" s="287" t="s">
        <v>287</v>
      </c>
      <c r="B395" s="288" t="s">
        <v>288</v>
      </c>
      <c r="C395" s="288" t="s">
        <v>4575</v>
      </c>
      <c r="D395" s="288" t="s">
        <v>5335</v>
      </c>
      <c r="E395" s="288" t="s">
        <v>410</v>
      </c>
      <c r="F395" s="288" t="s">
        <v>370</v>
      </c>
      <c r="G395" s="288" t="s">
        <v>4548</v>
      </c>
      <c r="H395" s="288" t="s">
        <v>5336</v>
      </c>
      <c r="I395" s="288" t="s">
        <v>417</v>
      </c>
      <c r="J395" s="288" t="s">
        <v>287</v>
      </c>
      <c r="K395" s="289">
        <v>44201</v>
      </c>
      <c r="L395" s="289">
        <v>44201</v>
      </c>
      <c r="M395" s="288" t="s">
        <v>348</v>
      </c>
      <c r="N395" s="290">
        <v>3326.65</v>
      </c>
      <c r="O395" s="288" t="s">
        <v>287</v>
      </c>
      <c r="P395" s="288" t="s">
        <v>356</v>
      </c>
      <c r="Q395" s="288" t="s">
        <v>287</v>
      </c>
      <c r="R395" s="288" t="s">
        <v>4578</v>
      </c>
      <c r="S395" s="288" t="s">
        <v>3023</v>
      </c>
      <c r="T395" s="288" t="s">
        <v>287</v>
      </c>
      <c r="U395" s="288" t="s">
        <v>1690</v>
      </c>
      <c r="V395" s="277"/>
      <c r="W395" s="277"/>
      <c r="X395" s="277"/>
      <c r="Y395" s="277"/>
      <c r="Z395" s="277"/>
      <c r="AA395" s="277"/>
      <c r="AB395" s="277"/>
      <c r="AC395" s="277"/>
    </row>
    <row r="396" spans="1:29">
      <c r="A396" s="287" t="s">
        <v>287</v>
      </c>
      <c r="B396" s="288" t="s">
        <v>288</v>
      </c>
      <c r="C396" s="288" t="s">
        <v>4575</v>
      </c>
      <c r="D396" s="288" t="s">
        <v>5337</v>
      </c>
      <c r="E396" s="288" t="s">
        <v>410</v>
      </c>
      <c r="F396" s="288" t="s">
        <v>370</v>
      </c>
      <c r="G396" s="288" t="s">
        <v>4548</v>
      </c>
      <c r="H396" s="288" t="s">
        <v>5338</v>
      </c>
      <c r="I396" s="288" t="s">
        <v>417</v>
      </c>
      <c r="J396" s="288" t="s">
        <v>287</v>
      </c>
      <c r="K396" s="289">
        <v>44201</v>
      </c>
      <c r="L396" s="289">
        <v>44201</v>
      </c>
      <c r="M396" s="288" t="s">
        <v>348</v>
      </c>
      <c r="N396" s="290">
        <v>11242.01</v>
      </c>
      <c r="O396" s="288" t="s">
        <v>287</v>
      </c>
      <c r="P396" s="288" t="s">
        <v>356</v>
      </c>
      <c r="Q396" s="288" t="s">
        <v>287</v>
      </c>
      <c r="R396" s="288" t="s">
        <v>4578</v>
      </c>
      <c r="S396" s="288" t="s">
        <v>3023</v>
      </c>
      <c r="T396" s="288" t="s">
        <v>287</v>
      </c>
      <c r="U396" s="288" t="s">
        <v>1690</v>
      </c>
      <c r="V396" s="277"/>
      <c r="W396" s="277"/>
      <c r="X396" s="277"/>
      <c r="Y396" s="277"/>
      <c r="Z396" s="277"/>
      <c r="AA396" s="277"/>
      <c r="AB396" s="277"/>
      <c r="AC396" s="277"/>
    </row>
    <row r="397" spans="1:29">
      <c r="A397" s="287" t="s">
        <v>287</v>
      </c>
      <c r="B397" s="288" t="s">
        <v>288</v>
      </c>
      <c r="C397" s="288" t="s">
        <v>4575</v>
      </c>
      <c r="D397" s="288" t="s">
        <v>5339</v>
      </c>
      <c r="E397" s="288" t="s">
        <v>410</v>
      </c>
      <c r="F397" s="288" t="s">
        <v>370</v>
      </c>
      <c r="G397" s="288" t="s">
        <v>4548</v>
      </c>
      <c r="H397" s="288" t="s">
        <v>5340</v>
      </c>
      <c r="I397" s="288" t="s">
        <v>417</v>
      </c>
      <c r="J397" s="288" t="s">
        <v>287</v>
      </c>
      <c r="K397" s="289">
        <v>44201</v>
      </c>
      <c r="L397" s="289">
        <v>44201</v>
      </c>
      <c r="M397" s="288" t="s">
        <v>348</v>
      </c>
      <c r="N397" s="290">
        <v>4120.75</v>
      </c>
      <c r="O397" s="288" t="s">
        <v>287</v>
      </c>
      <c r="P397" s="288" t="s">
        <v>356</v>
      </c>
      <c r="Q397" s="288" t="s">
        <v>287</v>
      </c>
      <c r="R397" s="288" t="s">
        <v>4578</v>
      </c>
      <c r="S397" s="288" t="s">
        <v>3023</v>
      </c>
      <c r="T397" s="288" t="s">
        <v>287</v>
      </c>
      <c r="U397" s="288" t="s">
        <v>1690</v>
      </c>
      <c r="V397" s="277"/>
      <c r="W397" s="277"/>
      <c r="X397" s="277"/>
      <c r="Y397" s="277"/>
      <c r="Z397" s="277"/>
      <c r="AA397" s="277"/>
      <c r="AB397" s="277"/>
      <c r="AC397" s="277"/>
    </row>
    <row r="398" spans="1:29">
      <c r="A398" s="287" t="s">
        <v>287</v>
      </c>
      <c r="B398" s="288" t="s">
        <v>288</v>
      </c>
      <c r="C398" s="288" t="s">
        <v>4575</v>
      </c>
      <c r="D398" s="288" t="s">
        <v>5341</v>
      </c>
      <c r="E398" s="288" t="s">
        <v>410</v>
      </c>
      <c r="F398" s="288" t="s">
        <v>370</v>
      </c>
      <c r="G398" s="288" t="s">
        <v>4548</v>
      </c>
      <c r="H398" s="288" t="s">
        <v>5342</v>
      </c>
      <c r="I398" s="288" t="s">
        <v>417</v>
      </c>
      <c r="J398" s="288" t="s">
        <v>287</v>
      </c>
      <c r="K398" s="289">
        <v>44201</v>
      </c>
      <c r="L398" s="289">
        <v>44201</v>
      </c>
      <c r="M398" s="288" t="s">
        <v>348</v>
      </c>
      <c r="N398" s="290">
        <v>5975.5</v>
      </c>
      <c r="O398" s="288" t="s">
        <v>287</v>
      </c>
      <c r="P398" s="288" t="s">
        <v>356</v>
      </c>
      <c r="Q398" s="288" t="s">
        <v>287</v>
      </c>
      <c r="R398" s="288" t="s">
        <v>4578</v>
      </c>
      <c r="S398" s="288" t="s">
        <v>3023</v>
      </c>
      <c r="T398" s="288" t="s">
        <v>287</v>
      </c>
      <c r="U398" s="288" t="s">
        <v>1690</v>
      </c>
      <c r="V398" s="277"/>
      <c r="W398" s="277"/>
      <c r="X398" s="277"/>
      <c r="Y398" s="277"/>
      <c r="Z398" s="277"/>
      <c r="AA398" s="277"/>
      <c r="AB398" s="277"/>
      <c r="AC398" s="277"/>
    </row>
    <row r="399" spans="1:29">
      <c r="A399" s="287" t="s">
        <v>287</v>
      </c>
      <c r="B399" s="288" t="s">
        <v>288</v>
      </c>
      <c r="C399" s="288" t="s">
        <v>4575</v>
      </c>
      <c r="D399" s="288" t="s">
        <v>5343</v>
      </c>
      <c r="E399" s="288" t="s">
        <v>410</v>
      </c>
      <c r="F399" s="288" t="s">
        <v>370</v>
      </c>
      <c r="G399" s="288" t="s">
        <v>4548</v>
      </c>
      <c r="H399" s="288" t="s">
        <v>5344</v>
      </c>
      <c r="I399" s="288" t="s">
        <v>417</v>
      </c>
      <c r="J399" s="288" t="s">
        <v>287</v>
      </c>
      <c r="K399" s="289">
        <v>44201</v>
      </c>
      <c r="L399" s="289">
        <v>44201</v>
      </c>
      <c r="M399" s="288" t="s">
        <v>348</v>
      </c>
      <c r="N399" s="290">
        <v>372.56</v>
      </c>
      <c r="O399" s="288" t="s">
        <v>287</v>
      </c>
      <c r="P399" s="288" t="s">
        <v>356</v>
      </c>
      <c r="Q399" s="288" t="s">
        <v>287</v>
      </c>
      <c r="R399" s="288" t="s">
        <v>4578</v>
      </c>
      <c r="S399" s="288" t="s">
        <v>3023</v>
      </c>
      <c r="T399" s="288" t="s">
        <v>287</v>
      </c>
      <c r="U399" s="288" t="s">
        <v>1690</v>
      </c>
      <c r="V399" s="277"/>
      <c r="W399" s="277"/>
      <c r="X399" s="277"/>
      <c r="Y399" s="277"/>
      <c r="Z399" s="277"/>
      <c r="AA399" s="277"/>
      <c r="AB399" s="277"/>
      <c r="AC399" s="277"/>
    </row>
    <row r="400" spans="1:29">
      <c r="A400" s="287" t="s">
        <v>287</v>
      </c>
      <c r="B400" s="288" t="s">
        <v>288</v>
      </c>
      <c r="C400" s="288" t="s">
        <v>4575</v>
      </c>
      <c r="D400" s="288" t="s">
        <v>5345</v>
      </c>
      <c r="E400" s="288" t="s">
        <v>410</v>
      </c>
      <c r="F400" s="288" t="s">
        <v>370</v>
      </c>
      <c r="G400" s="288" t="s">
        <v>4548</v>
      </c>
      <c r="H400" s="288" t="s">
        <v>5346</v>
      </c>
      <c r="I400" s="288" t="s">
        <v>417</v>
      </c>
      <c r="J400" s="288" t="s">
        <v>287</v>
      </c>
      <c r="K400" s="289">
        <v>44201</v>
      </c>
      <c r="L400" s="289">
        <v>44201</v>
      </c>
      <c r="M400" s="288" t="s">
        <v>348</v>
      </c>
      <c r="N400" s="290">
        <v>787.47</v>
      </c>
      <c r="O400" s="288" t="s">
        <v>287</v>
      </c>
      <c r="P400" s="288" t="s">
        <v>356</v>
      </c>
      <c r="Q400" s="288" t="s">
        <v>287</v>
      </c>
      <c r="R400" s="288" t="s">
        <v>4578</v>
      </c>
      <c r="S400" s="288" t="s">
        <v>3023</v>
      </c>
      <c r="T400" s="288" t="s">
        <v>287</v>
      </c>
      <c r="U400" s="288" t="s">
        <v>1690</v>
      </c>
      <c r="V400" s="277"/>
      <c r="W400" s="277"/>
      <c r="X400" s="277"/>
      <c r="Y400" s="277"/>
      <c r="Z400" s="277"/>
      <c r="AA400" s="277"/>
      <c r="AB400" s="277"/>
      <c r="AC400" s="277"/>
    </row>
    <row r="401" spans="1:29">
      <c r="A401" s="287" t="s">
        <v>287</v>
      </c>
      <c r="B401" s="288" t="s">
        <v>288</v>
      </c>
      <c r="C401" s="288" t="s">
        <v>4575</v>
      </c>
      <c r="D401" s="288" t="s">
        <v>5347</v>
      </c>
      <c r="E401" s="288" t="s">
        <v>410</v>
      </c>
      <c r="F401" s="288" t="s">
        <v>370</v>
      </c>
      <c r="G401" s="288" t="s">
        <v>4548</v>
      </c>
      <c r="H401" s="288" t="s">
        <v>5348</v>
      </c>
      <c r="I401" s="288" t="s">
        <v>417</v>
      </c>
      <c r="J401" s="288" t="s">
        <v>287</v>
      </c>
      <c r="K401" s="289">
        <v>44201</v>
      </c>
      <c r="L401" s="289">
        <v>44201</v>
      </c>
      <c r="M401" s="288" t="s">
        <v>348</v>
      </c>
      <c r="N401" s="290">
        <v>4912.42</v>
      </c>
      <c r="O401" s="288" t="s">
        <v>287</v>
      </c>
      <c r="P401" s="288" t="s">
        <v>356</v>
      </c>
      <c r="Q401" s="288" t="s">
        <v>287</v>
      </c>
      <c r="R401" s="288" t="s">
        <v>4578</v>
      </c>
      <c r="S401" s="288" t="s">
        <v>3023</v>
      </c>
      <c r="T401" s="288" t="s">
        <v>287</v>
      </c>
      <c r="U401" s="288" t="s">
        <v>1690</v>
      </c>
      <c r="V401" s="277"/>
      <c r="W401" s="277"/>
      <c r="X401" s="277"/>
      <c r="Y401" s="277"/>
      <c r="Z401" s="277"/>
      <c r="AA401" s="277"/>
      <c r="AB401" s="277"/>
      <c r="AC401" s="277"/>
    </row>
    <row r="402" spans="1:29">
      <c r="A402" s="287" t="s">
        <v>287</v>
      </c>
      <c r="B402" s="288" t="s">
        <v>288</v>
      </c>
      <c r="C402" s="288" t="s">
        <v>4575</v>
      </c>
      <c r="D402" s="288" t="s">
        <v>5349</v>
      </c>
      <c r="E402" s="288" t="s">
        <v>410</v>
      </c>
      <c r="F402" s="288" t="s">
        <v>370</v>
      </c>
      <c r="G402" s="288" t="s">
        <v>4548</v>
      </c>
      <c r="H402" s="288" t="s">
        <v>5350</v>
      </c>
      <c r="I402" s="288" t="s">
        <v>417</v>
      </c>
      <c r="J402" s="288" t="s">
        <v>287</v>
      </c>
      <c r="K402" s="289">
        <v>44201</v>
      </c>
      <c r="L402" s="289">
        <v>44201</v>
      </c>
      <c r="M402" s="288" t="s">
        <v>348</v>
      </c>
      <c r="N402" s="290">
        <v>3882.42</v>
      </c>
      <c r="O402" s="288" t="s">
        <v>287</v>
      </c>
      <c r="P402" s="288" t="s">
        <v>356</v>
      </c>
      <c r="Q402" s="288" t="s">
        <v>287</v>
      </c>
      <c r="R402" s="288" t="s">
        <v>4578</v>
      </c>
      <c r="S402" s="288" t="s">
        <v>3023</v>
      </c>
      <c r="T402" s="288" t="s">
        <v>287</v>
      </c>
      <c r="U402" s="288" t="s">
        <v>1690</v>
      </c>
      <c r="V402" s="277"/>
      <c r="W402" s="277"/>
      <c r="X402" s="277"/>
      <c r="Y402" s="277"/>
      <c r="Z402" s="277"/>
      <c r="AA402" s="277"/>
      <c r="AB402" s="277"/>
      <c r="AC402" s="277"/>
    </row>
    <row r="403" spans="1:29">
      <c r="A403" s="287" t="s">
        <v>287</v>
      </c>
      <c r="B403" s="288" t="s">
        <v>288</v>
      </c>
      <c r="C403" s="288" t="s">
        <v>4575</v>
      </c>
      <c r="D403" s="288" t="s">
        <v>5351</v>
      </c>
      <c r="E403" s="288" t="s">
        <v>410</v>
      </c>
      <c r="F403" s="288" t="s">
        <v>370</v>
      </c>
      <c r="G403" s="288" t="s">
        <v>4548</v>
      </c>
      <c r="H403" s="288" t="s">
        <v>5352</v>
      </c>
      <c r="I403" s="288" t="s">
        <v>417</v>
      </c>
      <c r="J403" s="288" t="s">
        <v>287</v>
      </c>
      <c r="K403" s="289">
        <v>44201</v>
      </c>
      <c r="L403" s="289">
        <v>44201</v>
      </c>
      <c r="M403" s="288" t="s">
        <v>348</v>
      </c>
      <c r="N403" s="290">
        <v>695.25</v>
      </c>
      <c r="O403" s="288" t="s">
        <v>287</v>
      </c>
      <c r="P403" s="288" t="s">
        <v>356</v>
      </c>
      <c r="Q403" s="288" t="s">
        <v>287</v>
      </c>
      <c r="R403" s="288" t="s">
        <v>4578</v>
      </c>
      <c r="S403" s="288" t="s">
        <v>3023</v>
      </c>
      <c r="T403" s="288" t="s">
        <v>287</v>
      </c>
      <c r="U403" s="288" t="s">
        <v>1690</v>
      </c>
      <c r="V403" s="277"/>
      <c r="W403" s="277"/>
      <c r="X403" s="277"/>
      <c r="Y403" s="277"/>
      <c r="Z403" s="277"/>
      <c r="AA403" s="277"/>
      <c r="AB403" s="277"/>
      <c r="AC403" s="277"/>
    </row>
    <row r="404" spans="1:29">
      <c r="A404" s="287" t="s">
        <v>287</v>
      </c>
      <c r="B404" s="288" t="s">
        <v>288</v>
      </c>
      <c r="C404" s="288" t="s">
        <v>4575</v>
      </c>
      <c r="D404" s="288" t="s">
        <v>5353</v>
      </c>
      <c r="E404" s="288" t="s">
        <v>410</v>
      </c>
      <c r="F404" s="288" t="s">
        <v>370</v>
      </c>
      <c r="G404" s="288" t="s">
        <v>4548</v>
      </c>
      <c r="H404" s="288" t="s">
        <v>5354</v>
      </c>
      <c r="I404" s="288" t="s">
        <v>417</v>
      </c>
      <c r="J404" s="288" t="s">
        <v>287</v>
      </c>
      <c r="K404" s="289">
        <v>44201</v>
      </c>
      <c r="L404" s="289">
        <v>44201</v>
      </c>
      <c r="M404" s="288" t="s">
        <v>348</v>
      </c>
      <c r="N404" s="290">
        <v>2548.5</v>
      </c>
      <c r="O404" s="288" t="s">
        <v>287</v>
      </c>
      <c r="P404" s="288" t="s">
        <v>356</v>
      </c>
      <c r="Q404" s="288" t="s">
        <v>287</v>
      </c>
      <c r="R404" s="288" t="s">
        <v>4578</v>
      </c>
      <c r="S404" s="288" t="s">
        <v>3023</v>
      </c>
      <c r="T404" s="288" t="s">
        <v>287</v>
      </c>
      <c r="U404" s="288" t="s">
        <v>1690</v>
      </c>
      <c r="V404" s="277"/>
      <c r="W404" s="277"/>
      <c r="X404" s="277"/>
      <c r="Y404" s="277"/>
      <c r="Z404" s="277"/>
      <c r="AA404" s="277"/>
      <c r="AB404" s="277"/>
      <c r="AC404" s="277"/>
    </row>
    <row r="405" spans="1:29">
      <c r="A405" s="287" t="s">
        <v>287</v>
      </c>
      <c r="B405" s="288" t="s">
        <v>288</v>
      </c>
      <c r="C405" s="288" t="s">
        <v>4575</v>
      </c>
      <c r="D405" s="288" t="s">
        <v>5355</v>
      </c>
      <c r="E405" s="288" t="s">
        <v>410</v>
      </c>
      <c r="F405" s="288" t="s">
        <v>370</v>
      </c>
      <c r="G405" s="288" t="s">
        <v>4548</v>
      </c>
      <c r="H405" s="288" t="s">
        <v>5356</v>
      </c>
      <c r="I405" s="288" t="s">
        <v>417</v>
      </c>
      <c r="J405" s="288" t="s">
        <v>287</v>
      </c>
      <c r="K405" s="289">
        <v>44201</v>
      </c>
      <c r="L405" s="289">
        <v>44201</v>
      </c>
      <c r="M405" s="288" t="s">
        <v>348</v>
      </c>
      <c r="N405" s="290">
        <v>23484.47</v>
      </c>
      <c r="O405" s="288" t="s">
        <v>287</v>
      </c>
      <c r="P405" s="288" t="s">
        <v>356</v>
      </c>
      <c r="Q405" s="288" t="s">
        <v>287</v>
      </c>
      <c r="R405" s="288" t="s">
        <v>4578</v>
      </c>
      <c r="S405" s="288" t="s">
        <v>3023</v>
      </c>
      <c r="T405" s="288" t="s">
        <v>287</v>
      </c>
      <c r="U405" s="288" t="s">
        <v>1690</v>
      </c>
      <c r="V405" s="277"/>
      <c r="W405" s="277"/>
      <c r="X405" s="277"/>
      <c r="Y405" s="277"/>
      <c r="Z405" s="277"/>
      <c r="AA405" s="277"/>
      <c r="AB405" s="277"/>
      <c r="AC405" s="277"/>
    </row>
    <row r="406" spans="1:29">
      <c r="A406" s="287" t="s">
        <v>287</v>
      </c>
      <c r="B406" s="288" t="s">
        <v>288</v>
      </c>
      <c r="C406" s="288" t="s">
        <v>4575</v>
      </c>
      <c r="D406" s="288" t="s">
        <v>5357</v>
      </c>
      <c r="E406" s="288" t="s">
        <v>410</v>
      </c>
      <c r="F406" s="288" t="s">
        <v>370</v>
      </c>
      <c r="G406" s="288" t="s">
        <v>4548</v>
      </c>
      <c r="H406" s="288" t="s">
        <v>5358</v>
      </c>
      <c r="I406" s="288" t="s">
        <v>417</v>
      </c>
      <c r="J406" s="288" t="s">
        <v>287</v>
      </c>
      <c r="K406" s="289">
        <v>44201</v>
      </c>
      <c r="L406" s="289">
        <v>44201</v>
      </c>
      <c r="M406" s="288" t="s">
        <v>348</v>
      </c>
      <c r="N406" s="290">
        <v>1515.52</v>
      </c>
      <c r="O406" s="288" t="s">
        <v>287</v>
      </c>
      <c r="P406" s="288" t="s">
        <v>356</v>
      </c>
      <c r="Q406" s="288" t="s">
        <v>287</v>
      </c>
      <c r="R406" s="288" t="s">
        <v>4578</v>
      </c>
      <c r="S406" s="288" t="s">
        <v>3023</v>
      </c>
      <c r="T406" s="288" t="s">
        <v>287</v>
      </c>
      <c r="U406" s="288" t="s">
        <v>1690</v>
      </c>
      <c r="V406" s="277"/>
      <c r="W406" s="277"/>
      <c r="X406" s="277"/>
      <c r="Y406" s="277"/>
      <c r="Z406" s="277"/>
      <c r="AA406" s="277"/>
      <c r="AB406" s="277"/>
      <c r="AC406" s="277"/>
    </row>
    <row r="407" spans="1:29">
      <c r="A407" s="287" t="s">
        <v>287</v>
      </c>
      <c r="B407" s="288" t="s">
        <v>288</v>
      </c>
      <c r="C407" s="288" t="s">
        <v>4575</v>
      </c>
      <c r="D407" s="288" t="s">
        <v>5359</v>
      </c>
      <c r="E407" s="288" t="s">
        <v>410</v>
      </c>
      <c r="F407" s="288" t="s">
        <v>370</v>
      </c>
      <c r="G407" s="288" t="s">
        <v>4548</v>
      </c>
      <c r="H407" s="288" t="s">
        <v>5360</v>
      </c>
      <c r="I407" s="288" t="s">
        <v>417</v>
      </c>
      <c r="J407" s="288" t="s">
        <v>287</v>
      </c>
      <c r="K407" s="289">
        <v>44201</v>
      </c>
      <c r="L407" s="289">
        <v>44201</v>
      </c>
      <c r="M407" s="288" t="s">
        <v>348</v>
      </c>
      <c r="N407" s="290">
        <v>4077.23</v>
      </c>
      <c r="O407" s="288" t="s">
        <v>287</v>
      </c>
      <c r="P407" s="288" t="s">
        <v>356</v>
      </c>
      <c r="Q407" s="288" t="s">
        <v>287</v>
      </c>
      <c r="R407" s="288" t="s">
        <v>4578</v>
      </c>
      <c r="S407" s="288" t="s">
        <v>3023</v>
      </c>
      <c r="T407" s="288" t="s">
        <v>287</v>
      </c>
      <c r="U407" s="288" t="s">
        <v>1690</v>
      </c>
      <c r="V407" s="277"/>
      <c r="W407" s="277"/>
      <c r="X407" s="277"/>
      <c r="Y407" s="277"/>
      <c r="Z407" s="277"/>
      <c r="AA407" s="277"/>
      <c r="AB407" s="277"/>
      <c r="AC407" s="277"/>
    </row>
    <row r="408" spans="1:29">
      <c r="A408" s="287" t="s">
        <v>287</v>
      </c>
      <c r="B408" s="288" t="s">
        <v>288</v>
      </c>
      <c r="C408" s="288" t="s">
        <v>4575</v>
      </c>
      <c r="D408" s="288" t="s">
        <v>5361</v>
      </c>
      <c r="E408" s="288" t="s">
        <v>410</v>
      </c>
      <c r="F408" s="288" t="s">
        <v>370</v>
      </c>
      <c r="G408" s="288" t="s">
        <v>4548</v>
      </c>
      <c r="H408" s="288" t="s">
        <v>5362</v>
      </c>
      <c r="I408" s="288" t="s">
        <v>417</v>
      </c>
      <c r="J408" s="288" t="s">
        <v>287</v>
      </c>
      <c r="K408" s="289">
        <v>44201</v>
      </c>
      <c r="L408" s="289">
        <v>44201</v>
      </c>
      <c r="M408" s="288" t="s">
        <v>348</v>
      </c>
      <c r="N408" s="290">
        <v>3084.28</v>
      </c>
      <c r="O408" s="288" t="s">
        <v>287</v>
      </c>
      <c r="P408" s="288" t="s">
        <v>356</v>
      </c>
      <c r="Q408" s="288" t="s">
        <v>287</v>
      </c>
      <c r="R408" s="288" t="s">
        <v>4578</v>
      </c>
      <c r="S408" s="288" t="s">
        <v>3023</v>
      </c>
      <c r="T408" s="288" t="s">
        <v>287</v>
      </c>
      <c r="U408" s="288" t="s">
        <v>1690</v>
      </c>
      <c r="V408" s="277"/>
      <c r="W408" s="277"/>
      <c r="X408" s="277"/>
      <c r="Y408" s="277"/>
      <c r="Z408" s="277"/>
      <c r="AA408" s="277"/>
      <c r="AB408" s="277"/>
      <c r="AC408" s="277"/>
    </row>
    <row r="409" spans="1:29">
      <c r="A409" s="287" t="s">
        <v>287</v>
      </c>
      <c r="B409" s="288" t="s">
        <v>288</v>
      </c>
      <c r="C409" s="288" t="s">
        <v>4575</v>
      </c>
      <c r="D409" s="288" t="s">
        <v>5363</v>
      </c>
      <c r="E409" s="288" t="s">
        <v>410</v>
      </c>
      <c r="F409" s="288" t="s">
        <v>370</v>
      </c>
      <c r="G409" s="288" t="s">
        <v>4548</v>
      </c>
      <c r="H409" s="288" t="s">
        <v>5364</v>
      </c>
      <c r="I409" s="288" t="s">
        <v>417</v>
      </c>
      <c r="J409" s="288" t="s">
        <v>287</v>
      </c>
      <c r="K409" s="289">
        <v>44201</v>
      </c>
      <c r="L409" s="289">
        <v>44201</v>
      </c>
      <c r="M409" s="288" t="s">
        <v>348</v>
      </c>
      <c r="N409" s="290">
        <v>21071.05</v>
      </c>
      <c r="O409" s="288" t="s">
        <v>287</v>
      </c>
      <c r="P409" s="288" t="s">
        <v>356</v>
      </c>
      <c r="Q409" s="288" t="s">
        <v>287</v>
      </c>
      <c r="R409" s="288" t="s">
        <v>4578</v>
      </c>
      <c r="S409" s="288" t="s">
        <v>3023</v>
      </c>
      <c r="T409" s="288" t="s">
        <v>287</v>
      </c>
      <c r="U409" s="288" t="s">
        <v>1690</v>
      </c>
      <c r="V409" s="277"/>
      <c r="W409" s="277"/>
      <c r="X409" s="277"/>
      <c r="Y409" s="277"/>
      <c r="Z409" s="277"/>
      <c r="AA409" s="277"/>
      <c r="AB409" s="277"/>
      <c r="AC409" s="277"/>
    </row>
    <row r="410" spans="1:29">
      <c r="A410" s="287" t="s">
        <v>287</v>
      </c>
      <c r="B410" s="288" t="s">
        <v>288</v>
      </c>
      <c r="C410" s="288" t="s">
        <v>4575</v>
      </c>
      <c r="D410" s="288" t="s">
        <v>5365</v>
      </c>
      <c r="E410" s="288" t="s">
        <v>410</v>
      </c>
      <c r="F410" s="288" t="s">
        <v>370</v>
      </c>
      <c r="G410" s="288" t="s">
        <v>4548</v>
      </c>
      <c r="H410" s="288" t="s">
        <v>5366</v>
      </c>
      <c r="I410" s="288" t="s">
        <v>417</v>
      </c>
      <c r="J410" s="288" t="s">
        <v>287</v>
      </c>
      <c r="K410" s="289">
        <v>44201</v>
      </c>
      <c r="L410" s="289">
        <v>44201</v>
      </c>
      <c r="M410" s="288" t="s">
        <v>348</v>
      </c>
      <c r="N410" s="290">
        <v>413</v>
      </c>
      <c r="O410" s="288" t="s">
        <v>287</v>
      </c>
      <c r="P410" s="288" t="s">
        <v>356</v>
      </c>
      <c r="Q410" s="288" t="s">
        <v>287</v>
      </c>
      <c r="R410" s="288" t="s">
        <v>4578</v>
      </c>
      <c r="S410" s="288" t="s">
        <v>3023</v>
      </c>
      <c r="T410" s="288" t="s">
        <v>287</v>
      </c>
      <c r="U410" s="288" t="s">
        <v>1690</v>
      </c>
      <c r="V410" s="277"/>
      <c r="W410" s="277"/>
      <c r="X410" s="277"/>
      <c r="Y410" s="277"/>
      <c r="Z410" s="277"/>
      <c r="AA410" s="277"/>
      <c r="AB410" s="277"/>
      <c r="AC410" s="277"/>
    </row>
    <row r="411" spans="1:29">
      <c r="A411" s="287" t="s">
        <v>287</v>
      </c>
      <c r="B411" s="288" t="s">
        <v>288</v>
      </c>
      <c r="C411" s="288" t="s">
        <v>4575</v>
      </c>
      <c r="D411" s="288" t="s">
        <v>5367</v>
      </c>
      <c r="E411" s="288" t="s">
        <v>410</v>
      </c>
      <c r="F411" s="288" t="s">
        <v>370</v>
      </c>
      <c r="G411" s="288" t="s">
        <v>4548</v>
      </c>
      <c r="H411" s="288" t="s">
        <v>5368</v>
      </c>
      <c r="I411" s="288" t="s">
        <v>417</v>
      </c>
      <c r="J411" s="288" t="s">
        <v>287</v>
      </c>
      <c r="K411" s="289">
        <v>44201</v>
      </c>
      <c r="L411" s="289">
        <v>44201</v>
      </c>
      <c r="M411" s="288" t="s">
        <v>348</v>
      </c>
      <c r="N411" s="290">
        <v>486.73</v>
      </c>
      <c r="O411" s="288" t="s">
        <v>287</v>
      </c>
      <c r="P411" s="288" t="s">
        <v>356</v>
      </c>
      <c r="Q411" s="288" t="s">
        <v>287</v>
      </c>
      <c r="R411" s="288" t="s">
        <v>4578</v>
      </c>
      <c r="S411" s="288" t="s">
        <v>3023</v>
      </c>
      <c r="T411" s="288" t="s">
        <v>287</v>
      </c>
      <c r="U411" s="288" t="s">
        <v>1690</v>
      </c>
      <c r="V411" s="277"/>
      <c r="W411" s="277"/>
      <c r="X411" s="277"/>
      <c r="Y411" s="277"/>
      <c r="Z411" s="277"/>
      <c r="AA411" s="277"/>
      <c r="AB411" s="277"/>
      <c r="AC411" s="277"/>
    </row>
    <row r="412" spans="1:29">
      <c r="A412" s="287" t="s">
        <v>287</v>
      </c>
      <c r="B412" s="288" t="s">
        <v>288</v>
      </c>
      <c r="C412" s="288" t="s">
        <v>4575</v>
      </c>
      <c r="D412" s="288" t="s">
        <v>5369</v>
      </c>
      <c r="E412" s="288" t="s">
        <v>410</v>
      </c>
      <c r="F412" s="288" t="s">
        <v>370</v>
      </c>
      <c r="G412" s="288" t="s">
        <v>4548</v>
      </c>
      <c r="H412" s="288" t="s">
        <v>5370</v>
      </c>
      <c r="I412" s="288" t="s">
        <v>417</v>
      </c>
      <c r="J412" s="288" t="s">
        <v>287</v>
      </c>
      <c r="K412" s="289">
        <v>44201</v>
      </c>
      <c r="L412" s="289">
        <v>44201</v>
      </c>
      <c r="M412" s="288" t="s">
        <v>348</v>
      </c>
      <c r="N412" s="290">
        <v>3134.25</v>
      </c>
      <c r="O412" s="288" t="s">
        <v>287</v>
      </c>
      <c r="P412" s="288" t="s">
        <v>356</v>
      </c>
      <c r="Q412" s="288" t="s">
        <v>287</v>
      </c>
      <c r="R412" s="288" t="s">
        <v>4578</v>
      </c>
      <c r="S412" s="288" t="s">
        <v>3023</v>
      </c>
      <c r="T412" s="288" t="s">
        <v>287</v>
      </c>
      <c r="U412" s="288" t="s">
        <v>1690</v>
      </c>
      <c r="V412" s="277"/>
      <c r="W412" s="277"/>
      <c r="X412" s="277"/>
      <c r="Y412" s="277"/>
      <c r="Z412" s="277"/>
      <c r="AA412" s="277"/>
      <c r="AB412" s="277"/>
      <c r="AC412" s="277"/>
    </row>
    <row r="413" spans="1:29">
      <c r="A413" s="287" t="s">
        <v>287</v>
      </c>
      <c r="B413" s="288" t="s">
        <v>288</v>
      </c>
      <c r="C413" s="288" t="s">
        <v>4575</v>
      </c>
      <c r="D413" s="288" t="s">
        <v>5371</v>
      </c>
      <c r="E413" s="288" t="s">
        <v>410</v>
      </c>
      <c r="F413" s="288" t="s">
        <v>370</v>
      </c>
      <c r="G413" s="288" t="s">
        <v>4548</v>
      </c>
      <c r="H413" s="288" t="s">
        <v>5372</v>
      </c>
      <c r="I413" s="288" t="s">
        <v>417</v>
      </c>
      <c r="J413" s="288" t="s">
        <v>287</v>
      </c>
      <c r="K413" s="289">
        <v>44201</v>
      </c>
      <c r="L413" s="289">
        <v>44201</v>
      </c>
      <c r="M413" s="288" t="s">
        <v>348</v>
      </c>
      <c r="N413" s="290">
        <v>1427.76</v>
      </c>
      <c r="O413" s="288" t="s">
        <v>287</v>
      </c>
      <c r="P413" s="288" t="s">
        <v>356</v>
      </c>
      <c r="Q413" s="288" t="s">
        <v>287</v>
      </c>
      <c r="R413" s="288" t="s">
        <v>4578</v>
      </c>
      <c r="S413" s="288" t="s">
        <v>3023</v>
      </c>
      <c r="T413" s="288" t="s">
        <v>287</v>
      </c>
      <c r="U413" s="288" t="s">
        <v>1690</v>
      </c>
      <c r="V413" s="277"/>
      <c r="W413" s="277"/>
      <c r="X413" s="277"/>
      <c r="Y413" s="277"/>
      <c r="Z413" s="277"/>
      <c r="AA413" s="277"/>
      <c r="AB413" s="277"/>
      <c r="AC413" s="277"/>
    </row>
    <row r="414" spans="1:29">
      <c r="A414" s="287" t="s">
        <v>287</v>
      </c>
      <c r="B414" s="288" t="s">
        <v>288</v>
      </c>
      <c r="C414" s="288" t="s">
        <v>4575</v>
      </c>
      <c r="D414" s="288" t="s">
        <v>5373</v>
      </c>
      <c r="E414" s="288" t="s">
        <v>410</v>
      </c>
      <c r="F414" s="288" t="s">
        <v>370</v>
      </c>
      <c r="G414" s="288" t="s">
        <v>4548</v>
      </c>
      <c r="H414" s="288" t="s">
        <v>5374</v>
      </c>
      <c r="I414" s="288" t="s">
        <v>417</v>
      </c>
      <c r="J414" s="288" t="s">
        <v>287</v>
      </c>
      <c r="K414" s="289">
        <v>44201</v>
      </c>
      <c r="L414" s="289">
        <v>44201</v>
      </c>
      <c r="M414" s="288" t="s">
        <v>348</v>
      </c>
      <c r="N414" s="290">
        <v>9071.8799999999992</v>
      </c>
      <c r="O414" s="288" t="s">
        <v>287</v>
      </c>
      <c r="P414" s="288" t="s">
        <v>356</v>
      </c>
      <c r="Q414" s="288" t="s">
        <v>287</v>
      </c>
      <c r="R414" s="288" t="s">
        <v>4578</v>
      </c>
      <c r="S414" s="288" t="s">
        <v>3023</v>
      </c>
      <c r="T414" s="288" t="s">
        <v>287</v>
      </c>
      <c r="U414" s="288" t="s">
        <v>1690</v>
      </c>
      <c r="V414" s="277"/>
      <c r="W414" s="277"/>
      <c r="X414" s="277"/>
      <c r="Y414" s="277"/>
      <c r="Z414" s="277"/>
      <c r="AA414" s="277"/>
      <c r="AB414" s="277"/>
      <c r="AC414" s="277"/>
    </row>
    <row r="415" spans="1:29">
      <c r="A415" s="287" t="s">
        <v>287</v>
      </c>
      <c r="B415" s="288" t="s">
        <v>288</v>
      </c>
      <c r="C415" s="288" t="s">
        <v>4575</v>
      </c>
      <c r="D415" s="288" t="s">
        <v>5375</v>
      </c>
      <c r="E415" s="288" t="s">
        <v>410</v>
      </c>
      <c r="F415" s="288" t="s">
        <v>370</v>
      </c>
      <c r="G415" s="288" t="s">
        <v>4548</v>
      </c>
      <c r="H415" s="288" t="s">
        <v>5376</v>
      </c>
      <c r="I415" s="288" t="s">
        <v>417</v>
      </c>
      <c r="J415" s="288" t="s">
        <v>287</v>
      </c>
      <c r="K415" s="289">
        <v>44201</v>
      </c>
      <c r="L415" s="289">
        <v>44201</v>
      </c>
      <c r="M415" s="288" t="s">
        <v>348</v>
      </c>
      <c r="N415" s="290">
        <v>13022.01</v>
      </c>
      <c r="O415" s="288" t="s">
        <v>287</v>
      </c>
      <c r="P415" s="288" t="s">
        <v>356</v>
      </c>
      <c r="Q415" s="288" t="s">
        <v>287</v>
      </c>
      <c r="R415" s="288" t="s">
        <v>4578</v>
      </c>
      <c r="S415" s="288" t="s">
        <v>3023</v>
      </c>
      <c r="T415" s="288" t="s">
        <v>287</v>
      </c>
      <c r="U415" s="288" t="s">
        <v>1690</v>
      </c>
      <c r="V415" s="277"/>
      <c r="W415" s="277"/>
      <c r="X415" s="277"/>
      <c r="Y415" s="277"/>
      <c r="Z415" s="277"/>
      <c r="AA415" s="277"/>
      <c r="AB415" s="277"/>
      <c r="AC415" s="277"/>
    </row>
    <row r="416" spans="1:29">
      <c r="A416" s="287" t="s">
        <v>287</v>
      </c>
      <c r="B416" s="288" t="s">
        <v>288</v>
      </c>
      <c r="C416" s="288" t="s">
        <v>5377</v>
      </c>
      <c r="D416" s="288" t="s">
        <v>5378</v>
      </c>
      <c r="E416" s="288" t="s">
        <v>410</v>
      </c>
      <c r="F416" s="288" t="s">
        <v>370</v>
      </c>
      <c r="G416" s="288" t="s">
        <v>4548</v>
      </c>
      <c r="H416" s="288" t="s">
        <v>5379</v>
      </c>
      <c r="I416" s="288" t="s">
        <v>417</v>
      </c>
      <c r="J416" s="288" t="s">
        <v>287</v>
      </c>
      <c r="K416" s="289">
        <v>44202</v>
      </c>
      <c r="L416" s="289">
        <v>44202</v>
      </c>
      <c r="M416" s="288" t="s">
        <v>348</v>
      </c>
      <c r="N416" s="290">
        <v>1959985.03</v>
      </c>
      <c r="O416" s="288" t="s">
        <v>287</v>
      </c>
      <c r="P416" s="288" t="s">
        <v>356</v>
      </c>
      <c r="Q416" s="288" t="s">
        <v>287</v>
      </c>
      <c r="R416" s="288" t="s">
        <v>287</v>
      </c>
      <c r="S416" s="288" t="s">
        <v>5380</v>
      </c>
      <c r="T416" s="288" t="s">
        <v>287</v>
      </c>
      <c r="U416" s="288" t="s">
        <v>5381</v>
      </c>
      <c r="V416" s="277"/>
      <c r="W416" s="277"/>
      <c r="X416" s="277"/>
      <c r="Y416" s="277"/>
      <c r="Z416" s="277"/>
      <c r="AA416" s="277"/>
      <c r="AB416" s="277"/>
      <c r="AC416" s="277"/>
    </row>
    <row r="417" spans="1:29">
      <c r="A417" s="287" t="s">
        <v>287</v>
      </c>
      <c r="B417" s="288" t="s">
        <v>288</v>
      </c>
      <c r="C417" s="288" t="s">
        <v>5377</v>
      </c>
      <c r="D417" s="288" t="s">
        <v>5382</v>
      </c>
      <c r="E417" s="288" t="s">
        <v>410</v>
      </c>
      <c r="F417" s="288" t="s">
        <v>370</v>
      </c>
      <c r="G417" s="288" t="s">
        <v>4548</v>
      </c>
      <c r="H417" s="288" t="s">
        <v>5383</v>
      </c>
      <c r="I417" s="288" t="s">
        <v>417</v>
      </c>
      <c r="J417" s="288" t="s">
        <v>287</v>
      </c>
      <c r="K417" s="289">
        <v>44202</v>
      </c>
      <c r="L417" s="289">
        <v>44202</v>
      </c>
      <c r="M417" s="288" t="s">
        <v>348</v>
      </c>
      <c r="N417" s="290">
        <v>227546.33</v>
      </c>
      <c r="O417" s="288" t="s">
        <v>287</v>
      </c>
      <c r="P417" s="288" t="s">
        <v>356</v>
      </c>
      <c r="Q417" s="288" t="s">
        <v>287</v>
      </c>
      <c r="R417" s="288" t="s">
        <v>287</v>
      </c>
      <c r="S417" s="288" t="s">
        <v>5384</v>
      </c>
      <c r="T417" s="288" t="s">
        <v>287</v>
      </c>
      <c r="U417" s="288" t="s">
        <v>5381</v>
      </c>
      <c r="V417" s="277"/>
      <c r="W417" s="277"/>
      <c r="X417" s="277"/>
      <c r="Y417" s="277"/>
      <c r="Z417" s="277"/>
      <c r="AA417" s="277"/>
      <c r="AB417" s="277"/>
      <c r="AC417" s="277"/>
    </row>
    <row r="418" spans="1:29">
      <c r="A418" s="287" t="s">
        <v>287</v>
      </c>
      <c r="B418" s="288" t="s">
        <v>288</v>
      </c>
      <c r="C418" s="288" t="s">
        <v>5377</v>
      </c>
      <c r="D418" s="288" t="s">
        <v>5385</v>
      </c>
      <c r="E418" s="288" t="s">
        <v>410</v>
      </c>
      <c r="F418" s="288" t="s">
        <v>370</v>
      </c>
      <c r="G418" s="288" t="s">
        <v>4548</v>
      </c>
      <c r="H418" s="288" t="s">
        <v>5386</v>
      </c>
      <c r="I418" s="288" t="s">
        <v>417</v>
      </c>
      <c r="J418" s="288" t="s">
        <v>287</v>
      </c>
      <c r="K418" s="289">
        <v>44202</v>
      </c>
      <c r="L418" s="289">
        <v>44202</v>
      </c>
      <c r="M418" s="288" t="s">
        <v>348</v>
      </c>
      <c r="N418" s="290">
        <v>1418847.77</v>
      </c>
      <c r="O418" s="288" t="s">
        <v>287</v>
      </c>
      <c r="P418" s="288" t="s">
        <v>356</v>
      </c>
      <c r="Q418" s="288" t="s">
        <v>287</v>
      </c>
      <c r="R418" s="288" t="s">
        <v>5387</v>
      </c>
      <c r="S418" s="288" t="s">
        <v>3023</v>
      </c>
      <c r="T418" s="288" t="s">
        <v>287</v>
      </c>
      <c r="U418" s="288" t="s">
        <v>5381</v>
      </c>
      <c r="V418" s="277"/>
      <c r="W418" s="277"/>
      <c r="X418" s="277"/>
      <c r="Y418" s="277"/>
      <c r="Z418" s="277"/>
      <c r="AA418" s="277"/>
      <c r="AB418" s="277"/>
      <c r="AC418" s="277"/>
    </row>
    <row r="419" spans="1:29">
      <c r="A419" s="287" t="s">
        <v>287</v>
      </c>
      <c r="B419" s="288" t="s">
        <v>288</v>
      </c>
      <c r="C419" s="288" t="s">
        <v>5377</v>
      </c>
      <c r="D419" s="288" t="s">
        <v>5388</v>
      </c>
      <c r="E419" s="288" t="s">
        <v>410</v>
      </c>
      <c r="F419" s="288" t="s">
        <v>370</v>
      </c>
      <c r="G419" s="288" t="s">
        <v>4548</v>
      </c>
      <c r="H419" s="288" t="s">
        <v>5389</v>
      </c>
      <c r="I419" s="288" t="s">
        <v>417</v>
      </c>
      <c r="J419" s="288" t="s">
        <v>287</v>
      </c>
      <c r="K419" s="289">
        <v>44202</v>
      </c>
      <c r="L419" s="289">
        <v>44202</v>
      </c>
      <c r="M419" s="288" t="s">
        <v>348</v>
      </c>
      <c r="N419" s="290">
        <v>409676.27</v>
      </c>
      <c r="O419" s="288" t="s">
        <v>287</v>
      </c>
      <c r="P419" s="288" t="s">
        <v>356</v>
      </c>
      <c r="Q419" s="288" t="s">
        <v>287</v>
      </c>
      <c r="R419" s="288" t="s">
        <v>5387</v>
      </c>
      <c r="S419" s="288" t="s">
        <v>3023</v>
      </c>
      <c r="T419" s="288" t="s">
        <v>287</v>
      </c>
      <c r="U419" s="288" t="s">
        <v>5381</v>
      </c>
      <c r="V419" s="277"/>
      <c r="W419" s="277"/>
      <c r="X419" s="277"/>
      <c r="Y419" s="277"/>
      <c r="Z419" s="277"/>
      <c r="AA419" s="277"/>
      <c r="AB419" s="277"/>
      <c r="AC419" s="277"/>
    </row>
    <row r="420" spans="1:29">
      <c r="A420" s="287" t="s">
        <v>287</v>
      </c>
      <c r="B420" s="288" t="s">
        <v>288</v>
      </c>
      <c r="C420" s="288" t="s">
        <v>5377</v>
      </c>
      <c r="D420" s="288" t="s">
        <v>5390</v>
      </c>
      <c r="E420" s="288" t="s">
        <v>410</v>
      </c>
      <c r="F420" s="288" t="s">
        <v>370</v>
      </c>
      <c r="G420" s="288" t="s">
        <v>4548</v>
      </c>
      <c r="H420" s="288" t="s">
        <v>5391</v>
      </c>
      <c r="I420" s="288" t="s">
        <v>417</v>
      </c>
      <c r="J420" s="288" t="s">
        <v>287</v>
      </c>
      <c r="K420" s="289">
        <v>44202</v>
      </c>
      <c r="L420" s="289">
        <v>44202</v>
      </c>
      <c r="M420" s="288" t="s">
        <v>348</v>
      </c>
      <c r="N420" s="290">
        <v>364464.28</v>
      </c>
      <c r="O420" s="288" t="s">
        <v>287</v>
      </c>
      <c r="P420" s="288" t="s">
        <v>356</v>
      </c>
      <c r="Q420" s="288" t="s">
        <v>287</v>
      </c>
      <c r="R420" s="288" t="s">
        <v>5387</v>
      </c>
      <c r="S420" s="288" t="s">
        <v>3023</v>
      </c>
      <c r="T420" s="288" t="s">
        <v>287</v>
      </c>
      <c r="U420" s="288" t="s">
        <v>5381</v>
      </c>
      <c r="V420" s="277"/>
      <c r="W420" s="277"/>
      <c r="X420" s="277"/>
      <c r="Y420" s="277"/>
      <c r="Z420" s="277"/>
      <c r="AA420" s="277"/>
      <c r="AB420" s="277"/>
      <c r="AC420" s="277"/>
    </row>
    <row r="421" spans="1:29">
      <c r="A421" s="287" t="s">
        <v>287</v>
      </c>
      <c r="B421" s="288" t="s">
        <v>288</v>
      </c>
      <c r="C421" s="288" t="s">
        <v>5377</v>
      </c>
      <c r="D421" s="288" t="s">
        <v>5392</v>
      </c>
      <c r="E421" s="288" t="s">
        <v>410</v>
      </c>
      <c r="F421" s="288" t="s">
        <v>370</v>
      </c>
      <c r="G421" s="288" t="s">
        <v>4548</v>
      </c>
      <c r="H421" s="288" t="s">
        <v>5393</v>
      </c>
      <c r="I421" s="288" t="s">
        <v>417</v>
      </c>
      <c r="J421" s="288" t="s">
        <v>287</v>
      </c>
      <c r="K421" s="289">
        <v>44202</v>
      </c>
      <c r="L421" s="289">
        <v>44202</v>
      </c>
      <c r="M421" s="288" t="s">
        <v>348</v>
      </c>
      <c r="N421" s="290">
        <v>11986.86</v>
      </c>
      <c r="O421" s="288" t="s">
        <v>287</v>
      </c>
      <c r="P421" s="288" t="s">
        <v>356</v>
      </c>
      <c r="Q421" s="288" t="s">
        <v>287</v>
      </c>
      <c r="R421" s="288" t="s">
        <v>5387</v>
      </c>
      <c r="S421" s="288" t="s">
        <v>3023</v>
      </c>
      <c r="T421" s="288" t="s">
        <v>287</v>
      </c>
      <c r="U421" s="288" t="s">
        <v>5381</v>
      </c>
      <c r="V421" s="277"/>
      <c r="W421" s="277"/>
      <c r="X421" s="277"/>
      <c r="Y421" s="277"/>
      <c r="Z421" s="277"/>
      <c r="AA421" s="277"/>
      <c r="AB421" s="277"/>
      <c r="AC421" s="277"/>
    </row>
    <row r="422" spans="1:29">
      <c r="A422" s="287" t="s">
        <v>287</v>
      </c>
      <c r="B422" s="288" t="s">
        <v>288</v>
      </c>
      <c r="C422" s="288" t="s">
        <v>5377</v>
      </c>
      <c r="D422" s="288" t="s">
        <v>5394</v>
      </c>
      <c r="E422" s="288" t="s">
        <v>410</v>
      </c>
      <c r="F422" s="288" t="s">
        <v>370</v>
      </c>
      <c r="G422" s="288" t="s">
        <v>4548</v>
      </c>
      <c r="H422" s="288" t="s">
        <v>5395</v>
      </c>
      <c r="I422" s="288" t="s">
        <v>417</v>
      </c>
      <c r="J422" s="288" t="s">
        <v>287</v>
      </c>
      <c r="K422" s="289">
        <v>44202</v>
      </c>
      <c r="L422" s="289">
        <v>44202</v>
      </c>
      <c r="M422" s="288" t="s">
        <v>348</v>
      </c>
      <c r="N422" s="290">
        <v>11059.81</v>
      </c>
      <c r="O422" s="288" t="s">
        <v>287</v>
      </c>
      <c r="P422" s="288" t="s">
        <v>356</v>
      </c>
      <c r="Q422" s="288" t="s">
        <v>287</v>
      </c>
      <c r="R422" s="288" t="s">
        <v>5387</v>
      </c>
      <c r="S422" s="288" t="s">
        <v>3023</v>
      </c>
      <c r="T422" s="288" t="s">
        <v>287</v>
      </c>
      <c r="U422" s="288" t="s">
        <v>5381</v>
      </c>
      <c r="V422" s="277"/>
      <c r="W422" s="277"/>
      <c r="X422" s="277"/>
      <c r="Y422" s="277"/>
      <c r="Z422" s="277"/>
      <c r="AA422" s="277"/>
      <c r="AB422" s="277"/>
      <c r="AC422" s="277"/>
    </row>
    <row r="423" spans="1:29">
      <c r="A423" s="287" t="s">
        <v>287</v>
      </c>
      <c r="B423" s="288" t="s">
        <v>288</v>
      </c>
      <c r="C423" s="288" t="s">
        <v>5377</v>
      </c>
      <c r="D423" s="288" t="s">
        <v>5396</v>
      </c>
      <c r="E423" s="288" t="s">
        <v>410</v>
      </c>
      <c r="F423" s="288" t="s">
        <v>370</v>
      </c>
      <c r="G423" s="288" t="s">
        <v>4548</v>
      </c>
      <c r="H423" s="288" t="s">
        <v>5397</v>
      </c>
      <c r="I423" s="288" t="s">
        <v>417</v>
      </c>
      <c r="J423" s="288" t="s">
        <v>287</v>
      </c>
      <c r="K423" s="289">
        <v>44202</v>
      </c>
      <c r="L423" s="289">
        <v>44202</v>
      </c>
      <c r="M423" s="288" t="s">
        <v>348</v>
      </c>
      <c r="N423" s="290">
        <v>2143.9699999999998</v>
      </c>
      <c r="O423" s="288" t="s">
        <v>287</v>
      </c>
      <c r="P423" s="288" t="s">
        <v>356</v>
      </c>
      <c r="Q423" s="288" t="s">
        <v>287</v>
      </c>
      <c r="R423" s="288" t="s">
        <v>5387</v>
      </c>
      <c r="S423" s="288" t="s">
        <v>3023</v>
      </c>
      <c r="T423" s="288" t="s">
        <v>287</v>
      </c>
      <c r="U423" s="288" t="s">
        <v>5381</v>
      </c>
      <c r="V423" s="277"/>
      <c r="W423" s="277"/>
      <c r="X423" s="277"/>
      <c r="Y423" s="277"/>
      <c r="Z423" s="277"/>
      <c r="AA423" s="277"/>
      <c r="AB423" s="277"/>
      <c r="AC423" s="277"/>
    </row>
    <row r="424" spans="1:29">
      <c r="A424" s="287" t="s">
        <v>287</v>
      </c>
      <c r="B424" s="288" t="s">
        <v>288</v>
      </c>
      <c r="C424" s="288" t="s">
        <v>5377</v>
      </c>
      <c r="D424" s="288" t="s">
        <v>5398</v>
      </c>
      <c r="E424" s="288" t="s">
        <v>410</v>
      </c>
      <c r="F424" s="288" t="s">
        <v>370</v>
      </c>
      <c r="G424" s="288" t="s">
        <v>4548</v>
      </c>
      <c r="H424" s="288" t="s">
        <v>5399</v>
      </c>
      <c r="I424" s="288" t="s">
        <v>417</v>
      </c>
      <c r="J424" s="288" t="s">
        <v>287</v>
      </c>
      <c r="K424" s="289">
        <v>44202</v>
      </c>
      <c r="L424" s="289">
        <v>44202</v>
      </c>
      <c r="M424" s="288" t="s">
        <v>348</v>
      </c>
      <c r="N424" s="290">
        <v>1013.8</v>
      </c>
      <c r="O424" s="288" t="s">
        <v>287</v>
      </c>
      <c r="P424" s="288" t="s">
        <v>356</v>
      </c>
      <c r="Q424" s="288" t="s">
        <v>287</v>
      </c>
      <c r="R424" s="288" t="s">
        <v>5387</v>
      </c>
      <c r="S424" s="288" t="s">
        <v>3023</v>
      </c>
      <c r="T424" s="288" t="s">
        <v>287</v>
      </c>
      <c r="U424" s="288" t="s">
        <v>5381</v>
      </c>
      <c r="V424" s="277"/>
      <c r="W424" s="277"/>
      <c r="X424" s="277"/>
      <c r="Y424" s="277"/>
      <c r="Z424" s="277"/>
      <c r="AA424" s="277"/>
      <c r="AB424" s="277"/>
      <c r="AC424" s="277"/>
    </row>
    <row r="425" spans="1:29">
      <c r="A425" s="287" t="s">
        <v>287</v>
      </c>
      <c r="B425" s="288" t="s">
        <v>288</v>
      </c>
      <c r="C425" s="288" t="s">
        <v>5377</v>
      </c>
      <c r="D425" s="288" t="s">
        <v>5400</v>
      </c>
      <c r="E425" s="288" t="s">
        <v>410</v>
      </c>
      <c r="F425" s="288" t="s">
        <v>370</v>
      </c>
      <c r="G425" s="288" t="s">
        <v>4548</v>
      </c>
      <c r="H425" s="288" t="s">
        <v>5401</v>
      </c>
      <c r="I425" s="288" t="s">
        <v>417</v>
      </c>
      <c r="J425" s="288" t="s">
        <v>287</v>
      </c>
      <c r="K425" s="289">
        <v>44202</v>
      </c>
      <c r="L425" s="289">
        <v>44202</v>
      </c>
      <c r="M425" s="288" t="s">
        <v>348</v>
      </c>
      <c r="N425" s="290">
        <v>24060.39</v>
      </c>
      <c r="O425" s="288" t="s">
        <v>287</v>
      </c>
      <c r="P425" s="288" t="s">
        <v>356</v>
      </c>
      <c r="Q425" s="288" t="s">
        <v>287</v>
      </c>
      <c r="R425" s="288" t="s">
        <v>5387</v>
      </c>
      <c r="S425" s="288" t="s">
        <v>3023</v>
      </c>
      <c r="T425" s="288" t="s">
        <v>287</v>
      </c>
      <c r="U425" s="288" t="s">
        <v>5381</v>
      </c>
      <c r="V425" s="277"/>
      <c r="W425" s="277"/>
      <c r="X425" s="277"/>
      <c r="Y425" s="277"/>
      <c r="Z425" s="277"/>
      <c r="AA425" s="277"/>
      <c r="AB425" s="277"/>
      <c r="AC425" s="277"/>
    </row>
    <row r="426" spans="1:29">
      <c r="A426" s="287" t="s">
        <v>287</v>
      </c>
      <c r="B426" s="288" t="s">
        <v>288</v>
      </c>
      <c r="C426" s="288" t="s">
        <v>5377</v>
      </c>
      <c r="D426" s="288" t="s">
        <v>5402</v>
      </c>
      <c r="E426" s="288" t="s">
        <v>410</v>
      </c>
      <c r="F426" s="288" t="s">
        <v>370</v>
      </c>
      <c r="G426" s="288" t="s">
        <v>4548</v>
      </c>
      <c r="H426" s="288" t="s">
        <v>5403</v>
      </c>
      <c r="I426" s="288" t="s">
        <v>417</v>
      </c>
      <c r="J426" s="288" t="s">
        <v>287</v>
      </c>
      <c r="K426" s="289">
        <v>44202</v>
      </c>
      <c r="L426" s="289">
        <v>44202</v>
      </c>
      <c r="M426" s="288" t="s">
        <v>348</v>
      </c>
      <c r="N426" s="290">
        <v>30633.49</v>
      </c>
      <c r="O426" s="288" t="s">
        <v>287</v>
      </c>
      <c r="P426" s="288" t="s">
        <v>356</v>
      </c>
      <c r="Q426" s="288" t="s">
        <v>287</v>
      </c>
      <c r="R426" s="288" t="s">
        <v>5387</v>
      </c>
      <c r="S426" s="288" t="s">
        <v>3023</v>
      </c>
      <c r="T426" s="288" t="s">
        <v>287</v>
      </c>
      <c r="U426" s="288" t="s">
        <v>5381</v>
      </c>
      <c r="V426" s="277"/>
      <c r="W426" s="277"/>
      <c r="X426" s="277"/>
      <c r="Y426" s="277"/>
      <c r="Z426" s="277"/>
      <c r="AA426" s="277"/>
      <c r="AB426" s="277"/>
      <c r="AC426" s="277"/>
    </row>
    <row r="427" spans="1:29">
      <c r="A427" s="287" t="s">
        <v>287</v>
      </c>
      <c r="B427" s="288" t="s">
        <v>288</v>
      </c>
      <c r="C427" s="288" t="s">
        <v>5377</v>
      </c>
      <c r="D427" s="288" t="s">
        <v>5404</v>
      </c>
      <c r="E427" s="288" t="s">
        <v>410</v>
      </c>
      <c r="F427" s="288" t="s">
        <v>370</v>
      </c>
      <c r="G427" s="288" t="s">
        <v>4548</v>
      </c>
      <c r="H427" s="288" t="s">
        <v>5405</v>
      </c>
      <c r="I427" s="288" t="s">
        <v>417</v>
      </c>
      <c r="J427" s="288" t="s">
        <v>287</v>
      </c>
      <c r="K427" s="289">
        <v>44202</v>
      </c>
      <c r="L427" s="289">
        <v>44202</v>
      </c>
      <c r="M427" s="288" t="s">
        <v>348</v>
      </c>
      <c r="N427" s="290">
        <v>1281666.6000000001</v>
      </c>
      <c r="O427" s="288" t="s">
        <v>287</v>
      </c>
      <c r="P427" s="288" t="s">
        <v>356</v>
      </c>
      <c r="Q427" s="288" t="s">
        <v>287</v>
      </c>
      <c r="R427" s="288" t="s">
        <v>5387</v>
      </c>
      <c r="S427" s="288" t="s">
        <v>3023</v>
      </c>
      <c r="T427" s="288" t="s">
        <v>287</v>
      </c>
      <c r="U427" s="288" t="s">
        <v>5381</v>
      </c>
      <c r="V427" s="277"/>
      <c r="W427" s="277"/>
      <c r="X427" s="277"/>
      <c r="Y427" s="277"/>
      <c r="Z427" s="277"/>
      <c r="AA427" s="277"/>
      <c r="AB427" s="277"/>
      <c r="AC427" s="277"/>
    </row>
    <row r="428" spans="1:29">
      <c r="A428" s="287" t="s">
        <v>287</v>
      </c>
      <c r="B428" s="288" t="s">
        <v>288</v>
      </c>
      <c r="C428" s="288" t="s">
        <v>5377</v>
      </c>
      <c r="D428" s="288" t="s">
        <v>5406</v>
      </c>
      <c r="E428" s="288" t="s">
        <v>410</v>
      </c>
      <c r="F428" s="288" t="s">
        <v>370</v>
      </c>
      <c r="G428" s="288" t="s">
        <v>4548</v>
      </c>
      <c r="H428" s="288" t="s">
        <v>5407</v>
      </c>
      <c r="I428" s="288" t="s">
        <v>417</v>
      </c>
      <c r="J428" s="288" t="s">
        <v>287</v>
      </c>
      <c r="K428" s="289">
        <v>44202</v>
      </c>
      <c r="L428" s="289">
        <v>44202</v>
      </c>
      <c r="M428" s="288" t="s">
        <v>348</v>
      </c>
      <c r="N428" s="290">
        <v>90214.66</v>
      </c>
      <c r="O428" s="288" t="s">
        <v>287</v>
      </c>
      <c r="P428" s="288" t="s">
        <v>356</v>
      </c>
      <c r="Q428" s="288" t="s">
        <v>287</v>
      </c>
      <c r="R428" s="288" t="s">
        <v>5387</v>
      </c>
      <c r="S428" s="288" t="s">
        <v>3023</v>
      </c>
      <c r="T428" s="288" t="s">
        <v>287</v>
      </c>
      <c r="U428" s="288" t="s">
        <v>5381</v>
      </c>
      <c r="V428" s="277"/>
      <c r="W428" s="277"/>
      <c r="X428" s="277"/>
      <c r="Y428" s="277"/>
      <c r="Z428" s="277"/>
      <c r="AA428" s="277"/>
      <c r="AB428" s="277"/>
      <c r="AC428" s="277"/>
    </row>
    <row r="429" spans="1:29">
      <c r="A429" s="287" t="s">
        <v>287</v>
      </c>
      <c r="B429" s="288" t="s">
        <v>288</v>
      </c>
      <c r="C429" s="288" t="s">
        <v>5377</v>
      </c>
      <c r="D429" s="288" t="s">
        <v>5408</v>
      </c>
      <c r="E429" s="288" t="s">
        <v>410</v>
      </c>
      <c r="F429" s="288" t="s">
        <v>370</v>
      </c>
      <c r="G429" s="288" t="s">
        <v>4548</v>
      </c>
      <c r="H429" s="288" t="s">
        <v>5409</v>
      </c>
      <c r="I429" s="288" t="s">
        <v>417</v>
      </c>
      <c r="J429" s="288" t="s">
        <v>287</v>
      </c>
      <c r="K429" s="289">
        <v>44202</v>
      </c>
      <c r="L429" s="289">
        <v>44202</v>
      </c>
      <c r="M429" s="288" t="s">
        <v>348</v>
      </c>
      <c r="N429" s="290">
        <v>74338</v>
      </c>
      <c r="O429" s="288" t="s">
        <v>287</v>
      </c>
      <c r="P429" s="288" t="s">
        <v>356</v>
      </c>
      <c r="Q429" s="288" t="s">
        <v>287</v>
      </c>
      <c r="R429" s="288" t="s">
        <v>5387</v>
      </c>
      <c r="S429" s="288" t="s">
        <v>3023</v>
      </c>
      <c r="T429" s="288" t="s">
        <v>287</v>
      </c>
      <c r="U429" s="288" t="s">
        <v>5381</v>
      </c>
      <c r="V429" s="277"/>
      <c r="W429" s="277"/>
      <c r="X429" s="277"/>
      <c r="Y429" s="277"/>
      <c r="Z429" s="277"/>
      <c r="AA429" s="277"/>
      <c r="AB429" s="277"/>
      <c r="AC429" s="277"/>
    </row>
    <row r="430" spans="1:29">
      <c r="A430" s="287" t="s">
        <v>287</v>
      </c>
      <c r="B430" s="288" t="s">
        <v>288</v>
      </c>
      <c r="C430" s="288" t="s">
        <v>5377</v>
      </c>
      <c r="D430" s="288" t="s">
        <v>5410</v>
      </c>
      <c r="E430" s="288" t="s">
        <v>410</v>
      </c>
      <c r="F430" s="288" t="s">
        <v>370</v>
      </c>
      <c r="G430" s="288" t="s">
        <v>4548</v>
      </c>
      <c r="H430" s="288" t="s">
        <v>5411</v>
      </c>
      <c r="I430" s="288" t="s">
        <v>417</v>
      </c>
      <c r="J430" s="288" t="s">
        <v>287</v>
      </c>
      <c r="K430" s="289">
        <v>44202</v>
      </c>
      <c r="L430" s="289">
        <v>44202</v>
      </c>
      <c r="M430" s="288" t="s">
        <v>348</v>
      </c>
      <c r="N430" s="290">
        <v>255990.91</v>
      </c>
      <c r="O430" s="288" t="s">
        <v>287</v>
      </c>
      <c r="P430" s="288" t="s">
        <v>356</v>
      </c>
      <c r="Q430" s="288" t="s">
        <v>287</v>
      </c>
      <c r="R430" s="288" t="s">
        <v>5387</v>
      </c>
      <c r="S430" s="288" t="s">
        <v>3023</v>
      </c>
      <c r="T430" s="288" t="s">
        <v>287</v>
      </c>
      <c r="U430" s="288" t="s">
        <v>5381</v>
      </c>
      <c r="V430" s="277"/>
      <c r="W430" s="277"/>
      <c r="X430" s="277"/>
      <c r="Y430" s="277"/>
      <c r="Z430" s="277"/>
      <c r="AA430" s="277"/>
      <c r="AB430" s="277"/>
      <c r="AC430" s="277"/>
    </row>
    <row r="431" spans="1:29">
      <c r="A431" s="287" t="s">
        <v>287</v>
      </c>
      <c r="B431" s="288" t="s">
        <v>288</v>
      </c>
      <c r="C431" s="288" t="s">
        <v>5377</v>
      </c>
      <c r="D431" s="288" t="s">
        <v>5412</v>
      </c>
      <c r="E431" s="288" t="s">
        <v>410</v>
      </c>
      <c r="F431" s="288" t="s">
        <v>370</v>
      </c>
      <c r="G431" s="288" t="s">
        <v>4548</v>
      </c>
      <c r="H431" s="288" t="s">
        <v>5413</v>
      </c>
      <c r="I431" s="288" t="s">
        <v>417</v>
      </c>
      <c r="J431" s="288" t="s">
        <v>287</v>
      </c>
      <c r="K431" s="289">
        <v>44202</v>
      </c>
      <c r="L431" s="289">
        <v>44202</v>
      </c>
      <c r="M431" s="288" t="s">
        <v>348</v>
      </c>
      <c r="N431" s="290">
        <v>117362.47</v>
      </c>
      <c r="O431" s="288" t="s">
        <v>287</v>
      </c>
      <c r="P431" s="288" t="s">
        <v>356</v>
      </c>
      <c r="Q431" s="288" t="s">
        <v>287</v>
      </c>
      <c r="R431" s="288" t="s">
        <v>5387</v>
      </c>
      <c r="S431" s="288" t="s">
        <v>3023</v>
      </c>
      <c r="T431" s="288" t="s">
        <v>287</v>
      </c>
      <c r="U431" s="288" t="s">
        <v>5381</v>
      </c>
      <c r="V431" s="277"/>
      <c r="W431" s="277"/>
      <c r="X431" s="277"/>
      <c r="Y431" s="277"/>
      <c r="Z431" s="277"/>
      <c r="AA431" s="277"/>
      <c r="AB431" s="277"/>
      <c r="AC431" s="277"/>
    </row>
    <row r="432" spans="1:29">
      <c r="A432" s="287" t="s">
        <v>287</v>
      </c>
      <c r="B432" s="288" t="s">
        <v>288</v>
      </c>
      <c r="C432" s="288" t="s">
        <v>5377</v>
      </c>
      <c r="D432" s="288" t="s">
        <v>5414</v>
      </c>
      <c r="E432" s="288" t="s">
        <v>410</v>
      </c>
      <c r="F432" s="288" t="s">
        <v>370</v>
      </c>
      <c r="G432" s="288" t="s">
        <v>4548</v>
      </c>
      <c r="H432" s="288" t="s">
        <v>5415</v>
      </c>
      <c r="I432" s="288" t="s">
        <v>417</v>
      </c>
      <c r="J432" s="288" t="s">
        <v>287</v>
      </c>
      <c r="K432" s="289">
        <v>44202</v>
      </c>
      <c r="L432" s="289">
        <v>44202</v>
      </c>
      <c r="M432" s="288" t="s">
        <v>348</v>
      </c>
      <c r="N432" s="290">
        <v>658579.78</v>
      </c>
      <c r="O432" s="288" t="s">
        <v>287</v>
      </c>
      <c r="P432" s="288" t="s">
        <v>356</v>
      </c>
      <c r="Q432" s="288" t="s">
        <v>287</v>
      </c>
      <c r="R432" s="288" t="s">
        <v>5387</v>
      </c>
      <c r="S432" s="288" t="s">
        <v>3023</v>
      </c>
      <c r="T432" s="288" t="s">
        <v>287</v>
      </c>
      <c r="U432" s="288" t="s">
        <v>5381</v>
      </c>
      <c r="V432" s="277"/>
      <c r="W432" s="277"/>
      <c r="X432" s="277"/>
      <c r="Y432" s="277"/>
      <c r="Z432" s="277"/>
      <c r="AA432" s="277"/>
      <c r="AB432" s="277"/>
      <c r="AC432" s="277"/>
    </row>
    <row r="433" spans="1:29">
      <c r="A433" s="287" t="s">
        <v>287</v>
      </c>
      <c r="B433" s="288" t="s">
        <v>288</v>
      </c>
      <c r="C433" s="288" t="s">
        <v>5377</v>
      </c>
      <c r="D433" s="288" t="s">
        <v>5416</v>
      </c>
      <c r="E433" s="288" t="s">
        <v>410</v>
      </c>
      <c r="F433" s="288" t="s">
        <v>370</v>
      </c>
      <c r="G433" s="288" t="s">
        <v>4548</v>
      </c>
      <c r="H433" s="288" t="s">
        <v>5417</v>
      </c>
      <c r="I433" s="288" t="s">
        <v>417</v>
      </c>
      <c r="J433" s="288" t="s">
        <v>287</v>
      </c>
      <c r="K433" s="289">
        <v>44202</v>
      </c>
      <c r="L433" s="289">
        <v>44202</v>
      </c>
      <c r="M433" s="288" t="s">
        <v>348</v>
      </c>
      <c r="N433" s="290">
        <v>3139364.89</v>
      </c>
      <c r="O433" s="288" t="s">
        <v>287</v>
      </c>
      <c r="P433" s="288" t="s">
        <v>356</v>
      </c>
      <c r="Q433" s="288" t="s">
        <v>287</v>
      </c>
      <c r="R433" s="288" t="s">
        <v>5387</v>
      </c>
      <c r="S433" s="288" t="s">
        <v>3023</v>
      </c>
      <c r="T433" s="288" t="s">
        <v>287</v>
      </c>
      <c r="U433" s="288" t="s">
        <v>5381</v>
      </c>
      <c r="V433" s="277"/>
      <c r="W433" s="277"/>
      <c r="X433" s="277"/>
      <c r="Y433" s="277"/>
      <c r="Z433" s="277"/>
      <c r="AA433" s="277"/>
      <c r="AB433" s="277"/>
      <c r="AC433" s="277"/>
    </row>
    <row r="434" spans="1:29">
      <c r="A434" s="287" t="s">
        <v>287</v>
      </c>
      <c r="B434" s="288" t="s">
        <v>288</v>
      </c>
      <c r="C434" s="288" t="s">
        <v>5377</v>
      </c>
      <c r="D434" s="288" t="s">
        <v>5418</v>
      </c>
      <c r="E434" s="288" t="s">
        <v>410</v>
      </c>
      <c r="F434" s="288" t="s">
        <v>370</v>
      </c>
      <c r="G434" s="288" t="s">
        <v>4548</v>
      </c>
      <c r="H434" s="288" t="s">
        <v>5419</v>
      </c>
      <c r="I434" s="288" t="s">
        <v>417</v>
      </c>
      <c r="J434" s="288" t="s">
        <v>287</v>
      </c>
      <c r="K434" s="289">
        <v>44202</v>
      </c>
      <c r="L434" s="289">
        <v>44202</v>
      </c>
      <c r="M434" s="288" t="s">
        <v>348</v>
      </c>
      <c r="N434" s="290">
        <v>84251.65</v>
      </c>
      <c r="O434" s="288" t="s">
        <v>287</v>
      </c>
      <c r="P434" s="288" t="s">
        <v>356</v>
      </c>
      <c r="Q434" s="288" t="s">
        <v>287</v>
      </c>
      <c r="R434" s="288" t="s">
        <v>5387</v>
      </c>
      <c r="S434" s="288" t="s">
        <v>3023</v>
      </c>
      <c r="T434" s="288" t="s">
        <v>287</v>
      </c>
      <c r="U434" s="288" t="s">
        <v>5381</v>
      </c>
      <c r="V434" s="277"/>
      <c r="W434" s="277"/>
      <c r="X434" s="277"/>
      <c r="Y434" s="277"/>
      <c r="Z434" s="277"/>
      <c r="AA434" s="277"/>
      <c r="AB434" s="277"/>
      <c r="AC434" s="277"/>
    </row>
    <row r="435" spans="1:29">
      <c r="A435" s="287" t="s">
        <v>287</v>
      </c>
      <c r="B435" s="288" t="s">
        <v>288</v>
      </c>
      <c r="C435" s="288" t="s">
        <v>5377</v>
      </c>
      <c r="D435" s="288" t="s">
        <v>5420</v>
      </c>
      <c r="E435" s="288" t="s">
        <v>410</v>
      </c>
      <c r="F435" s="288" t="s">
        <v>370</v>
      </c>
      <c r="G435" s="288" t="s">
        <v>4548</v>
      </c>
      <c r="H435" s="288" t="s">
        <v>5421</v>
      </c>
      <c r="I435" s="288" t="s">
        <v>417</v>
      </c>
      <c r="J435" s="288" t="s">
        <v>287</v>
      </c>
      <c r="K435" s="289">
        <v>44202</v>
      </c>
      <c r="L435" s="289">
        <v>44202</v>
      </c>
      <c r="M435" s="288" t="s">
        <v>348</v>
      </c>
      <c r="N435" s="290">
        <v>223810.67</v>
      </c>
      <c r="O435" s="288" t="s">
        <v>287</v>
      </c>
      <c r="P435" s="288" t="s">
        <v>356</v>
      </c>
      <c r="Q435" s="288" t="s">
        <v>287</v>
      </c>
      <c r="R435" s="288" t="s">
        <v>5387</v>
      </c>
      <c r="S435" s="288" t="s">
        <v>3023</v>
      </c>
      <c r="T435" s="288" t="s">
        <v>287</v>
      </c>
      <c r="U435" s="288" t="s">
        <v>5381</v>
      </c>
      <c r="V435" s="277"/>
      <c r="W435" s="277"/>
      <c r="X435" s="277"/>
      <c r="Y435" s="277"/>
      <c r="Z435" s="277"/>
      <c r="AA435" s="277"/>
      <c r="AB435" s="277"/>
      <c r="AC435" s="277"/>
    </row>
    <row r="436" spans="1:29">
      <c r="A436" s="287" t="s">
        <v>287</v>
      </c>
      <c r="B436" s="288" t="s">
        <v>288</v>
      </c>
      <c r="C436" s="288" t="s">
        <v>5377</v>
      </c>
      <c r="D436" s="288" t="s">
        <v>5422</v>
      </c>
      <c r="E436" s="288" t="s">
        <v>410</v>
      </c>
      <c r="F436" s="288" t="s">
        <v>370</v>
      </c>
      <c r="G436" s="288" t="s">
        <v>4548</v>
      </c>
      <c r="H436" s="288" t="s">
        <v>5423</v>
      </c>
      <c r="I436" s="288" t="s">
        <v>417</v>
      </c>
      <c r="J436" s="288" t="s">
        <v>287</v>
      </c>
      <c r="K436" s="289">
        <v>44202</v>
      </c>
      <c r="L436" s="289">
        <v>44202</v>
      </c>
      <c r="M436" s="288" t="s">
        <v>348</v>
      </c>
      <c r="N436" s="290">
        <v>434.09</v>
      </c>
      <c r="O436" s="288" t="s">
        <v>287</v>
      </c>
      <c r="P436" s="288" t="s">
        <v>356</v>
      </c>
      <c r="Q436" s="288" t="s">
        <v>287</v>
      </c>
      <c r="R436" s="288" t="s">
        <v>5387</v>
      </c>
      <c r="S436" s="288" t="s">
        <v>3023</v>
      </c>
      <c r="T436" s="288" t="s">
        <v>287</v>
      </c>
      <c r="U436" s="288" t="s">
        <v>5381</v>
      </c>
      <c r="V436" s="277"/>
      <c r="W436" s="277"/>
      <c r="X436" s="277"/>
      <c r="Y436" s="277"/>
      <c r="Z436" s="277"/>
      <c r="AA436" s="277"/>
      <c r="AB436" s="277"/>
      <c r="AC436" s="277"/>
    </row>
    <row r="437" spans="1:29">
      <c r="A437" s="287" t="s">
        <v>287</v>
      </c>
      <c r="B437" s="288" t="s">
        <v>288</v>
      </c>
      <c r="C437" s="288" t="s">
        <v>5377</v>
      </c>
      <c r="D437" s="288" t="s">
        <v>5424</v>
      </c>
      <c r="E437" s="288" t="s">
        <v>410</v>
      </c>
      <c r="F437" s="288" t="s">
        <v>370</v>
      </c>
      <c r="G437" s="288" t="s">
        <v>4548</v>
      </c>
      <c r="H437" s="288" t="s">
        <v>5425</v>
      </c>
      <c r="I437" s="288" t="s">
        <v>417</v>
      </c>
      <c r="J437" s="288" t="s">
        <v>287</v>
      </c>
      <c r="K437" s="289">
        <v>44202</v>
      </c>
      <c r="L437" s="289">
        <v>44202</v>
      </c>
      <c r="M437" s="288" t="s">
        <v>348</v>
      </c>
      <c r="N437" s="290">
        <v>984747.94</v>
      </c>
      <c r="O437" s="288" t="s">
        <v>287</v>
      </c>
      <c r="P437" s="288" t="s">
        <v>356</v>
      </c>
      <c r="Q437" s="288" t="s">
        <v>287</v>
      </c>
      <c r="R437" s="288" t="s">
        <v>5387</v>
      </c>
      <c r="S437" s="288" t="s">
        <v>3023</v>
      </c>
      <c r="T437" s="288" t="s">
        <v>287</v>
      </c>
      <c r="U437" s="288" t="s">
        <v>5381</v>
      </c>
      <c r="V437" s="277"/>
      <c r="W437" s="277"/>
      <c r="X437" s="277"/>
      <c r="Y437" s="277"/>
      <c r="Z437" s="277"/>
      <c r="AA437" s="277"/>
      <c r="AB437" s="277"/>
      <c r="AC437" s="277"/>
    </row>
    <row r="438" spans="1:29">
      <c r="A438" s="287" t="s">
        <v>287</v>
      </c>
      <c r="B438" s="288" t="s">
        <v>288</v>
      </c>
      <c r="C438" s="288" t="s">
        <v>5377</v>
      </c>
      <c r="D438" s="288" t="s">
        <v>5426</v>
      </c>
      <c r="E438" s="288" t="s">
        <v>410</v>
      </c>
      <c r="F438" s="288" t="s">
        <v>370</v>
      </c>
      <c r="G438" s="288" t="s">
        <v>4548</v>
      </c>
      <c r="H438" s="288" t="s">
        <v>5427</v>
      </c>
      <c r="I438" s="288" t="s">
        <v>417</v>
      </c>
      <c r="J438" s="288" t="s">
        <v>287</v>
      </c>
      <c r="K438" s="289">
        <v>44202</v>
      </c>
      <c r="L438" s="289">
        <v>44202</v>
      </c>
      <c r="M438" s="288" t="s">
        <v>348</v>
      </c>
      <c r="N438" s="290">
        <v>152722.34</v>
      </c>
      <c r="O438" s="288" t="s">
        <v>287</v>
      </c>
      <c r="P438" s="288" t="s">
        <v>356</v>
      </c>
      <c r="Q438" s="288" t="s">
        <v>287</v>
      </c>
      <c r="R438" s="288" t="s">
        <v>5387</v>
      </c>
      <c r="S438" s="288" t="s">
        <v>3023</v>
      </c>
      <c r="T438" s="288" t="s">
        <v>287</v>
      </c>
      <c r="U438" s="288" t="s">
        <v>5381</v>
      </c>
      <c r="V438" s="277"/>
      <c r="W438" s="277"/>
      <c r="X438" s="277"/>
      <c r="Y438" s="277"/>
      <c r="Z438" s="277"/>
      <c r="AA438" s="277"/>
      <c r="AB438" s="277"/>
      <c r="AC438" s="277"/>
    </row>
    <row r="439" spans="1:29">
      <c r="A439" s="287" t="s">
        <v>287</v>
      </c>
      <c r="B439" s="288" t="s">
        <v>288</v>
      </c>
      <c r="C439" s="288" t="s">
        <v>5377</v>
      </c>
      <c r="D439" s="288" t="s">
        <v>5428</v>
      </c>
      <c r="E439" s="288" t="s">
        <v>410</v>
      </c>
      <c r="F439" s="288" t="s">
        <v>370</v>
      </c>
      <c r="G439" s="288" t="s">
        <v>4548</v>
      </c>
      <c r="H439" s="288" t="s">
        <v>5429</v>
      </c>
      <c r="I439" s="288" t="s">
        <v>417</v>
      </c>
      <c r="J439" s="288" t="s">
        <v>287</v>
      </c>
      <c r="K439" s="289">
        <v>44202</v>
      </c>
      <c r="L439" s="289">
        <v>44202</v>
      </c>
      <c r="M439" s="288" t="s">
        <v>348</v>
      </c>
      <c r="N439" s="290">
        <v>164029.82</v>
      </c>
      <c r="O439" s="288" t="s">
        <v>287</v>
      </c>
      <c r="P439" s="288" t="s">
        <v>356</v>
      </c>
      <c r="Q439" s="288" t="s">
        <v>287</v>
      </c>
      <c r="R439" s="288" t="s">
        <v>5387</v>
      </c>
      <c r="S439" s="288" t="s">
        <v>3023</v>
      </c>
      <c r="T439" s="288" t="s">
        <v>287</v>
      </c>
      <c r="U439" s="288" t="s">
        <v>5381</v>
      </c>
      <c r="V439" s="277"/>
      <c r="W439" s="277"/>
      <c r="X439" s="277"/>
      <c r="Y439" s="277"/>
      <c r="Z439" s="277"/>
      <c r="AA439" s="277"/>
      <c r="AB439" s="277"/>
      <c r="AC439" s="277"/>
    </row>
    <row r="440" spans="1:29">
      <c r="A440" s="287" t="s">
        <v>287</v>
      </c>
      <c r="B440" s="288" t="s">
        <v>288</v>
      </c>
      <c r="C440" s="288" t="s">
        <v>5377</v>
      </c>
      <c r="D440" s="288" t="s">
        <v>5430</v>
      </c>
      <c r="E440" s="288" t="s">
        <v>410</v>
      </c>
      <c r="F440" s="288" t="s">
        <v>370</v>
      </c>
      <c r="G440" s="288" t="s">
        <v>4548</v>
      </c>
      <c r="H440" s="288" t="s">
        <v>5431</v>
      </c>
      <c r="I440" s="288" t="s">
        <v>417</v>
      </c>
      <c r="J440" s="288" t="s">
        <v>287</v>
      </c>
      <c r="K440" s="289">
        <v>44202</v>
      </c>
      <c r="L440" s="289">
        <v>44202</v>
      </c>
      <c r="M440" s="288" t="s">
        <v>348</v>
      </c>
      <c r="N440" s="290">
        <v>288376.53000000003</v>
      </c>
      <c r="O440" s="288" t="s">
        <v>287</v>
      </c>
      <c r="P440" s="288" t="s">
        <v>356</v>
      </c>
      <c r="Q440" s="288" t="s">
        <v>287</v>
      </c>
      <c r="R440" s="288" t="s">
        <v>5387</v>
      </c>
      <c r="S440" s="288" t="s">
        <v>3023</v>
      </c>
      <c r="T440" s="288" t="s">
        <v>287</v>
      </c>
      <c r="U440" s="288" t="s">
        <v>5381</v>
      </c>
      <c r="V440" s="277"/>
      <c r="W440" s="277"/>
      <c r="X440" s="277"/>
      <c r="Y440" s="277"/>
      <c r="Z440" s="277"/>
      <c r="AA440" s="277"/>
      <c r="AB440" s="277"/>
      <c r="AC440" s="277"/>
    </row>
    <row r="441" spans="1:29">
      <c r="A441" s="287" t="s">
        <v>287</v>
      </c>
      <c r="B441" s="288" t="s">
        <v>288</v>
      </c>
      <c r="C441" s="288" t="s">
        <v>5377</v>
      </c>
      <c r="D441" s="288" t="s">
        <v>5432</v>
      </c>
      <c r="E441" s="288" t="s">
        <v>410</v>
      </c>
      <c r="F441" s="288" t="s">
        <v>370</v>
      </c>
      <c r="G441" s="288" t="s">
        <v>4548</v>
      </c>
      <c r="H441" s="288" t="s">
        <v>5433</v>
      </c>
      <c r="I441" s="288" t="s">
        <v>417</v>
      </c>
      <c r="J441" s="288" t="s">
        <v>287</v>
      </c>
      <c r="K441" s="289">
        <v>44202</v>
      </c>
      <c r="L441" s="289">
        <v>44202</v>
      </c>
      <c r="M441" s="288" t="s">
        <v>348</v>
      </c>
      <c r="N441" s="290">
        <v>15069.63</v>
      </c>
      <c r="O441" s="288" t="s">
        <v>287</v>
      </c>
      <c r="P441" s="288" t="s">
        <v>356</v>
      </c>
      <c r="Q441" s="288" t="s">
        <v>287</v>
      </c>
      <c r="R441" s="288" t="s">
        <v>5387</v>
      </c>
      <c r="S441" s="288" t="s">
        <v>3023</v>
      </c>
      <c r="T441" s="288" t="s">
        <v>287</v>
      </c>
      <c r="U441" s="288" t="s">
        <v>5381</v>
      </c>
      <c r="V441" s="277"/>
      <c r="W441" s="277"/>
      <c r="X441" s="277"/>
      <c r="Y441" s="277"/>
      <c r="Z441" s="277"/>
      <c r="AA441" s="277"/>
      <c r="AB441" s="277"/>
      <c r="AC441" s="277"/>
    </row>
    <row r="442" spans="1:29">
      <c r="A442" s="287" t="s">
        <v>287</v>
      </c>
      <c r="B442" s="288" t="s">
        <v>288</v>
      </c>
      <c r="C442" s="288" t="s">
        <v>5377</v>
      </c>
      <c r="D442" s="288" t="s">
        <v>5434</v>
      </c>
      <c r="E442" s="288" t="s">
        <v>410</v>
      </c>
      <c r="F442" s="288" t="s">
        <v>370</v>
      </c>
      <c r="G442" s="288" t="s">
        <v>4548</v>
      </c>
      <c r="H442" s="288" t="s">
        <v>5435</v>
      </c>
      <c r="I442" s="288" t="s">
        <v>417</v>
      </c>
      <c r="J442" s="288" t="s">
        <v>287</v>
      </c>
      <c r="K442" s="289">
        <v>44202</v>
      </c>
      <c r="L442" s="289">
        <v>44202</v>
      </c>
      <c r="M442" s="288" t="s">
        <v>348</v>
      </c>
      <c r="N442" s="290">
        <v>221525.88</v>
      </c>
      <c r="O442" s="288" t="s">
        <v>287</v>
      </c>
      <c r="P442" s="288" t="s">
        <v>356</v>
      </c>
      <c r="Q442" s="288" t="s">
        <v>287</v>
      </c>
      <c r="R442" s="288" t="s">
        <v>5387</v>
      </c>
      <c r="S442" s="288" t="s">
        <v>3023</v>
      </c>
      <c r="T442" s="288" t="s">
        <v>287</v>
      </c>
      <c r="U442" s="288" t="s">
        <v>5381</v>
      </c>
      <c r="V442" s="277"/>
      <c r="W442" s="277"/>
      <c r="X442" s="277"/>
      <c r="Y442" s="277"/>
      <c r="Z442" s="277"/>
      <c r="AA442" s="277"/>
      <c r="AB442" s="277"/>
      <c r="AC442" s="277"/>
    </row>
    <row r="443" spans="1:29">
      <c r="A443" s="287" t="s">
        <v>287</v>
      </c>
      <c r="B443" s="288" t="s">
        <v>288</v>
      </c>
      <c r="C443" s="288" t="s">
        <v>5377</v>
      </c>
      <c r="D443" s="288" t="s">
        <v>5436</v>
      </c>
      <c r="E443" s="288" t="s">
        <v>410</v>
      </c>
      <c r="F443" s="288" t="s">
        <v>370</v>
      </c>
      <c r="G443" s="288" t="s">
        <v>4548</v>
      </c>
      <c r="H443" s="288" t="s">
        <v>5437</v>
      </c>
      <c r="I443" s="288" t="s">
        <v>417</v>
      </c>
      <c r="J443" s="288" t="s">
        <v>287</v>
      </c>
      <c r="K443" s="289">
        <v>44202</v>
      </c>
      <c r="L443" s="289">
        <v>44202</v>
      </c>
      <c r="M443" s="288" t="s">
        <v>348</v>
      </c>
      <c r="N443" s="290">
        <v>498787.66</v>
      </c>
      <c r="O443" s="288" t="s">
        <v>287</v>
      </c>
      <c r="P443" s="288" t="s">
        <v>356</v>
      </c>
      <c r="Q443" s="288" t="s">
        <v>287</v>
      </c>
      <c r="R443" s="288" t="s">
        <v>5387</v>
      </c>
      <c r="S443" s="288" t="s">
        <v>3023</v>
      </c>
      <c r="T443" s="288" t="s">
        <v>287</v>
      </c>
      <c r="U443" s="288" t="s">
        <v>5381</v>
      </c>
      <c r="V443" s="277"/>
      <c r="W443" s="277"/>
      <c r="X443" s="277"/>
      <c r="Y443" s="277"/>
      <c r="Z443" s="277"/>
      <c r="AA443" s="277"/>
      <c r="AB443" s="277"/>
      <c r="AC443" s="277"/>
    </row>
    <row r="444" spans="1:29">
      <c r="A444" s="287" t="s">
        <v>287</v>
      </c>
      <c r="B444" s="288" t="s">
        <v>288</v>
      </c>
      <c r="C444" s="288" t="s">
        <v>5377</v>
      </c>
      <c r="D444" s="288" t="s">
        <v>5438</v>
      </c>
      <c r="E444" s="288" t="s">
        <v>410</v>
      </c>
      <c r="F444" s="288" t="s">
        <v>370</v>
      </c>
      <c r="G444" s="288" t="s">
        <v>4548</v>
      </c>
      <c r="H444" s="288" t="s">
        <v>5439</v>
      </c>
      <c r="I444" s="288" t="s">
        <v>417</v>
      </c>
      <c r="J444" s="288" t="s">
        <v>287</v>
      </c>
      <c r="K444" s="289">
        <v>44202</v>
      </c>
      <c r="L444" s="289">
        <v>44202</v>
      </c>
      <c r="M444" s="288" t="s">
        <v>348</v>
      </c>
      <c r="N444" s="290">
        <v>7046.32</v>
      </c>
      <c r="O444" s="288" t="s">
        <v>287</v>
      </c>
      <c r="P444" s="288" t="s">
        <v>356</v>
      </c>
      <c r="Q444" s="288" t="s">
        <v>287</v>
      </c>
      <c r="R444" s="288" t="s">
        <v>5440</v>
      </c>
      <c r="S444" s="288" t="s">
        <v>3023</v>
      </c>
      <c r="T444" s="288" t="s">
        <v>287</v>
      </c>
      <c r="U444" s="288" t="s">
        <v>5381</v>
      </c>
      <c r="V444" s="277"/>
      <c r="W444" s="277"/>
      <c r="X444" s="277"/>
      <c r="Y444" s="277"/>
      <c r="Z444" s="277"/>
      <c r="AA444" s="277"/>
      <c r="AB444" s="277"/>
      <c r="AC444" s="277"/>
    </row>
    <row r="445" spans="1:29">
      <c r="A445" s="287" t="s">
        <v>287</v>
      </c>
      <c r="B445" s="288" t="s">
        <v>288</v>
      </c>
      <c r="C445" s="288" t="s">
        <v>5377</v>
      </c>
      <c r="D445" s="288" t="s">
        <v>5441</v>
      </c>
      <c r="E445" s="288" t="s">
        <v>410</v>
      </c>
      <c r="F445" s="288" t="s">
        <v>370</v>
      </c>
      <c r="G445" s="288" t="s">
        <v>4548</v>
      </c>
      <c r="H445" s="288" t="s">
        <v>5442</v>
      </c>
      <c r="I445" s="288" t="s">
        <v>417</v>
      </c>
      <c r="J445" s="288" t="s">
        <v>287</v>
      </c>
      <c r="K445" s="289">
        <v>44202</v>
      </c>
      <c r="L445" s="289">
        <v>44202</v>
      </c>
      <c r="M445" s="288" t="s">
        <v>348</v>
      </c>
      <c r="N445" s="290">
        <v>3461.65</v>
      </c>
      <c r="O445" s="288" t="s">
        <v>287</v>
      </c>
      <c r="P445" s="288" t="s">
        <v>356</v>
      </c>
      <c r="Q445" s="288" t="s">
        <v>287</v>
      </c>
      <c r="R445" s="288" t="s">
        <v>5440</v>
      </c>
      <c r="S445" s="288" t="s">
        <v>3023</v>
      </c>
      <c r="T445" s="288" t="s">
        <v>287</v>
      </c>
      <c r="U445" s="288" t="s">
        <v>5381</v>
      </c>
      <c r="V445" s="277"/>
      <c r="W445" s="277"/>
      <c r="X445" s="277"/>
      <c r="Y445" s="277"/>
      <c r="Z445" s="277"/>
      <c r="AA445" s="277"/>
      <c r="AB445" s="277"/>
      <c r="AC445" s="277"/>
    </row>
    <row r="446" spans="1:29">
      <c r="A446" s="287" t="s">
        <v>287</v>
      </c>
      <c r="B446" s="288" t="s">
        <v>288</v>
      </c>
      <c r="C446" s="288" t="s">
        <v>5377</v>
      </c>
      <c r="D446" s="288" t="s">
        <v>5443</v>
      </c>
      <c r="E446" s="288" t="s">
        <v>410</v>
      </c>
      <c r="F446" s="288" t="s">
        <v>370</v>
      </c>
      <c r="G446" s="288" t="s">
        <v>4548</v>
      </c>
      <c r="H446" s="288" t="s">
        <v>5444</v>
      </c>
      <c r="I446" s="288" t="s">
        <v>417</v>
      </c>
      <c r="J446" s="288" t="s">
        <v>287</v>
      </c>
      <c r="K446" s="289">
        <v>44202</v>
      </c>
      <c r="L446" s="289">
        <v>44202</v>
      </c>
      <c r="M446" s="288" t="s">
        <v>348</v>
      </c>
      <c r="N446" s="290">
        <v>15435.01</v>
      </c>
      <c r="O446" s="288" t="s">
        <v>287</v>
      </c>
      <c r="P446" s="288" t="s">
        <v>356</v>
      </c>
      <c r="Q446" s="288" t="s">
        <v>287</v>
      </c>
      <c r="R446" s="288" t="s">
        <v>5440</v>
      </c>
      <c r="S446" s="288" t="s">
        <v>3023</v>
      </c>
      <c r="T446" s="288" t="s">
        <v>287</v>
      </c>
      <c r="U446" s="288" t="s">
        <v>5381</v>
      </c>
      <c r="V446" s="277"/>
      <c r="W446" s="277"/>
      <c r="X446" s="277"/>
      <c r="Y446" s="277"/>
      <c r="Z446" s="277"/>
      <c r="AA446" s="277"/>
      <c r="AB446" s="277"/>
      <c r="AC446" s="277"/>
    </row>
    <row r="447" spans="1:29">
      <c r="A447" s="287" t="s">
        <v>287</v>
      </c>
      <c r="B447" s="288" t="s">
        <v>288</v>
      </c>
      <c r="C447" s="288" t="s">
        <v>5377</v>
      </c>
      <c r="D447" s="288" t="s">
        <v>5445</v>
      </c>
      <c r="E447" s="288" t="s">
        <v>410</v>
      </c>
      <c r="F447" s="288" t="s">
        <v>370</v>
      </c>
      <c r="G447" s="288" t="s">
        <v>4548</v>
      </c>
      <c r="H447" s="288" t="s">
        <v>5446</v>
      </c>
      <c r="I447" s="288" t="s">
        <v>417</v>
      </c>
      <c r="J447" s="288" t="s">
        <v>287</v>
      </c>
      <c r="K447" s="289">
        <v>44202</v>
      </c>
      <c r="L447" s="289">
        <v>44202</v>
      </c>
      <c r="M447" s="288" t="s">
        <v>348</v>
      </c>
      <c r="N447" s="290">
        <v>5050.24</v>
      </c>
      <c r="O447" s="288" t="s">
        <v>287</v>
      </c>
      <c r="P447" s="288" t="s">
        <v>356</v>
      </c>
      <c r="Q447" s="288" t="s">
        <v>287</v>
      </c>
      <c r="R447" s="288" t="s">
        <v>5440</v>
      </c>
      <c r="S447" s="288" t="s">
        <v>3023</v>
      </c>
      <c r="T447" s="288" t="s">
        <v>287</v>
      </c>
      <c r="U447" s="288" t="s">
        <v>5381</v>
      </c>
      <c r="V447" s="277"/>
      <c r="W447" s="277"/>
      <c r="X447" s="277"/>
      <c r="Y447" s="277"/>
      <c r="Z447" s="277"/>
      <c r="AA447" s="277"/>
      <c r="AB447" s="277"/>
      <c r="AC447" s="277"/>
    </row>
    <row r="448" spans="1:29">
      <c r="A448" s="287" t="s">
        <v>287</v>
      </c>
      <c r="B448" s="288" t="s">
        <v>288</v>
      </c>
      <c r="C448" s="288" t="s">
        <v>5377</v>
      </c>
      <c r="D448" s="288" t="s">
        <v>5447</v>
      </c>
      <c r="E448" s="288" t="s">
        <v>410</v>
      </c>
      <c r="F448" s="288" t="s">
        <v>370</v>
      </c>
      <c r="G448" s="288" t="s">
        <v>4548</v>
      </c>
      <c r="H448" s="288" t="s">
        <v>5448</v>
      </c>
      <c r="I448" s="288" t="s">
        <v>417</v>
      </c>
      <c r="J448" s="288" t="s">
        <v>287</v>
      </c>
      <c r="K448" s="289">
        <v>44202</v>
      </c>
      <c r="L448" s="289">
        <v>44202</v>
      </c>
      <c r="M448" s="288" t="s">
        <v>348</v>
      </c>
      <c r="N448" s="290">
        <v>299.60000000000002</v>
      </c>
      <c r="O448" s="288" t="s">
        <v>287</v>
      </c>
      <c r="P448" s="288" t="s">
        <v>356</v>
      </c>
      <c r="Q448" s="288" t="s">
        <v>287</v>
      </c>
      <c r="R448" s="288" t="s">
        <v>5440</v>
      </c>
      <c r="S448" s="288" t="s">
        <v>3023</v>
      </c>
      <c r="T448" s="288" t="s">
        <v>287</v>
      </c>
      <c r="U448" s="288" t="s">
        <v>5381</v>
      </c>
      <c r="V448" s="277"/>
      <c r="W448" s="277"/>
      <c r="X448" s="277"/>
      <c r="Y448" s="277"/>
      <c r="Z448" s="277"/>
      <c r="AA448" s="277"/>
      <c r="AB448" s="277"/>
      <c r="AC448" s="277"/>
    </row>
    <row r="449" spans="1:29">
      <c r="A449" s="287" t="s">
        <v>287</v>
      </c>
      <c r="B449" s="288" t="s">
        <v>288</v>
      </c>
      <c r="C449" s="288" t="s">
        <v>5377</v>
      </c>
      <c r="D449" s="288" t="s">
        <v>5449</v>
      </c>
      <c r="E449" s="288" t="s">
        <v>410</v>
      </c>
      <c r="F449" s="288" t="s">
        <v>370</v>
      </c>
      <c r="G449" s="288" t="s">
        <v>4548</v>
      </c>
      <c r="H449" s="288" t="s">
        <v>5450</v>
      </c>
      <c r="I449" s="288" t="s">
        <v>417</v>
      </c>
      <c r="J449" s="288" t="s">
        <v>287</v>
      </c>
      <c r="K449" s="289">
        <v>44202</v>
      </c>
      <c r="L449" s="289">
        <v>44202</v>
      </c>
      <c r="M449" s="288" t="s">
        <v>348</v>
      </c>
      <c r="N449" s="290">
        <v>1535.46</v>
      </c>
      <c r="O449" s="288" t="s">
        <v>287</v>
      </c>
      <c r="P449" s="288" t="s">
        <v>356</v>
      </c>
      <c r="Q449" s="288" t="s">
        <v>287</v>
      </c>
      <c r="R449" s="288" t="s">
        <v>5440</v>
      </c>
      <c r="S449" s="288" t="s">
        <v>3023</v>
      </c>
      <c r="T449" s="288" t="s">
        <v>287</v>
      </c>
      <c r="U449" s="288" t="s">
        <v>5381</v>
      </c>
      <c r="V449" s="277"/>
      <c r="W449" s="277"/>
      <c r="X449" s="277"/>
      <c r="Y449" s="277"/>
      <c r="Z449" s="277"/>
      <c r="AA449" s="277"/>
      <c r="AB449" s="277"/>
      <c r="AC449" s="277"/>
    </row>
    <row r="450" spans="1:29">
      <c r="A450" s="287" t="s">
        <v>287</v>
      </c>
      <c r="B450" s="288" t="s">
        <v>288</v>
      </c>
      <c r="C450" s="288" t="s">
        <v>5377</v>
      </c>
      <c r="D450" s="288" t="s">
        <v>5451</v>
      </c>
      <c r="E450" s="288" t="s">
        <v>410</v>
      </c>
      <c r="F450" s="288" t="s">
        <v>370</v>
      </c>
      <c r="G450" s="288" t="s">
        <v>4548</v>
      </c>
      <c r="H450" s="288" t="s">
        <v>5452</v>
      </c>
      <c r="I450" s="288" t="s">
        <v>417</v>
      </c>
      <c r="J450" s="288" t="s">
        <v>287</v>
      </c>
      <c r="K450" s="289">
        <v>44202</v>
      </c>
      <c r="L450" s="289">
        <v>44202</v>
      </c>
      <c r="M450" s="288" t="s">
        <v>348</v>
      </c>
      <c r="N450" s="290">
        <v>3206.5</v>
      </c>
      <c r="O450" s="288" t="s">
        <v>287</v>
      </c>
      <c r="P450" s="288" t="s">
        <v>356</v>
      </c>
      <c r="Q450" s="288" t="s">
        <v>287</v>
      </c>
      <c r="R450" s="288" t="s">
        <v>5440</v>
      </c>
      <c r="S450" s="288" t="s">
        <v>3023</v>
      </c>
      <c r="T450" s="288" t="s">
        <v>287</v>
      </c>
      <c r="U450" s="288" t="s">
        <v>5381</v>
      </c>
      <c r="V450" s="277"/>
      <c r="W450" s="277"/>
      <c r="X450" s="277"/>
      <c r="Y450" s="277"/>
      <c r="Z450" s="277"/>
      <c r="AA450" s="277"/>
      <c r="AB450" s="277"/>
      <c r="AC450" s="277"/>
    </row>
    <row r="451" spans="1:29">
      <c r="A451" s="287" t="s">
        <v>287</v>
      </c>
      <c r="B451" s="288" t="s">
        <v>288</v>
      </c>
      <c r="C451" s="288" t="s">
        <v>5377</v>
      </c>
      <c r="D451" s="288" t="s">
        <v>5453</v>
      </c>
      <c r="E451" s="288" t="s">
        <v>410</v>
      </c>
      <c r="F451" s="288" t="s">
        <v>370</v>
      </c>
      <c r="G451" s="288" t="s">
        <v>4548</v>
      </c>
      <c r="H451" s="288" t="s">
        <v>5454</v>
      </c>
      <c r="I451" s="288" t="s">
        <v>417</v>
      </c>
      <c r="J451" s="288" t="s">
        <v>287</v>
      </c>
      <c r="K451" s="289">
        <v>44202</v>
      </c>
      <c r="L451" s="289">
        <v>44202</v>
      </c>
      <c r="M451" s="288" t="s">
        <v>348</v>
      </c>
      <c r="N451" s="290">
        <v>5634.35</v>
      </c>
      <c r="O451" s="288" t="s">
        <v>287</v>
      </c>
      <c r="P451" s="288" t="s">
        <v>356</v>
      </c>
      <c r="Q451" s="288" t="s">
        <v>287</v>
      </c>
      <c r="R451" s="288" t="s">
        <v>5440</v>
      </c>
      <c r="S451" s="288" t="s">
        <v>3023</v>
      </c>
      <c r="T451" s="288" t="s">
        <v>287</v>
      </c>
      <c r="U451" s="288" t="s">
        <v>5381</v>
      </c>
      <c r="V451" s="277"/>
      <c r="W451" s="277"/>
      <c r="X451" s="277"/>
      <c r="Y451" s="277"/>
      <c r="Z451" s="277"/>
      <c r="AA451" s="277"/>
      <c r="AB451" s="277"/>
      <c r="AC451" s="277"/>
    </row>
    <row r="452" spans="1:29">
      <c r="A452" s="287" t="s">
        <v>287</v>
      </c>
      <c r="B452" s="288" t="s">
        <v>288</v>
      </c>
      <c r="C452" s="288" t="s">
        <v>5377</v>
      </c>
      <c r="D452" s="288" t="s">
        <v>5455</v>
      </c>
      <c r="E452" s="288" t="s">
        <v>410</v>
      </c>
      <c r="F452" s="288" t="s">
        <v>370</v>
      </c>
      <c r="G452" s="288" t="s">
        <v>4548</v>
      </c>
      <c r="H452" s="288" t="s">
        <v>5456</v>
      </c>
      <c r="I452" s="288" t="s">
        <v>417</v>
      </c>
      <c r="J452" s="288" t="s">
        <v>287</v>
      </c>
      <c r="K452" s="289">
        <v>44202</v>
      </c>
      <c r="L452" s="289">
        <v>44202</v>
      </c>
      <c r="M452" s="288" t="s">
        <v>348</v>
      </c>
      <c r="N452" s="290">
        <v>2327.35</v>
      </c>
      <c r="O452" s="288" t="s">
        <v>287</v>
      </c>
      <c r="P452" s="288" t="s">
        <v>356</v>
      </c>
      <c r="Q452" s="288" t="s">
        <v>287</v>
      </c>
      <c r="R452" s="288" t="s">
        <v>5440</v>
      </c>
      <c r="S452" s="288" t="s">
        <v>3023</v>
      </c>
      <c r="T452" s="288" t="s">
        <v>287</v>
      </c>
      <c r="U452" s="288" t="s">
        <v>5381</v>
      </c>
      <c r="V452" s="277"/>
      <c r="W452" s="277"/>
      <c r="X452" s="277"/>
      <c r="Y452" s="277"/>
      <c r="Z452" s="277"/>
      <c r="AA452" s="277"/>
      <c r="AB452" s="277"/>
      <c r="AC452" s="277"/>
    </row>
    <row r="453" spans="1:29">
      <c r="A453" s="287" t="s">
        <v>287</v>
      </c>
      <c r="B453" s="288" t="s">
        <v>288</v>
      </c>
      <c r="C453" s="288" t="s">
        <v>5377</v>
      </c>
      <c r="D453" s="288" t="s">
        <v>5457</v>
      </c>
      <c r="E453" s="288" t="s">
        <v>410</v>
      </c>
      <c r="F453" s="288" t="s">
        <v>370</v>
      </c>
      <c r="G453" s="288" t="s">
        <v>4548</v>
      </c>
      <c r="H453" s="288" t="s">
        <v>5458</v>
      </c>
      <c r="I453" s="288" t="s">
        <v>417</v>
      </c>
      <c r="J453" s="288" t="s">
        <v>287</v>
      </c>
      <c r="K453" s="289">
        <v>44202</v>
      </c>
      <c r="L453" s="289">
        <v>44202</v>
      </c>
      <c r="M453" s="288" t="s">
        <v>348</v>
      </c>
      <c r="N453" s="290">
        <v>1756.22</v>
      </c>
      <c r="O453" s="288" t="s">
        <v>287</v>
      </c>
      <c r="P453" s="288" t="s">
        <v>356</v>
      </c>
      <c r="Q453" s="288" t="s">
        <v>287</v>
      </c>
      <c r="R453" s="288" t="s">
        <v>5440</v>
      </c>
      <c r="S453" s="288" t="s">
        <v>3023</v>
      </c>
      <c r="T453" s="288" t="s">
        <v>287</v>
      </c>
      <c r="U453" s="288" t="s">
        <v>5381</v>
      </c>
      <c r="V453" s="277"/>
      <c r="W453" s="277"/>
      <c r="X453" s="277"/>
      <c r="Y453" s="277"/>
      <c r="Z453" s="277"/>
      <c r="AA453" s="277"/>
      <c r="AB453" s="277"/>
      <c r="AC453" s="277"/>
    </row>
    <row r="454" spans="1:29">
      <c r="A454" s="287" t="s">
        <v>287</v>
      </c>
      <c r="B454" s="288" t="s">
        <v>288</v>
      </c>
      <c r="C454" s="288" t="s">
        <v>5377</v>
      </c>
      <c r="D454" s="288" t="s">
        <v>5459</v>
      </c>
      <c r="E454" s="288" t="s">
        <v>410</v>
      </c>
      <c r="F454" s="288" t="s">
        <v>370</v>
      </c>
      <c r="G454" s="288" t="s">
        <v>4548</v>
      </c>
      <c r="H454" s="288" t="s">
        <v>5460</v>
      </c>
      <c r="I454" s="288" t="s">
        <v>417</v>
      </c>
      <c r="J454" s="288" t="s">
        <v>287</v>
      </c>
      <c r="K454" s="289">
        <v>44202</v>
      </c>
      <c r="L454" s="289">
        <v>44202</v>
      </c>
      <c r="M454" s="288" t="s">
        <v>348</v>
      </c>
      <c r="N454" s="290">
        <v>1593.31</v>
      </c>
      <c r="O454" s="288" t="s">
        <v>287</v>
      </c>
      <c r="P454" s="288" t="s">
        <v>356</v>
      </c>
      <c r="Q454" s="288" t="s">
        <v>287</v>
      </c>
      <c r="R454" s="288" t="s">
        <v>5440</v>
      </c>
      <c r="S454" s="288" t="s">
        <v>3023</v>
      </c>
      <c r="T454" s="288" t="s">
        <v>287</v>
      </c>
      <c r="U454" s="288" t="s">
        <v>5381</v>
      </c>
      <c r="V454" s="277"/>
      <c r="W454" s="277"/>
      <c r="X454" s="277"/>
      <c r="Y454" s="277"/>
      <c r="Z454" s="277"/>
      <c r="AA454" s="277"/>
      <c r="AB454" s="277"/>
      <c r="AC454" s="277"/>
    </row>
    <row r="455" spans="1:29">
      <c r="A455" s="287" t="s">
        <v>287</v>
      </c>
      <c r="B455" s="288" t="s">
        <v>288</v>
      </c>
      <c r="C455" s="288" t="s">
        <v>5377</v>
      </c>
      <c r="D455" s="288" t="s">
        <v>5461</v>
      </c>
      <c r="E455" s="288" t="s">
        <v>410</v>
      </c>
      <c r="F455" s="288" t="s">
        <v>370</v>
      </c>
      <c r="G455" s="288" t="s">
        <v>4548</v>
      </c>
      <c r="H455" s="288" t="s">
        <v>5462</v>
      </c>
      <c r="I455" s="288" t="s">
        <v>417</v>
      </c>
      <c r="J455" s="288" t="s">
        <v>287</v>
      </c>
      <c r="K455" s="289">
        <v>44202</v>
      </c>
      <c r="L455" s="289">
        <v>44202</v>
      </c>
      <c r="M455" s="288" t="s">
        <v>348</v>
      </c>
      <c r="N455" s="290">
        <v>3617.76</v>
      </c>
      <c r="O455" s="288" t="s">
        <v>287</v>
      </c>
      <c r="P455" s="288" t="s">
        <v>356</v>
      </c>
      <c r="Q455" s="288" t="s">
        <v>287</v>
      </c>
      <c r="R455" s="288" t="s">
        <v>5440</v>
      </c>
      <c r="S455" s="288" t="s">
        <v>3023</v>
      </c>
      <c r="T455" s="288" t="s">
        <v>287</v>
      </c>
      <c r="U455" s="288" t="s">
        <v>5381</v>
      </c>
      <c r="V455" s="277"/>
      <c r="W455" s="277"/>
      <c r="X455" s="277"/>
      <c r="Y455" s="277"/>
      <c r="Z455" s="277"/>
      <c r="AA455" s="277"/>
      <c r="AB455" s="277"/>
      <c r="AC455" s="277"/>
    </row>
    <row r="456" spans="1:29">
      <c r="A456" s="287" t="s">
        <v>287</v>
      </c>
      <c r="B456" s="288" t="s">
        <v>288</v>
      </c>
      <c r="C456" s="288" t="s">
        <v>5377</v>
      </c>
      <c r="D456" s="288" t="s">
        <v>5463</v>
      </c>
      <c r="E456" s="288" t="s">
        <v>410</v>
      </c>
      <c r="F456" s="288" t="s">
        <v>370</v>
      </c>
      <c r="G456" s="288" t="s">
        <v>4548</v>
      </c>
      <c r="H456" s="288" t="s">
        <v>5464</v>
      </c>
      <c r="I456" s="288" t="s">
        <v>417</v>
      </c>
      <c r="J456" s="288" t="s">
        <v>287</v>
      </c>
      <c r="K456" s="289">
        <v>44202</v>
      </c>
      <c r="L456" s="289">
        <v>44202</v>
      </c>
      <c r="M456" s="288" t="s">
        <v>348</v>
      </c>
      <c r="N456" s="290">
        <v>4936.3</v>
      </c>
      <c r="O456" s="288" t="s">
        <v>287</v>
      </c>
      <c r="P456" s="288" t="s">
        <v>356</v>
      </c>
      <c r="Q456" s="288" t="s">
        <v>287</v>
      </c>
      <c r="R456" s="288" t="s">
        <v>5440</v>
      </c>
      <c r="S456" s="288" t="s">
        <v>3023</v>
      </c>
      <c r="T456" s="288" t="s">
        <v>287</v>
      </c>
      <c r="U456" s="288" t="s">
        <v>5381</v>
      </c>
      <c r="V456" s="277"/>
      <c r="W456" s="277"/>
      <c r="X456" s="277"/>
      <c r="Y456" s="277"/>
      <c r="Z456" s="277"/>
      <c r="AA456" s="277"/>
      <c r="AB456" s="277"/>
      <c r="AC456" s="277"/>
    </row>
    <row r="457" spans="1:29">
      <c r="A457" s="287" t="s">
        <v>287</v>
      </c>
      <c r="B457" s="288" t="s">
        <v>288</v>
      </c>
      <c r="C457" s="288" t="s">
        <v>5377</v>
      </c>
      <c r="D457" s="288" t="s">
        <v>5465</v>
      </c>
      <c r="E457" s="288" t="s">
        <v>410</v>
      </c>
      <c r="F457" s="288" t="s">
        <v>370</v>
      </c>
      <c r="G457" s="288" t="s">
        <v>4548</v>
      </c>
      <c r="H457" s="288" t="s">
        <v>5466</v>
      </c>
      <c r="I457" s="288" t="s">
        <v>417</v>
      </c>
      <c r="J457" s="288" t="s">
        <v>287</v>
      </c>
      <c r="K457" s="289">
        <v>44202</v>
      </c>
      <c r="L457" s="289">
        <v>44202</v>
      </c>
      <c r="M457" s="288" t="s">
        <v>348</v>
      </c>
      <c r="N457" s="290">
        <v>19961.22</v>
      </c>
      <c r="O457" s="288" t="s">
        <v>287</v>
      </c>
      <c r="P457" s="288" t="s">
        <v>356</v>
      </c>
      <c r="Q457" s="288" t="s">
        <v>287</v>
      </c>
      <c r="R457" s="288" t="s">
        <v>5440</v>
      </c>
      <c r="S457" s="288" t="s">
        <v>3023</v>
      </c>
      <c r="T457" s="288" t="s">
        <v>287</v>
      </c>
      <c r="U457" s="288" t="s">
        <v>5381</v>
      </c>
      <c r="V457" s="277"/>
      <c r="W457" s="277"/>
      <c r="X457" s="277"/>
      <c r="Y457" s="277"/>
      <c r="Z457" s="277"/>
      <c r="AA457" s="277"/>
      <c r="AB457" s="277"/>
      <c r="AC457" s="277"/>
    </row>
    <row r="458" spans="1:29">
      <c r="A458" s="287" t="s">
        <v>287</v>
      </c>
      <c r="B458" s="288" t="s">
        <v>288</v>
      </c>
      <c r="C458" s="288" t="s">
        <v>5377</v>
      </c>
      <c r="D458" s="288" t="s">
        <v>5467</v>
      </c>
      <c r="E458" s="288" t="s">
        <v>410</v>
      </c>
      <c r="F458" s="288" t="s">
        <v>370</v>
      </c>
      <c r="G458" s="288" t="s">
        <v>4548</v>
      </c>
      <c r="H458" s="288" t="s">
        <v>5468</v>
      </c>
      <c r="I458" s="288" t="s">
        <v>417</v>
      </c>
      <c r="J458" s="288" t="s">
        <v>287</v>
      </c>
      <c r="K458" s="289">
        <v>44202</v>
      </c>
      <c r="L458" s="289">
        <v>44202</v>
      </c>
      <c r="M458" s="288" t="s">
        <v>348</v>
      </c>
      <c r="N458" s="290">
        <v>73.75</v>
      </c>
      <c r="O458" s="288" t="s">
        <v>287</v>
      </c>
      <c r="P458" s="288" t="s">
        <v>356</v>
      </c>
      <c r="Q458" s="288" t="s">
        <v>287</v>
      </c>
      <c r="R458" s="288" t="s">
        <v>5440</v>
      </c>
      <c r="S458" s="288" t="s">
        <v>3023</v>
      </c>
      <c r="T458" s="288" t="s">
        <v>287</v>
      </c>
      <c r="U458" s="288" t="s">
        <v>5381</v>
      </c>
      <c r="V458" s="277"/>
      <c r="W458" s="277"/>
      <c r="X458" s="277"/>
      <c r="Y458" s="277"/>
      <c r="Z458" s="277"/>
      <c r="AA458" s="277"/>
      <c r="AB458" s="277"/>
      <c r="AC458" s="277"/>
    </row>
    <row r="459" spans="1:29">
      <c r="A459" s="287" t="s">
        <v>287</v>
      </c>
      <c r="B459" s="288" t="s">
        <v>288</v>
      </c>
      <c r="C459" s="288" t="s">
        <v>5377</v>
      </c>
      <c r="D459" s="288" t="s">
        <v>5469</v>
      </c>
      <c r="E459" s="288" t="s">
        <v>410</v>
      </c>
      <c r="F459" s="288" t="s">
        <v>370</v>
      </c>
      <c r="G459" s="288" t="s">
        <v>4548</v>
      </c>
      <c r="H459" s="288" t="s">
        <v>5470</v>
      </c>
      <c r="I459" s="288" t="s">
        <v>417</v>
      </c>
      <c r="J459" s="288" t="s">
        <v>287</v>
      </c>
      <c r="K459" s="289">
        <v>44202</v>
      </c>
      <c r="L459" s="289">
        <v>44202</v>
      </c>
      <c r="M459" s="288" t="s">
        <v>348</v>
      </c>
      <c r="N459" s="290">
        <v>591.61</v>
      </c>
      <c r="O459" s="288" t="s">
        <v>287</v>
      </c>
      <c r="P459" s="288" t="s">
        <v>356</v>
      </c>
      <c r="Q459" s="288" t="s">
        <v>287</v>
      </c>
      <c r="R459" s="288" t="s">
        <v>5440</v>
      </c>
      <c r="S459" s="288" t="s">
        <v>3023</v>
      </c>
      <c r="T459" s="288" t="s">
        <v>287</v>
      </c>
      <c r="U459" s="288" t="s">
        <v>5381</v>
      </c>
      <c r="V459" s="277"/>
      <c r="W459" s="277"/>
      <c r="X459" s="277"/>
      <c r="Y459" s="277"/>
      <c r="Z459" s="277"/>
      <c r="AA459" s="277"/>
      <c r="AB459" s="277"/>
      <c r="AC459" s="277"/>
    </row>
    <row r="460" spans="1:29">
      <c r="A460" s="287" t="s">
        <v>287</v>
      </c>
      <c r="B460" s="288" t="s">
        <v>288</v>
      </c>
      <c r="C460" s="288" t="s">
        <v>5377</v>
      </c>
      <c r="D460" s="288" t="s">
        <v>5471</v>
      </c>
      <c r="E460" s="288" t="s">
        <v>410</v>
      </c>
      <c r="F460" s="288" t="s">
        <v>370</v>
      </c>
      <c r="G460" s="288" t="s">
        <v>4548</v>
      </c>
      <c r="H460" s="288" t="s">
        <v>5472</v>
      </c>
      <c r="I460" s="288" t="s">
        <v>417</v>
      </c>
      <c r="J460" s="288" t="s">
        <v>287</v>
      </c>
      <c r="K460" s="289">
        <v>44202</v>
      </c>
      <c r="L460" s="289">
        <v>44202</v>
      </c>
      <c r="M460" s="288" t="s">
        <v>348</v>
      </c>
      <c r="N460" s="290">
        <v>4015.32</v>
      </c>
      <c r="O460" s="288" t="s">
        <v>287</v>
      </c>
      <c r="P460" s="288" t="s">
        <v>356</v>
      </c>
      <c r="Q460" s="288" t="s">
        <v>287</v>
      </c>
      <c r="R460" s="288" t="s">
        <v>5440</v>
      </c>
      <c r="S460" s="288" t="s">
        <v>3023</v>
      </c>
      <c r="T460" s="288" t="s">
        <v>287</v>
      </c>
      <c r="U460" s="288" t="s">
        <v>5381</v>
      </c>
      <c r="V460" s="277"/>
      <c r="W460" s="277"/>
      <c r="X460" s="277"/>
      <c r="Y460" s="277"/>
      <c r="Z460" s="277"/>
      <c r="AA460" s="277"/>
      <c r="AB460" s="277"/>
      <c r="AC460" s="277"/>
    </row>
    <row r="461" spans="1:29">
      <c r="A461" s="287" t="s">
        <v>287</v>
      </c>
      <c r="B461" s="288" t="s">
        <v>288</v>
      </c>
      <c r="C461" s="288" t="s">
        <v>5377</v>
      </c>
      <c r="D461" s="288" t="s">
        <v>5473</v>
      </c>
      <c r="E461" s="288" t="s">
        <v>410</v>
      </c>
      <c r="F461" s="288" t="s">
        <v>370</v>
      </c>
      <c r="G461" s="288" t="s">
        <v>4548</v>
      </c>
      <c r="H461" s="288" t="s">
        <v>5474</v>
      </c>
      <c r="I461" s="288" t="s">
        <v>417</v>
      </c>
      <c r="J461" s="288" t="s">
        <v>287</v>
      </c>
      <c r="K461" s="289">
        <v>44202</v>
      </c>
      <c r="L461" s="289">
        <v>44202</v>
      </c>
      <c r="M461" s="288" t="s">
        <v>348</v>
      </c>
      <c r="N461" s="290">
        <v>6192.69</v>
      </c>
      <c r="O461" s="288" t="s">
        <v>287</v>
      </c>
      <c r="P461" s="288" t="s">
        <v>356</v>
      </c>
      <c r="Q461" s="288" t="s">
        <v>287</v>
      </c>
      <c r="R461" s="288" t="s">
        <v>5440</v>
      </c>
      <c r="S461" s="288" t="s">
        <v>3023</v>
      </c>
      <c r="T461" s="288" t="s">
        <v>287</v>
      </c>
      <c r="U461" s="288" t="s">
        <v>5381</v>
      </c>
      <c r="V461" s="277"/>
      <c r="W461" s="277"/>
      <c r="X461" s="277"/>
      <c r="Y461" s="277"/>
      <c r="Z461" s="277"/>
      <c r="AA461" s="277"/>
      <c r="AB461" s="277"/>
      <c r="AC461" s="277"/>
    </row>
    <row r="462" spans="1:29">
      <c r="A462" s="287" t="s">
        <v>287</v>
      </c>
      <c r="B462" s="288" t="s">
        <v>288</v>
      </c>
      <c r="C462" s="288" t="s">
        <v>5377</v>
      </c>
      <c r="D462" s="288" t="s">
        <v>5475</v>
      </c>
      <c r="E462" s="288" t="s">
        <v>410</v>
      </c>
      <c r="F462" s="288" t="s">
        <v>370</v>
      </c>
      <c r="G462" s="288" t="s">
        <v>4548</v>
      </c>
      <c r="H462" s="288" t="s">
        <v>5476</v>
      </c>
      <c r="I462" s="288" t="s">
        <v>417</v>
      </c>
      <c r="J462" s="288" t="s">
        <v>287</v>
      </c>
      <c r="K462" s="289">
        <v>44202</v>
      </c>
      <c r="L462" s="289">
        <v>44202</v>
      </c>
      <c r="M462" s="288" t="s">
        <v>348</v>
      </c>
      <c r="N462" s="290">
        <v>2954.34</v>
      </c>
      <c r="O462" s="288" t="s">
        <v>287</v>
      </c>
      <c r="P462" s="288" t="s">
        <v>356</v>
      </c>
      <c r="Q462" s="288" t="s">
        <v>287</v>
      </c>
      <c r="R462" s="288" t="s">
        <v>5440</v>
      </c>
      <c r="S462" s="288" t="s">
        <v>3023</v>
      </c>
      <c r="T462" s="288" t="s">
        <v>287</v>
      </c>
      <c r="U462" s="288" t="s">
        <v>5381</v>
      </c>
      <c r="V462" s="277"/>
      <c r="W462" s="277"/>
      <c r="X462" s="277"/>
      <c r="Y462" s="277"/>
      <c r="Z462" s="277"/>
      <c r="AA462" s="277"/>
      <c r="AB462" s="277"/>
      <c r="AC462" s="277"/>
    </row>
    <row r="463" spans="1:29">
      <c r="A463" s="287" t="s">
        <v>287</v>
      </c>
      <c r="B463" s="288" t="s">
        <v>288</v>
      </c>
      <c r="C463" s="288" t="s">
        <v>5377</v>
      </c>
      <c r="D463" s="288" t="s">
        <v>5477</v>
      </c>
      <c r="E463" s="288" t="s">
        <v>410</v>
      </c>
      <c r="F463" s="288" t="s">
        <v>370</v>
      </c>
      <c r="G463" s="288" t="s">
        <v>4548</v>
      </c>
      <c r="H463" s="288" t="s">
        <v>5478</v>
      </c>
      <c r="I463" s="288" t="s">
        <v>417</v>
      </c>
      <c r="J463" s="288" t="s">
        <v>287</v>
      </c>
      <c r="K463" s="289">
        <v>44202</v>
      </c>
      <c r="L463" s="289">
        <v>44202</v>
      </c>
      <c r="M463" s="288" t="s">
        <v>348</v>
      </c>
      <c r="N463" s="290">
        <v>19809.04</v>
      </c>
      <c r="O463" s="288" t="s">
        <v>287</v>
      </c>
      <c r="P463" s="288" t="s">
        <v>356</v>
      </c>
      <c r="Q463" s="288" t="s">
        <v>287</v>
      </c>
      <c r="R463" s="288" t="s">
        <v>5440</v>
      </c>
      <c r="S463" s="288" t="s">
        <v>3023</v>
      </c>
      <c r="T463" s="288" t="s">
        <v>287</v>
      </c>
      <c r="U463" s="288" t="s">
        <v>5381</v>
      </c>
      <c r="V463" s="277"/>
      <c r="W463" s="277"/>
      <c r="X463" s="277"/>
      <c r="Y463" s="277"/>
      <c r="Z463" s="277"/>
      <c r="AA463" s="277"/>
      <c r="AB463" s="277"/>
      <c r="AC463" s="277"/>
    </row>
    <row r="464" spans="1:29">
      <c r="A464" s="287" t="s">
        <v>287</v>
      </c>
      <c r="B464" s="288" t="s">
        <v>288</v>
      </c>
      <c r="C464" s="288" t="s">
        <v>5377</v>
      </c>
      <c r="D464" s="288" t="s">
        <v>5479</v>
      </c>
      <c r="E464" s="288" t="s">
        <v>410</v>
      </c>
      <c r="F464" s="288" t="s">
        <v>370</v>
      </c>
      <c r="G464" s="288" t="s">
        <v>4548</v>
      </c>
      <c r="H464" s="288" t="s">
        <v>5480</v>
      </c>
      <c r="I464" s="288" t="s">
        <v>417</v>
      </c>
      <c r="J464" s="288" t="s">
        <v>287</v>
      </c>
      <c r="K464" s="289">
        <v>44202</v>
      </c>
      <c r="L464" s="289">
        <v>44202</v>
      </c>
      <c r="M464" s="288" t="s">
        <v>348</v>
      </c>
      <c r="N464" s="290">
        <v>21490.09</v>
      </c>
      <c r="O464" s="288" t="s">
        <v>287</v>
      </c>
      <c r="P464" s="288" t="s">
        <v>356</v>
      </c>
      <c r="Q464" s="288" t="s">
        <v>287</v>
      </c>
      <c r="R464" s="288" t="s">
        <v>5440</v>
      </c>
      <c r="S464" s="288" t="s">
        <v>3023</v>
      </c>
      <c r="T464" s="288" t="s">
        <v>287</v>
      </c>
      <c r="U464" s="288" t="s">
        <v>5381</v>
      </c>
      <c r="V464" s="277"/>
      <c r="W464" s="277"/>
      <c r="X464" s="277"/>
      <c r="Y464" s="277"/>
      <c r="Z464" s="277"/>
      <c r="AA464" s="277"/>
      <c r="AB464" s="277"/>
      <c r="AC464" s="277"/>
    </row>
    <row r="465" spans="1:29">
      <c r="A465" s="287" t="s">
        <v>287</v>
      </c>
      <c r="B465" s="288" t="s">
        <v>288</v>
      </c>
      <c r="C465" s="288" t="s">
        <v>5377</v>
      </c>
      <c r="D465" s="288" t="s">
        <v>5481</v>
      </c>
      <c r="E465" s="288" t="s">
        <v>410</v>
      </c>
      <c r="F465" s="288" t="s">
        <v>370</v>
      </c>
      <c r="G465" s="288" t="s">
        <v>4548</v>
      </c>
      <c r="H465" s="288" t="s">
        <v>5482</v>
      </c>
      <c r="I465" s="288" t="s">
        <v>417</v>
      </c>
      <c r="J465" s="288" t="s">
        <v>287</v>
      </c>
      <c r="K465" s="289">
        <v>44202</v>
      </c>
      <c r="L465" s="289">
        <v>44202</v>
      </c>
      <c r="M465" s="288" t="s">
        <v>348</v>
      </c>
      <c r="N465" s="290">
        <v>2872.5</v>
      </c>
      <c r="O465" s="288" t="s">
        <v>287</v>
      </c>
      <c r="P465" s="288" t="s">
        <v>356</v>
      </c>
      <c r="Q465" s="288" t="s">
        <v>287</v>
      </c>
      <c r="R465" s="288" t="s">
        <v>5440</v>
      </c>
      <c r="S465" s="288" t="s">
        <v>3023</v>
      </c>
      <c r="T465" s="288" t="s">
        <v>287</v>
      </c>
      <c r="U465" s="288" t="s">
        <v>5381</v>
      </c>
      <c r="V465" s="277"/>
      <c r="W465" s="277"/>
      <c r="X465" s="277"/>
      <c r="Y465" s="277"/>
      <c r="Z465" s="277"/>
      <c r="AA465" s="277"/>
      <c r="AB465" s="277"/>
      <c r="AC465" s="277"/>
    </row>
    <row r="466" spans="1:29">
      <c r="A466" s="287" t="s">
        <v>287</v>
      </c>
      <c r="B466" s="288" t="s">
        <v>288</v>
      </c>
      <c r="C466" s="288" t="s">
        <v>5377</v>
      </c>
      <c r="D466" s="288" t="s">
        <v>5483</v>
      </c>
      <c r="E466" s="288" t="s">
        <v>410</v>
      </c>
      <c r="F466" s="288" t="s">
        <v>370</v>
      </c>
      <c r="G466" s="288" t="s">
        <v>4548</v>
      </c>
      <c r="H466" s="288" t="s">
        <v>5484</v>
      </c>
      <c r="I466" s="288" t="s">
        <v>417</v>
      </c>
      <c r="J466" s="288" t="s">
        <v>287</v>
      </c>
      <c r="K466" s="289">
        <v>44202</v>
      </c>
      <c r="L466" s="289">
        <v>44202</v>
      </c>
      <c r="M466" s="288" t="s">
        <v>348</v>
      </c>
      <c r="N466" s="290">
        <v>7704.36</v>
      </c>
      <c r="O466" s="288" t="s">
        <v>287</v>
      </c>
      <c r="P466" s="288" t="s">
        <v>356</v>
      </c>
      <c r="Q466" s="288" t="s">
        <v>287</v>
      </c>
      <c r="R466" s="288" t="s">
        <v>5440</v>
      </c>
      <c r="S466" s="288" t="s">
        <v>3023</v>
      </c>
      <c r="T466" s="288" t="s">
        <v>287</v>
      </c>
      <c r="U466" s="288" t="s">
        <v>5381</v>
      </c>
      <c r="V466" s="277"/>
      <c r="W466" s="277"/>
      <c r="X466" s="277"/>
      <c r="Y466" s="277"/>
      <c r="Z466" s="277"/>
      <c r="AA466" s="277"/>
      <c r="AB466" s="277"/>
      <c r="AC466" s="277"/>
    </row>
    <row r="467" spans="1:29">
      <c r="A467" s="287" t="s">
        <v>287</v>
      </c>
      <c r="B467" s="288" t="s">
        <v>288</v>
      </c>
      <c r="C467" s="288" t="s">
        <v>5377</v>
      </c>
      <c r="D467" s="288" t="s">
        <v>5485</v>
      </c>
      <c r="E467" s="288" t="s">
        <v>410</v>
      </c>
      <c r="F467" s="288" t="s">
        <v>370</v>
      </c>
      <c r="G467" s="288" t="s">
        <v>4548</v>
      </c>
      <c r="H467" s="288" t="s">
        <v>5486</v>
      </c>
      <c r="I467" s="288" t="s">
        <v>417</v>
      </c>
      <c r="J467" s="288" t="s">
        <v>287</v>
      </c>
      <c r="K467" s="289">
        <v>44202</v>
      </c>
      <c r="L467" s="289">
        <v>44202</v>
      </c>
      <c r="M467" s="288" t="s">
        <v>348</v>
      </c>
      <c r="N467" s="290">
        <v>7170.12</v>
      </c>
      <c r="O467" s="288" t="s">
        <v>287</v>
      </c>
      <c r="P467" s="288" t="s">
        <v>356</v>
      </c>
      <c r="Q467" s="288" t="s">
        <v>287</v>
      </c>
      <c r="R467" s="288" t="s">
        <v>5440</v>
      </c>
      <c r="S467" s="288" t="s">
        <v>3023</v>
      </c>
      <c r="T467" s="288" t="s">
        <v>287</v>
      </c>
      <c r="U467" s="288" t="s">
        <v>5381</v>
      </c>
      <c r="V467" s="277"/>
      <c r="W467" s="277"/>
      <c r="X467" s="277"/>
      <c r="Y467" s="277"/>
      <c r="Z467" s="277"/>
      <c r="AA467" s="277"/>
      <c r="AB467" s="277"/>
      <c r="AC467" s="277"/>
    </row>
    <row r="468" spans="1:29">
      <c r="A468" s="287" t="s">
        <v>287</v>
      </c>
      <c r="B468" s="288" t="s">
        <v>288</v>
      </c>
      <c r="C468" s="288" t="s">
        <v>5377</v>
      </c>
      <c r="D468" s="288" t="s">
        <v>5487</v>
      </c>
      <c r="E468" s="288" t="s">
        <v>410</v>
      </c>
      <c r="F468" s="288" t="s">
        <v>370</v>
      </c>
      <c r="G468" s="288" t="s">
        <v>4548</v>
      </c>
      <c r="H468" s="288" t="s">
        <v>5488</v>
      </c>
      <c r="I468" s="288" t="s">
        <v>417</v>
      </c>
      <c r="J468" s="288" t="s">
        <v>287</v>
      </c>
      <c r="K468" s="289">
        <v>44202</v>
      </c>
      <c r="L468" s="289">
        <v>44202</v>
      </c>
      <c r="M468" s="288" t="s">
        <v>348</v>
      </c>
      <c r="N468" s="290">
        <v>9443.92</v>
      </c>
      <c r="O468" s="288" t="s">
        <v>287</v>
      </c>
      <c r="P468" s="288" t="s">
        <v>356</v>
      </c>
      <c r="Q468" s="288" t="s">
        <v>287</v>
      </c>
      <c r="R468" s="288" t="s">
        <v>5440</v>
      </c>
      <c r="S468" s="288" t="s">
        <v>3023</v>
      </c>
      <c r="T468" s="288" t="s">
        <v>287</v>
      </c>
      <c r="U468" s="288" t="s">
        <v>5381</v>
      </c>
      <c r="V468" s="277"/>
      <c r="W468" s="277"/>
      <c r="X468" s="277"/>
      <c r="Y468" s="277"/>
      <c r="Z468" s="277"/>
      <c r="AA468" s="277"/>
      <c r="AB468" s="277"/>
      <c r="AC468" s="277"/>
    </row>
    <row r="469" spans="1:29">
      <c r="A469" s="287" t="s">
        <v>287</v>
      </c>
      <c r="B469" s="288" t="s">
        <v>288</v>
      </c>
      <c r="C469" s="288" t="s">
        <v>5377</v>
      </c>
      <c r="D469" s="288" t="s">
        <v>5489</v>
      </c>
      <c r="E469" s="288" t="s">
        <v>410</v>
      </c>
      <c r="F469" s="288" t="s">
        <v>370</v>
      </c>
      <c r="G469" s="288" t="s">
        <v>4548</v>
      </c>
      <c r="H469" s="288" t="s">
        <v>5490</v>
      </c>
      <c r="I469" s="288" t="s">
        <v>417</v>
      </c>
      <c r="J469" s="288" t="s">
        <v>287</v>
      </c>
      <c r="K469" s="289">
        <v>44202</v>
      </c>
      <c r="L469" s="289">
        <v>44202</v>
      </c>
      <c r="M469" s="288" t="s">
        <v>348</v>
      </c>
      <c r="N469" s="290">
        <v>3401.62</v>
      </c>
      <c r="O469" s="288" t="s">
        <v>287</v>
      </c>
      <c r="P469" s="288" t="s">
        <v>356</v>
      </c>
      <c r="Q469" s="288" t="s">
        <v>287</v>
      </c>
      <c r="R469" s="288" t="s">
        <v>5440</v>
      </c>
      <c r="S469" s="288" t="s">
        <v>3023</v>
      </c>
      <c r="T469" s="288" t="s">
        <v>287</v>
      </c>
      <c r="U469" s="288" t="s">
        <v>5381</v>
      </c>
      <c r="V469" s="277"/>
      <c r="W469" s="277"/>
      <c r="X469" s="277"/>
      <c r="Y469" s="277"/>
      <c r="Z469" s="277"/>
      <c r="AA469" s="277"/>
      <c r="AB469" s="277"/>
      <c r="AC469" s="277"/>
    </row>
    <row r="470" spans="1:29">
      <c r="A470" s="287" t="s">
        <v>287</v>
      </c>
      <c r="B470" s="288" t="s">
        <v>288</v>
      </c>
      <c r="C470" s="288" t="s">
        <v>5377</v>
      </c>
      <c r="D470" s="288" t="s">
        <v>5491</v>
      </c>
      <c r="E470" s="288" t="s">
        <v>410</v>
      </c>
      <c r="F470" s="288" t="s">
        <v>370</v>
      </c>
      <c r="G470" s="288" t="s">
        <v>4548</v>
      </c>
      <c r="H470" s="288" t="s">
        <v>5492</v>
      </c>
      <c r="I470" s="288" t="s">
        <v>417</v>
      </c>
      <c r="J470" s="288" t="s">
        <v>287</v>
      </c>
      <c r="K470" s="289">
        <v>44202</v>
      </c>
      <c r="L470" s="289">
        <v>44202</v>
      </c>
      <c r="M470" s="288" t="s">
        <v>348</v>
      </c>
      <c r="N470" s="290">
        <v>2069.62</v>
      </c>
      <c r="O470" s="288" t="s">
        <v>287</v>
      </c>
      <c r="P470" s="288" t="s">
        <v>356</v>
      </c>
      <c r="Q470" s="288" t="s">
        <v>287</v>
      </c>
      <c r="R470" s="288" t="s">
        <v>5440</v>
      </c>
      <c r="S470" s="288" t="s">
        <v>3023</v>
      </c>
      <c r="T470" s="288" t="s">
        <v>287</v>
      </c>
      <c r="U470" s="288" t="s">
        <v>5381</v>
      </c>
      <c r="V470" s="277"/>
      <c r="W470" s="277"/>
      <c r="X470" s="277"/>
      <c r="Y470" s="277"/>
      <c r="Z470" s="277"/>
      <c r="AA470" s="277"/>
      <c r="AB470" s="277"/>
      <c r="AC470" s="277"/>
    </row>
    <row r="471" spans="1:29">
      <c r="A471" s="287" t="s">
        <v>287</v>
      </c>
      <c r="B471" s="288" t="s">
        <v>288</v>
      </c>
      <c r="C471" s="288" t="s">
        <v>5377</v>
      </c>
      <c r="D471" s="288" t="s">
        <v>5493</v>
      </c>
      <c r="E471" s="288" t="s">
        <v>410</v>
      </c>
      <c r="F471" s="288" t="s">
        <v>370</v>
      </c>
      <c r="G471" s="288" t="s">
        <v>4548</v>
      </c>
      <c r="H471" s="288" t="s">
        <v>5494</v>
      </c>
      <c r="I471" s="288" t="s">
        <v>417</v>
      </c>
      <c r="J471" s="288" t="s">
        <v>287</v>
      </c>
      <c r="K471" s="289">
        <v>44202</v>
      </c>
      <c r="L471" s="289">
        <v>44202</v>
      </c>
      <c r="M471" s="288" t="s">
        <v>348</v>
      </c>
      <c r="N471" s="290">
        <v>11229.07</v>
      </c>
      <c r="O471" s="288" t="s">
        <v>287</v>
      </c>
      <c r="P471" s="288" t="s">
        <v>356</v>
      </c>
      <c r="Q471" s="288" t="s">
        <v>287</v>
      </c>
      <c r="R471" s="288" t="s">
        <v>5440</v>
      </c>
      <c r="S471" s="288" t="s">
        <v>3023</v>
      </c>
      <c r="T471" s="288" t="s">
        <v>287</v>
      </c>
      <c r="U471" s="288" t="s">
        <v>5381</v>
      </c>
      <c r="V471" s="277"/>
      <c r="W471" s="277"/>
      <c r="X471" s="277"/>
      <c r="Y471" s="277"/>
      <c r="Z471" s="277"/>
      <c r="AA471" s="277"/>
      <c r="AB471" s="277"/>
      <c r="AC471" s="277"/>
    </row>
    <row r="472" spans="1:29">
      <c r="A472" s="287" t="s">
        <v>287</v>
      </c>
      <c r="B472" s="288" t="s">
        <v>288</v>
      </c>
      <c r="C472" s="288" t="s">
        <v>5377</v>
      </c>
      <c r="D472" s="288" t="s">
        <v>5495</v>
      </c>
      <c r="E472" s="288" t="s">
        <v>410</v>
      </c>
      <c r="F472" s="288" t="s">
        <v>370</v>
      </c>
      <c r="G472" s="288" t="s">
        <v>4548</v>
      </c>
      <c r="H472" s="288" t="s">
        <v>5496</v>
      </c>
      <c r="I472" s="288" t="s">
        <v>417</v>
      </c>
      <c r="J472" s="288" t="s">
        <v>287</v>
      </c>
      <c r="K472" s="289">
        <v>44202</v>
      </c>
      <c r="L472" s="289">
        <v>44202</v>
      </c>
      <c r="M472" s="288" t="s">
        <v>348</v>
      </c>
      <c r="N472" s="290">
        <v>4226.6499999999996</v>
      </c>
      <c r="O472" s="288" t="s">
        <v>287</v>
      </c>
      <c r="P472" s="288" t="s">
        <v>356</v>
      </c>
      <c r="Q472" s="288" t="s">
        <v>287</v>
      </c>
      <c r="R472" s="288" t="s">
        <v>5440</v>
      </c>
      <c r="S472" s="288" t="s">
        <v>3023</v>
      </c>
      <c r="T472" s="288" t="s">
        <v>287</v>
      </c>
      <c r="U472" s="288" t="s">
        <v>5381</v>
      </c>
      <c r="V472" s="277"/>
      <c r="W472" s="277"/>
      <c r="X472" s="277"/>
      <c r="Y472" s="277"/>
      <c r="Z472" s="277"/>
      <c r="AA472" s="277"/>
      <c r="AB472" s="277"/>
      <c r="AC472" s="277"/>
    </row>
    <row r="473" spans="1:29">
      <c r="A473" s="287" t="s">
        <v>287</v>
      </c>
      <c r="B473" s="288" t="s">
        <v>288</v>
      </c>
      <c r="C473" s="288" t="s">
        <v>5377</v>
      </c>
      <c r="D473" s="288" t="s">
        <v>5497</v>
      </c>
      <c r="E473" s="288" t="s">
        <v>410</v>
      </c>
      <c r="F473" s="288" t="s">
        <v>370</v>
      </c>
      <c r="G473" s="288" t="s">
        <v>4548</v>
      </c>
      <c r="H473" s="288" t="s">
        <v>5498</v>
      </c>
      <c r="I473" s="288" t="s">
        <v>417</v>
      </c>
      <c r="J473" s="288" t="s">
        <v>287</v>
      </c>
      <c r="K473" s="289">
        <v>44202</v>
      </c>
      <c r="L473" s="289">
        <v>44202</v>
      </c>
      <c r="M473" s="288" t="s">
        <v>348</v>
      </c>
      <c r="N473" s="290">
        <v>9912.7000000000007</v>
      </c>
      <c r="O473" s="288" t="s">
        <v>287</v>
      </c>
      <c r="P473" s="288" t="s">
        <v>356</v>
      </c>
      <c r="Q473" s="288" t="s">
        <v>287</v>
      </c>
      <c r="R473" s="288" t="s">
        <v>5440</v>
      </c>
      <c r="S473" s="288" t="s">
        <v>3023</v>
      </c>
      <c r="T473" s="288" t="s">
        <v>287</v>
      </c>
      <c r="U473" s="288" t="s">
        <v>5381</v>
      </c>
      <c r="V473" s="277"/>
      <c r="W473" s="277"/>
      <c r="X473" s="277"/>
      <c r="Y473" s="277"/>
      <c r="Z473" s="277"/>
      <c r="AA473" s="277"/>
      <c r="AB473" s="277"/>
      <c r="AC473" s="277"/>
    </row>
    <row r="474" spans="1:29">
      <c r="A474" s="287" t="s">
        <v>287</v>
      </c>
      <c r="B474" s="288" t="s">
        <v>288</v>
      </c>
      <c r="C474" s="288" t="s">
        <v>5377</v>
      </c>
      <c r="D474" s="288" t="s">
        <v>5499</v>
      </c>
      <c r="E474" s="288" t="s">
        <v>410</v>
      </c>
      <c r="F474" s="288" t="s">
        <v>370</v>
      </c>
      <c r="G474" s="288" t="s">
        <v>4548</v>
      </c>
      <c r="H474" s="288" t="s">
        <v>5500</v>
      </c>
      <c r="I474" s="288" t="s">
        <v>417</v>
      </c>
      <c r="J474" s="288" t="s">
        <v>287</v>
      </c>
      <c r="K474" s="289">
        <v>44202</v>
      </c>
      <c r="L474" s="289">
        <v>44202</v>
      </c>
      <c r="M474" s="288" t="s">
        <v>348</v>
      </c>
      <c r="N474" s="290">
        <v>6543.19</v>
      </c>
      <c r="O474" s="288" t="s">
        <v>287</v>
      </c>
      <c r="P474" s="288" t="s">
        <v>356</v>
      </c>
      <c r="Q474" s="288" t="s">
        <v>287</v>
      </c>
      <c r="R474" s="288" t="s">
        <v>5440</v>
      </c>
      <c r="S474" s="288" t="s">
        <v>3023</v>
      </c>
      <c r="T474" s="288" t="s">
        <v>287</v>
      </c>
      <c r="U474" s="288" t="s">
        <v>5381</v>
      </c>
      <c r="V474" s="277"/>
      <c r="W474" s="277"/>
      <c r="X474" s="277"/>
      <c r="Y474" s="277"/>
      <c r="Z474" s="277"/>
      <c r="AA474" s="277"/>
      <c r="AB474" s="277"/>
      <c r="AC474" s="277"/>
    </row>
    <row r="475" spans="1:29">
      <c r="A475" s="287" t="s">
        <v>287</v>
      </c>
      <c r="B475" s="288" t="s">
        <v>288</v>
      </c>
      <c r="C475" s="288" t="s">
        <v>5377</v>
      </c>
      <c r="D475" s="288" t="s">
        <v>5501</v>
      </c>
      <c r="E475" s="288" t="s">
        <v>410</v>
      </c>
      <c r="F475" s="288" t="s">
        <v>370</v>
      </c>
      <c r="G475" s="288" t="s">
        <v>4548</v>
      </c>
      <c r="H475" s="288" t="s">
        <v>5502</v>
      </c>
      <c r="I475" s="288" t="s">
        <v>417</v>
      </c>
      <c r="J475" s="288" t="s">
        <v>287</v>
      </c>
      <c r="K475" s="289">
        <v>44202</v>
      </c>
      <c r="L475" s="289">
        <v>44202</v>
      </c>
      <c r="M475" s="288" t="s">
        <v>348</v>
      </c>
      <c r="N475" s="290">
        <v>2818.95</v>
      </c>
      <c r="O475" s="288" t="s">
        <v>287</v>
      </c>
      <c r="P475" s="288" t="s">
        <v>356</v>
      </c>
      <c r="Q475" s="288" t="s">
        <v>287</v>
      </c>
      <c r="R475" s="288" t="s">
        <v>5440</v>
      </c>
      <c r="S475" s="288" t="s">
        <v>3023</v>
      </c>
      <c r="T475" s="288" t="s">
        <v>287</v>
      </c>
      <c r="U475" s="288" t="s">
        <v>5381</v>
      </c>
      <c r="V475" s="277"/>
      <c r="W475" s="277"/>
      <c r="X475" s="277"/>
      <c r="Y475" s="277"/>
      <c r="Z475" s="277"/>
      <c r="AA475" s="277"/>
      <c r="AB475" s="277"/>
      <c r="AC475" s="277"/>
    </row>
    <row r="476" spans="1:29">
      <c r="A476" s="287" t="s">
        <v>287</v>
      </c>
      <c r="B476" s="288" t="s">
        <v>288</v>
      </c>
      <c r="C476" s="288" t="s">
        <v>5377</v>
      </c>
      <c r="D476" s="288" t="s">
        <v>5503</v>
      </c>
      <c r="E476" s="288" t="s">
        <v>410</v>
      </c>
      <c r="F476" s="288" t="s">
        <v>370</v>
      </c>
      <c r="G476" s="288" t="s">
        <v>4548</v>
      </c>
      <c r="H476" s="288" t="s">
        <v>5504</v>
      </c>
      <c r="I476" s="288" t="s">
        <v>417</v>
      </c>
      <c r="J476" s="288" t="s">
        <v>287</v>
      </c>
      <c r="K476" s="289">
        <v>44202</v>
      </c>
      <c r="L476" s="289">
        <v>44202</v>
      </c>
      <c r="M476" s="288" t="s">
        <v>348</v>
      </c>
      <c r="N476" s="290">
        <v>4878.43</v>
      </c>
      <c r="O476" s="288" t="s">
        <v>287</v>
      </c>
      <c r="P476" s="288" t="s">
        <v>356</v>
      </c>
      <c r="Q476" s="288" t="s">
        <v>287</v>
      </c>
      <c r="R476" s="288" t="s">
        <v>5440</v>
      </c>
      <c r="S476" s="288" t="s">
        <v>3023</v>
      </c>
      <c r="T476" s="288" t="s">
        <v>287</v>
      </c>
      <c r="U476" s="288" t="s">
        <v>5381</v>
      </c>
      <c r="V476" s="277"/>
      <c r="W476" s="277"/>
      <c r="X476" s="277"/>
      <c r="Y476" s="277"/>
      <c r="Z476" s="277"/>
      <c r="AA476" s="277"/>
      <c r="AB476" s="277"/>
      <c r="AC476" s="277"/>
    </row>
    <row r="477" spans="1:29">
      <c r="A477" s="287" t="s">
        <v>287</v>
      </c>
      <c r="B477" s="288" t="s">
        <v>288</v>
      </c>
      <c r="C477" s="288" t="s">
        <v>5377</v>
      </c>
      <c r="D477" s="288" t="s">
        <v>5505</v>
      </c>
      <c r="E477" s="288" t="s">
        <v>410</v>
      </c>
      <c r="F477" s="288" t="s">
        <v>370</v>
      </c>
      <c r="G477" s="288" t="s">
        <v>4548</v>
      </c>
      <c r="H477" s="288" t="s">
        <v>5506</v>
      </c>
      <c r="I477" s="288" t="s">
        <v>417</v>
      </c>
      <c r="J477" s="288" t="s">
        <v>287</v>
      </c>
      <c r="K477" s="289">
        <v>44202</v>
      </c>
      <c r="L477" s="289">
        <v>44202</v>
      </c>
      <c r="M477" s="288" t="s">
        <v>348</v>
      </c>
      <c r="N477" s="290">
        <v>11177.44</v>
      </c>
      <c r="O477" s="288" t="s">
        <v>287</v>
      </c>
      <c r="P477" s="288" t="s">
        <v>356</v>
      </c>
      <c r="Q477" s="288" t="s">
        <v>287</v>
      </c>
      <c r="R477" s="288" t="s">
        <v>5440</v>
      </c>
      <c r="S477" s="288" t="s">
        <v>3023</v>
      </c>
      <c r="T477" s="288" t="s">
        <v>287</v>
      </c>
      <c r="U477" s="288" t="s">
        <v>5381</v>
      </c>
      <c r="V477" s="277"/>
      <c r="W477" s="277"/>
      <c r="X477" s="277"/>
      <c r="Y477" s="277"/>
      <c r="Z477" s="277"/>
      <c r="AA477" s="277"/>
      <c r="AB477" s="277"/>
      <c r="AC477" s="277"/>
    </row>
    <row r="478" spans="1:29">
      <c r="A478" s="287" t="s">
        <v>287</v>
      </c>
      <c r="B478" s="288" t="s">
        <v>288</v>
      </c>
      <c r="C478" s="288" t="s">
        <v>5377</v>
      </c>
      <c r="D478" s="288" t="s">
        <v>5507</v>
      </c>
      <c r="E478" s="288" t="s">
        <v>410</v>
      </c>
      <c r="F478" s="288" t="s">
        <v>370</v>
      </c>
      <c r="G478" s="288" t="s">
        <v>4548</v>
      </c>
      <c r="H478" s="288" t="s">
        <v>5508</v>
      </c>
      <c r="I478" s="288" t="s">
        <v>417</v>
      </c>
      <c r="J478" s="288" t="s">
        <v>287</v>
      </c>
      <c r="K478" s="289">
        <v>44202</v>
      </c>
      <c r="L478" s="289">
        <v>44202</v>
      </c>
      <c r="M478" s="288" t="s">
        <v>348</v>
      </c>
      <c r="N478" s="290">
        <v>3006.64</v>
      </c>
      <c r="O478" s="288" t="s">
        <v>287</v>
      </c>
      <c r="P478" s="288" t="s">
        <v>356</v>
      </c>
      <c r="Q478" s="288" t="s">
        <v>287</v>
      </c>
      <c r="R478" s="288" t="s">
        <v>5440</v>
      </c>
      <c r="S478" s="288" t="s">
        <v>3023</v>
      </c>
      <c r="T478" s="288" t="s">
        <v>287</v>
      </c>
      <c r="U478" s="288" t="s">
        <v>5381</v>
      </c>
      <c r="V478" s="277"/>
      <c r="W478" s="277"/>
      <c r="X478" s="277"/>
      <c r="Y478" s="277"/>
      <c r="Z478" s="277"/>
      <c r="AA478" s="277"/>
      <c r="AB478" s="277"/>
      <c r="AC478" s="277"/>
    </row>
    <row r="479" spans="1:29">
      <c r="A479" s="287" t="s">
        <v>287</v>
      </c>
      <c r="B479" s="288" t="s">
        <v>288</v>
      </c>
      <c r="C479" s="288" t="s">
        <v>5377</v>
      </c>
      <c r="D479" s="288" t="s">
        <v>5509</v>
      </c>
      <c r="E479" s="288" t="s">
        <v>410</v>
      </c>
      <c r="F479" s="288" t="s">
        <v>370</v>
      </c>
      <c r="G479" s="288" t="s">
        <v>4548</v>
      </c>
      <c r="H479" s="288" t="s">
        <v>5510</v>
      </c>
      <c r="I479" s="288" t="s">
        <v>417</v>
      </c>
      <c r="J479" s="288" t="s">
        <v>287</v>
      </c>
      <c r="K479" s="289">
        <v>44202</v>
      </c>
      <c r="L479" s="289">
        <v>44202</v>
      </c>
      <c r="M479" s="288" t="s">
        <v>348</v>
      </c>
      <c r="N479" s="290">
        <v>12123.53</v>
      </c>
      <c r="O479" s="288" t="s">
        <v>287</v>
      </c>
      <c r="P479" s="288" t="s">
        <v>356</v>
      </c>
      <c r="Q479" s="288" t="s">
        <v>287</v>
      </c>
      <c r="R479" s="288" t="s">
        <v>5440</v>
      </c>
      <c r="S479" s="288" t="s">
        <v>3023</v>
      </c>
      <c r="T479" s="288" t="s">
        <v>287</v>
      </c>
      <c r="U479" s="288" t="s">
        <v>5381</v>
      </c>
      <c r="V479" s="277"/>
      <c r="W479" s="277"/>
      <c r="X479" s="277"/>
      <c r="Y479" s="277"/>
      <c r="Z479" s="277"/>
      <c r="AA479" s="277"/>
      <c r="AB479" s="277"/>
      <c r="AC479" s="277"/>
    </row>
    <row r="480" spans="1:29">
      <c r="A480" s="287" t="s">
        <v>287</v>
      </c>
      <c r="B480" s="288" t="s">
        <v>288</v>
      </c>
      <c r="C480" s="288" t="s">
        <v>5377</v>
      </c>
      <c r="D480" s="288" t="s">
        <v>5511</v>
      </c>
      <c r="E480" s="288" t="s">
        <v>410</v>
      </c>
      <c r="F480" s="288" t="s">
        <v>370</v>
      </c>
      <c r="G480" s="288" t="s">
        <v>4548</v>
      </c>
      <c r="H480" s="288" t="s">
        <v>5512</v>
      </c>
      <c r="I480" s="288" t="s">
        <v>417</v>
      </c>
      <c r="J480" s="288" t="s">
        <v>287</v>
      </c>
      <c r="K480" s="289">
        <v>44202</v>
      </c>
      <c r="L480" s="289">
        <v>44202</v>
      </c>
      <c r="M480" s="288" t="s">
        <v>348</v>
      </c>
      <c r="N480" s="290">
        <v>10119</v>
      </c>
      <c r="O480" s="288" t="s">
        <v>287</v>
      </c>
      <c r="P480" s="288" t="s">
        <v>356</v>
      </c>
      <c r="Q480" s="288" t="s">
        <v>287</v>
      </c>
      <c r="R480" s="288" t="s">
        <v>5440</v>
      </c>
      <c r="S480" s="288" t="s">
        <v>3023</v>
      </c>
      <c r="T480" s="288" t="s">
        <v>287</v>
      </c>
      <c r="U480" s="288" t="s">
        <v>5381</v>
      </c>
      <c r="V480" s="277"/>
      <c r="W480" s="277"/>
      <c r="X480" s="277"/>
      <c r="Y480" s="277"/>
      <c r="Z480" s="277"/>
      <c r="AA480" s="277"/>
      <c r="AB480" s="277"/>
      <c r="AC480" s="277"/>
    </row>
    <row r="481" spans="1:29">
      <c r="A481" s="287" t="s">
        <v>287</v>
      </c>
      <c r="B481" s="288" t="s">
        <v>288</v>
      </c>
      <c r="C481" s="288" t="s">
        <v>5377</v>
      </c>
      <c r="D481" s="288" t="s">
        <v>5513</v>
      </c>
      <c r="E481" s="288" t="s">
        <v>410</v>
      </c>
      <c r="F481" s="288" t="s">
        <v>370</v>
      </c>
      <c r="G481" s="288" t="s">
        <v>4548</v>
      </c>
      <c r="H481" s="288" t="s">
        <v>5514</v>
      </c>
      <c r="I481" s="288" t="s">
        <v>417</v>
      </c>
      <c r="J481" s="288" t="s">
        <v>287</v>
      </c>
      <c r="K481" s="289">
        <v>44202</v>
      </c>
      <c r="L481" s="289">
        <v>44202</v>
      </c>
      <c r="M481" s="288" t="s">
        <v>348</v>
      </c>
      <c r="N481" s="290">
        <v>6878.82</v>
      </c>
      <c r="O481" s="288" t="s">
        <v>287</v>
      </c>
      <c r="P481" s="288" t="s">
        <v>356</v>
      </c>
      <c r="Q481" s="288" t="s">
        <v>287</v>
      </c>
      <c r="R481" s="288" t="s">
        <v>5440</v>
      </c>
      <c r="S481" s="288" t="s">
        <v>3023</v>
      </c>
      <c r="T481" s="288" t="s">
        <v>287</v>
      </c>
      <c r="U481" s="288" t="s">
        <v>5381</v>
      </c>
      <c r="V481" s="277"/>
      <c r="W481" s="277"/>
      <c r="X481" s="277"/>
      <c r="Y481" s="277"/>
      <c r="Z481" s="277"/>
      <c r="AA481" s="277"/>
      <c r="AB481" s="277"/>
      <c r="AC481" s="277"/>
    </row>
    <row r="482" spans="1:29">
      <c r="A482" s="287" t="s">
        <v>287</v>
      </c>
      <c r="B482" s="288" t="s">
        <v>288</v>
      </c>
      <c r="C482" s="288" t="s">
        <v>5377</v>
      </c>
      <c r="D482" s="288" t="s">
        <v>5515</v>
      </c>
      <c r="E482" s="288" t="s">
        <v>410</v>
      </c>
      <c r="F482" s="288" t="s">
        <v>370</v>
      </c>
      <c r="G482" s="288" t="s">
        <v>4548</v>
      </c>
      <c r="H482" s="288" t="s">
        <v>5516</v>
      </c>
      <c r="I482" s="288" t="s">
        <v>417</v>
      </c>
      <c r="J482" s="288" t="s">
        <v>287</v>
      </c>
      <c r="K482" s="289">
        <v>44202</v>
      </c>
      <c r="L482" s="289">
        <v>44202</v>
      </c>
      <c r="M482" s="288" t="s">
        <v>348</v>
      </c>
      <c r="N482" s="290">
        <v>12231.68</v>
      </c>
      <c r="O482" s="288" t="s">
        <v>287</v>
      </c>
      <c r="P482" s="288" t="s">
        <v>356</v>
      </c>
      <c r="Q482" s="288" t="s">
        <v>287</v>
      </c>
      <c r="R482" s="288" t="s">
        <v>5440</v>
      </c>
      <c r="S482" s="288" t="s">
        <v>3023</v>
      </c>
      <c r="T482" s="288" t="s">
        <v>287</v>
      </c>
      <c r="U482" s="288" t="s">
        <v>5381</v>
      </c>
      <c r="V482" s="277"/>
      <c r="W482" s="277"/>
      <c r="X482" s="277"/>
      <c r="Y482" s="277"/>
      <c r="Z482" s="277"/>
      <c r="AA482" s="277"/>
      <c r="AB482" s="277"/>
      <c r="AC482" s="277"/>
    </row>
    <row r="483" spans="1:29">
      <c r="A483" s="287" t="s">
        <v>287</v>
      </c>
      <c r="B483" s="288" t="s">
        <v>288</v>
      </c>
      <c r="C483" s="288" t="s">
        <v>5377</v>
      </c>
      <c r="D483" s="288" t="s">
        <v>5517</v>
      </c>
      <c r="E483" s="288" t="s">
        <v>410</v>
      </c>
      <c r="F483" s="288" t="s">
        <v>370</v>
      </c>
      <c r="G483" s="288" t="s">
        <v>4548</v>
      </c>
      <c r="H483" s="288" t="s">
        <v>5518</v>
      </c>
      <c r="I483" s="288" t="s">
        <v>417</v>
      </c>
      <c r="J483" s="288" t="s">
        <v>287</v>
      </c>
      <c r="K483" s="289">
        <v>44202</v>
      </c>
      <c r="L483" s="289">
        <v>44202</v>
      </c>
      <c r="M483" s="288" t="s">
        <v>348</v>
      </c>
      <c r="N483" s="290">
        <v>6920.49</v>
      </c>
      <c r="O483" s="288" t="s">
        <v>287</v>
      </c>
      <c r="P483" s="288" t="s">
        <v>356</v>
      </c>
      <c r="Q483" s="288" t="s">
        <v>287</v>
      </c>
      <c r="R483" s="288" t="s">
        <v>5440</v>
      </c>
      <c r="S483" s="288" t="s">
        <v>3023</v>
      </c>
      <c r="T483" s="288" t="s">
        <v>287</v>
      </c>
      <c r="U483" s="288" t="s">
        <v>5381</v>
      </c>
      <c r="V483" s="277"/>
      <c r="W483" s="277"/>
      <c r="X483" s="277"/>
      <c r="Y483" s="277"/>
      <c r="Z483" s="277"/>
      <c r="AA483" s="277"/>
      <c r="AB483" s="277"/>
      <c r="AC483" s="277"/>
    </row>
    <row r="484" spans="1:29">
      <c r="A484" s="287" t="s">
        <v>287</v>
      </c>
      <c r="B484" s="288" t="s">
        <v>288</v>
      </c>
      <c r="C484" s="288" t="s">
        <v>5377</v>
      </c>
      <c r="D484" s="288" t="s">
        <v>5519</v>
      </c>
      <c r="E484" s="288" t="s">
        <v>410</v>
      </c>
      <c r="F484" s="288" t="s">
        <v>370</v>
      </c>
      <c r="G484" s="288" t="s">
        <v>4548</v>
      </c>
      <c r="H484" s="288" t="s">
        <v>5520</v>
      </c>
      <c r="I484" s="288" t="s">
        <v>417</v>
      </c>
      <c r="J484" s="288" t="s">
        <v>287</v>
      </c>
      <c r="K484" s="289">
        <v>44202</v>
      </c>
      <c r="L484" s="289">
        <v>44202</v>
      </c>
      <c r="M484" s="288" t="s">
        <v>348</v>
      </c>
      <c r="N484" s="290">
        <v>18920.400000000001</v>
      </c>
      <c r="O484" s="288" t="s">
        <v>287</v>
      </c>
      <c r="P484" s="288" t="s">
        <v>356</v>
      </c>
      <c r="Q484" s="288" t="s">
        <v>287</v>
      </c>
      <c r="R484" s="288" t="s">
        <v>5440</v>
      </c>
      <c r="S484" s="288" t="s">
        <v>3023</v>
      </c>
      <c r="T484" s="288" t="s">
        <v>287</v>
      </c>
      <c r="U484" s="288" t="s">
        <v>5381</v>
      </c>
      <c r="V484" s="277"/>
      <c r="W484" s="277"/>
      <c r="X484" s="277"/>
      <c r="Y484" s="277"/>
      <c r="Z484" s="277"/>
      <c r="AA484" s="277"/>
      <c r="AB484" s="277"/>
      <c r="AC484" s="277"/>
    </row>
    <row r="485" spans="1:29">
      <c r="A485" s="287" t="s">
        <v>287</v>
      </c>
      <c r="B485" s="288" t="s">
        <v>288</v>
      </c>
      <c r="C485" s="288" t="s">
        <v>5377</v>
      </c>
      <c r="D485" s="288" t="s">
        <v>5521</v>
      </c>
      <c r="E485" s="288" t="s">
        <v>410</v>
      </c>
      <c r="F485" s="288" t="s">
        <v>370</v>
      </c>
      <c r="G485" s="288" t="s">
        <v>4548</v>
      </c>
      <c r="H485" s="288" t="s">
        <v>5522</v>
      </c>
      <c r="I485" s="288" t="s">
        <v>417</v>
      </c>
      <c r="J485" s="288" t="s">
        <v>287</v>
      </c>
      <c r="K485" s="289">
        <v>44202</v>
      </c>
      <c r="L485" s="289">
        <v>44202</v>
      </c>
      <c r="M485" s="288" t="s">
        <v>348</v>
      </c>
      <c r="N485" s="290">
        <v>18117.560000000001</v>
      </c>
      <c r="O485" s="288" t="s">
        <v>287</v>
      </c>
      <c r="P485" s="288" t="s">
        <v>356</v>
      </c>
      <c r="Q485" s="288" t="s">
        <v>287</v>
      </c>
      <c r="R485" s="288" t="s">
        <v>5440</v>
      </c>
      <c r="S485" s="288" t="s">
        <v>3023</v>
      </c>
      <c r="T485" s="288" t="s">
        <v>287</v>
      </c>
      <c r="U485" s="288" t="s">
        <v>5381</v>
      </c>
      <c r="V485" s="277"/>
      <c r="W485" s="277"/>
      <c r="X485" s="277"/>
      <c r="Y485" s="277"/>
      <c r="Z485" s="277"/>
      <c r="AA485" s="277"/>
      <c r="AB485" s="277"/>
      <c r="AC485" s="277"/>
    </row>
    <row r="486" spans="1:29">
      <c r="A486" s="287" t="s">
        <v>287</v>
      </c>
      <c r="B486" s="288" t="s">
        <v>288</v>
      </c>
      <c r="C486" s="288" t="s">
        <v>5377</v>
      </c>
      <c r="D486" s="288" t="s">
        <v>5523</v>
      </c>
      <c r="E486" s="288" t="s">
        <v>410</v>
      </c>
      <c r="F486" s="288" t="s">
        <v>370</v>
      </c>
      <c r="G486" s="288" t="s">
        <v>4548</v>
      </c>
      <c r="H486" s="288" t="s">
        <v>5524</v>
      </c>
      <c r="I486" s="288" t="s">
        <v>417</v>
      </c>
      <c r="J486" s="288" t="s">
        <v>287</v>
      </c>
      <c r="K486" s="289">
        <v>44202</v>
      </c>
      <c r="L486" s="289">
        <v>44202</v>
      </c>
      <c r="M486" s="288" t="s">
        <v>348</v>
      </c>
      <c r="N486" s="290">
        <v>18750.95</v>
      </c>
      <c r="O486" s="288" t="s">
        <v>287</v>
      </c>
      <c r="P486" s="288" t="s">
        <v>356</v>
      </c>
      <c r="Q486" s="288" t="s">
        <v>287</v>
      </c>
      <c r="R486" s="288" t="s">
        <v>5440</v>
      </c>
      <c r="S486" s="288" t="s">
        <v>3023</v>
      </c>
      <c r="T486" s="288" t="s">
        <v>287</v>
      </c>
      <c r="U486" s="288" t="s">
        <v>5381</v>
      </c>
      <c r="V486" s="277"/>
      <c r="W486" s="277"/>
      <c r="X486" s="277"/>
      <c r="Y486" s="277"/>
      <c r="Z486" s="277"/>
      <c r="AA486" s="277"/>
      <c r="AB486" s="277"/>
      <c r="AC486" s="277"/>
    </row>
    <row r="487" spans="1:29">
      <c r="A487" s="287" t="s">
        <v>287</v>
      </c>
      <c r="B487" s="288" t="s">
        <v>288</v>
      </c>
      <c r="C487" s="288" t="s">
        <v>5377</v>
      </c>
      <c r="D487" s="288" t="s">
        <v>5525</v>
      </c>
      <c r="E487" s="288" t="s">
        <v>410</v>
      </c>
      <c r="F487" s="288" t="s">
        <v>370</v>
      </c>
      <c r="G487" s="288" t="s">
        <v>4548</v>
      </c>
      <c r="H487" s="288" t="s">
        <v>5526</v>
      </c>
      <c r="I487" s="288" t="s">
        <v>417</v>
      </c>
      <c r="J487" s="288" t="s">
        <v>287</v>
      </c>
      <c r="K487" s="289">
        <v>44202</v>
      </c>
      <c r="L487" s="289">
        <v>44202</v>
      </c>
      <c r="M487" s="288" t="s">
        <v>348</v>
      </c>
      <c r="N487" s="290">
        <v>3720.6</v>
      </c>
      <c r="O487" s="288" t="s">
        <v>287</v>
      </c>
      <c r="P487" s="288" t="s">
        <v>356</v>
      </c>
      <c r="Q487" s="288" t="s">
        <v>287</v>
      </c>
      <c r="R487" s="288" t="s">
        <v>5440</v>
      </c>
      <c r="S487" s="288" t="s">
        <v>3023</v>
      </c>
      <c r="T487" s="288" t="s">
        <v>287</v>
      </c>
      <c r="U487" s="288" t="s">
        <v>5381</v>
      </c>
      <c r="V487" s="277"/>
      <c r="W487" s="277"/>
      <c r="X487" s="277"/>
      <c r="Y487" s="277"/>
      <c r="Z487" s="277"/>
      <c r="AA487" s="277"/>
      <c r="AB487" s="277"/>
      <c r="AC487" s="277"/>
    </row>
    <row r="488" spans="1:29">
      <c r="A488" s="287" t="s">
        <v>287</v>
      </c>
      <c r="B488" s="288" t="s">
        <v>288</v>
      </c>
      <c r="C488" s="288" t="s">
        <v>5377</v>
      </c>
      <c r="D488" s="288" t="s">
        <v>5527</v>
      </c>
      <c r="E488" s="288" t="s">
        <v>410</v>
      </c>
      <c r="F488" s="288" t="s">
        <v>370</v>
      </c>
      <c r="G488" s="288" t="s">
        <v>4548</v>
      </c>
      <c r="H488" s="288" t="s">
        <v>5528</v>
      </c>
      <c r="I488" s="288" t="s">
        <v>417</v>
      </c>
      <c r="J488" s="288" t="s">
        <v>287</v>
      </c>
      <c r="K488" s="289">
        <v>44202</v>
      </c>
      <c r="L488" s="289">
        <v>44202</v>
      </c>
      <c r="M488" s="288" t="s">
        <v>348</v>
      </c>
      <c r="N488" s="290">
        <v>5642.91</v>
      </c>
      <c r="O488" s="288" t="s">
        <v>287</v>
      </c>
      <c r="P488" s="288" t="s">
        <v>356</v>
      </c>
      <c r="Q488" s="288" t="s">
        <v>287</v>
      </c>
      <c r="R488" s="288" t="s">
        <v>5440</v>
      </c>
      <c r="S488" s="288" t="s">
        <v>3023</v>
      </c>
      <c r="T488" s="288" t="s">
        <v>287</v>
      </c>
      <c r="U488" s="288" t="s">
        <v>5381</v>
      </c>
      <c r="V488" s="277"/>
      <c r="W488" s="277"/>
      <c r="X488" s="277"/>
      <c r="Y488" s="277"/>
      <c r="Z488" s="277"/>
      <c r="AA488" s="277"/>
      <c r="AB488" s="277"/>
      <c r="AC488" s="277"/>
    </row>
    <row r="489" spans="1:29">
      <c r="A489" s="287" t="s">
        <v>287</v>
      </c>
      <c r="B489" s="288" t="s">
        <v>288</v>
      </c>
      <c r="C489" s="288" t="s">
        <v>5377</v>
      </c>
      <c r="D489" s="288" t="s">
        <v>5529</v>
      </c>
      <c r="E489" s="288" t="s">
        <v>410</v>
      </c>
      <c r="F489" s="288" t="s">
        <v>370</v>
      </c>
      <c r="G489" s="288" t="s">
        <v>4548</v>
      </c>
      <c r="H489" s="288" t="s">
        <v>5530</v>
      </c>
      <c r="I489" s="288" t="s">
        <v>417</v>
      </c>
      <c r="J489" s="288" t="s">
        <v>287</v>
      </c>
      <c r="K489" s="289">
        <v>44202</v>
      </c>
      <c r="L489" s="289">
        <v>44202</v>
      </c>
      <c r="M489" s="288" t="s">
        <v>348</v>
      </c>
      <c r="N489" s="290">
        <v>6885.17</v>
      </c>
      <c r="O489" s="288" t="s">
        <v>287</v>
      </c>
      <c r="P489" s="288" t="s">
        <v>356</v>
      </c>
      <c r="Q489" s="288" t="s">
        <v>287</v>
      </c>
      <c r="R489" s="288" t="s">
        <v>5440</v>
      </c>
      <c r="S489" s="288" t="s">
        <v>3023</v>
      </c>
      <c r="T489" s="288" t="s">
        <v>287</v>
      </c>
      <c r="U489" s="288" t="s">
        <v>5381</v>
      </c>
      <c r="V489" s="277"/>
      <c r="W489" s="277"/>
      <c r="X489" s="277"/>
      <c r="Y489" s="277"/>
      <c r="Z489" s="277"/>
      <c r="AA489" s="277"/>
      <c r="AB489" s="277"/>
      <c r="AC489" s="277"/>
    </row>
    <row r="490" spans="1:29">
      <c r="A490" s="287" t="s">
        <v>287</v>
      </c>
      <c r="B490" s="288" t="s">
        <v>288</v>
      </c>
      <c r="C490" s="288" t="s">
        <v>5377</v>
      </c>
      <c r="D490" s="288" t="s">
        <v>5531</v>
      </c>
      <c r="E490" s="288" t="s">
        <v>410</v>
      </c>
      <c r="F490" s="288" t="s">
        <v>370</v>
      </c>
      <c r="G490" s="288" t="s">
        <v>4548</v>
      </c>
      <c r="H490" s="288" t="s">
        <v>5532</v>
      </c>
      <c r="I490" s="288" t="s">
        <v>417</v>
      </c>
      <c r="J490" s="288" t="s">
        <v>287</v>
      </c>
      <c r="K490" s="289">
        <v>44202</v>
      </c>
      <c r="L490" s="289">
        <v>44202</v>
      </c>
      <c r="M490" s="288" t="s">
        <v>348</v>
      </c>
      <c r="N490" s="290">
        <v>1817.43</v>
      </c>
      <c r="O490" s="288" t="s">
        <v>287</v>
      </c>
      <c r="P490" s="288" t="s">
        <v>356</v>
      </c>
      <c r="Q490" s="288" t="s">
        <v>287</v>
      </c>
      <c r="R490" s="288" t="s">
        <v>5440</v>
      </c>
      <c r="S490" s="288" t="s">
        <v>3023</v>
      </c>
      <c r="T490" s="288" t="s">
        <v>287</v>
      </c>
      <c r="U490" s="288" t="s">
        <v>5381</v>
      </c>
      <c r="V490" s="277"/>
      <c r="W490" s="277"/>
      <c r="X490" s="277"/>
      <c r="Y490" s="277"/>
      <c r="Z490" s="277"/>
      <c r="AA490" s="277"/>
      <c r="AB490" s="277"/>
      <c r="AC490" s="277"/>
    </row>
    <row r="491" spans="1:29">
      <c r="A491" s="287" t="s">
        <v>287</v>
      </c>
      <c r="B491" s="288" t="s">
        <v>288</v>
      </c>
      <c r="C491" s="288" t="s">
        <v>5377</v>
      </c>
      <c r="D491" s="288" t="s">
        <v>5533</v>
      </c>
      <c r="E491" s="288" t="s">
        <v>410</v>
      </c>
      <c r="F491" s="288" t="s">
        <v>370</v>
      </c>
      <c r="G491" s="288" t="s">
        <v>4548</v>
      </c>
      <c r="H491" s="288" t="s">
        <v>5534</v>
      </c>
      <c r="I491" s="288" t="s">
        <v>417</v>
      </c>
      <c r="J491" s="288" t="s">
        <v>287</v>
      </c>
      <c r="K491" s="289">
        <v>44202</v>
      </c>
      <c r="L491" s="289">
        <v>44202</v>
      </c>
      <c r="M491" s="288" t="s">
        <v>348</v>
      </c>
      <c r="N491" s="290">
        <v>34791.550000000003</v>
      </c>
      <c r="O491" s="288" t="s">
        <v>287</v>
      </c>
      <c r="P491" s="288" t="s">
        <v>356</v>
      </c>
      <c r="Q491" s="288" t="s">
        <v>287</v>
      </c>
      <c r="R491" s="288" t="s">
        <v>5440</v>
      </c>
      <c r="S491" s="288" t="s">
        <v>3023</v>
      </c>
      <c r="T491" s="288" t="s">
        <v>287</v>
      </c>
      <c r="U491" s="288" t="s">
        <v>5381</v>
      </c>
      <c r="V491" s="277"/>
      <c r="W491" s="277"/>
      <c r="X491" s="277"/>
      <c r="Y491" s="277"/>
      <c r="Z491" s="277"/>
      <c r="AA491" s="277"/>
      <c r="AB491" s="277"/>
      <c r="AC491" s="277"/>
    </row>
    <row r="492" spans="1:29">
      <c r="A492" s="287" t="s">
        <v>287</v>
      </c>
      <c r="B492" s="288" t="s">
        <v>288</v>
      </c>
      <c r="C492" s="288" t="s">
        <v>5377</v>
      </c>
      <c r="D492" s="288" t="s">
        <v>5535</v>
      </c>
      <c r="E492" s="288" t="s">
        <v>410</v>
      </c>
      <c r="F492" s="288" t="s">
        <v>370</v>
      </c>
      <c r="G492" s="288" t="s">
        <v>4548</v>
      </c>
      <c r="H492" s="288" t="s">
        <v>5536</v>
      </c>
      <c r="I492" s="288" t="s">
        <v>417</v>
      </c>
      <c r="J492" s="288" t="s">
        <v>287</v>
      </c>
      <c r="K492" s="289">
        <v>44202</v>
      </c>
      <c r="L492" s="289">
        <v>44202</v>
      </c>
      <c r="M492" s="288" t="s">
        <v>348</v>
      </c>
      <c r="N492" s="290">
        <v>1452.57</v>
      </c>
      <c r="O492" s="288" t="s">
        <v>287</v>
      </c>
      <c r="P492" s="288" t="s">
        <v>356</v>
      </c>
      <c r="Q492" s="288" t="s">
        <v>287</v>
      </c>
      <c r="R492" s="288" t="s">
        <v>5440</v>
      </c>
      <c r="S492" s="288" t="s">
        <v>3023</v>
      </c>
      <c r="T492" s="288" t="s">
        <v>287</v>
      </c>
      <c r="U492" s="288" t="s">
        <v>5381</v>
      </c>
      <c r="V492" s="277"/>
      <c r="W492" s="277"/>
      <c r="X492" s="277"/>
      <c r="Y492" s="277"/>
      <c r="Z492" s="277"/>
      <c r="AA492" s="277"/>
      <c r="AB492" s="277"/>
      <c r="AC492" s="277"/>
    </row>
    <row r="493" spans="1:29">
      <c r="A493" s="287" t="s">
        <v>287</v>
      </c>
      <c r="B493" s="288" t="s">
        <v>288</v>
      </c>
      <c r="C493" s="288" t="s">
        <v>5377</v>
      </c>
      <c r="D493" s="288" t="s">
        <v>5537</v>
      </c>
      <c r="E493" s="288" t="s">
        <v>410</v>
      </c>
      <c r="F493" s="288" t="s">
        <v>370</v>
      </c>
      <c r="G493" s="288" t="s">
        <v>4548</v>
      </c>
      <c r="H493" s="288" t="s">
        <v>5538</v>
      </c>
      <c r="I493" s="288" t="s">
        <v>417</v>
      </c>
      <c r="J493" s="288" t="s">
        <v>287</v>
      </c>
      <c r="K493" s="289">
        <v>44202</v>
      </c>
      <c r="L493" s="289">
        <v>44202</v>
      </c>
      <c r="M493" s="288" t="s">
        <v>348</v>
      </c>
      <c r="N493" s="290">
        <v>27402.18</v>
      </c>
      <c r="O493" s="288" t="s">
        <v>287</v>
      </c>
      <c r="P493" s="288" t="s">
        <v>356</v>
      </c>
      <c r="Q493" s="288" t="s">
        <v>287</v>
      </c>
      <c r="R493" s="288" t="s">
        <v>5440</v>
      </c>
      <c r="S493" s="288" t="s">
        <v>3023</v>
      </c>
      <c r="T493" s="288" t="s">
        <v>287</v>
      </c>
      <c r="U493" s="288" t="s">
        <v>5381</v>
      </c>
      <c r="V493" s="277"/>
      <c r="W493" s="277"/>
      <c r="X493" s="277"/>
      <c r="Y493" s="277"/>
      <c r="Z493" s="277"/>
      <c r="AA493" s="277"/>
      <c r="AB493" s="277"/>
      <c r="AC493" s="277"/>
    </row>
    <row r="494" spans="1:29">
      <c r="A494" s="287" t="s">
        <v>287</v>
      </c>
      <c r="B494" s="288" t="s">
        <v>288</v>
      </c>
      <c r="C494" s="288" t="s">
        <v>5377</v>
      </c>
      <c r="D494" s="288" t="s">
        <v>5539</v>
      </c>
      <c r="E494" s="288" t="s">
        <v>410</v>
      </c>
      <c r="F494" s="288" t="s">
        <v>370</v>
      </c>
      <c r="G494" s="288" t="s">
        <v>4548</v>
      </c>
      <c r="H494" s="288" t="s">
        <v>5540</v>
      </c>
      <c r="I494" s="288" t="s">
        <v>417</v>
      </c>
      <c r="J494" s="288" t="s">
        <v>287</v>
      </c>
      <c r="K494" s="289">
        <v>44202</v>
      </c>
      <c r="L494" s="289">
        <v>44202</v>
      </c>
      <c r="M494" s="288" t="s">
        <v>348</v>
      </c>
      <c r="N494" s="290">
        <v>5536.21</v>
      </c>
      <c r="O494" s="288" t="s">
        <v>287</v>
      </c>
      <c r="P494" s="288" t="s">
        <v>356</v>
      </c>
      <c r="Q494" s="288" t="s">
        <v>287</v>
      </c>
      <c r="R494" s="288" t="s">
        <v>5440</v>
      </c>
      <c r="S494" s="288" t="s">
        <v>3023</v>
      </c>
      <c r="T494" s="288" t="s">
        <v>287</v>
      </c>
      <c r="U494" s="288" t="s">
        <v>5381</v>
      </c>
      <c r="V494" s="277"/>
      <c r="W494" s="277"/>
      <c r="X494" s="277"/>
      <c r="Y494" s="277"/>
      <c r="Z494" s="277"/>
      <c r="AA494" s="277"/>
      <c r="AB494" s="277"/>
      <c r="AC494" s="277"/>
    </row>
    <row r="495" spans="1:29">
      <c r="A495" s="287" t="s">
        <v>287</v>
      </c>
      <c r="B495" s="288" t="s">
        <v>288</v>
      </c>
      <c r="C495" s="288" t="s">
        <v>5377</v>
      </c>
      <c r="D495" s="288" t="s">
        <v>5541</v>
      </c>
      <c r="E495" s="288" t="s">
        <v>410</v>
      </c>
      <c r="F495" s="288" t="s">
        <v>370</v>
      </c>
      <c r="G495" s="288" t="s">
        <v>4548</v>
      </c>
      <c r="H495" s="288" t="s">
        <v>5542</v>
      </c>
      <c r="I495" s="288" t="s">
        <v>417</v>
      </c>
      <c r="J495" s="288" t="s">
        <v>287</v>
      </c>
      <c r="K495" s="289">
        <v>44202</v>
      </c>
      <c r="L495" s="289">
        <v>44202</v>
      </c>
      <c r="M495" s="288" t="s">
        <v>348</v>
      </c>
      <c r="N495" s="290">
        <v>845.16</v>
      </c>
      <c r="O495" s="288" t="s">
        <v>287</v>
      </c>
      <c r="P495" s="288" t="s">
        <v>356</v>
      </c>
      <c r="Q495" s="288" t="s">
        <v>287</v>
      </c>
      <c r="R495" s="288" t="s">
        <v>5440</v>
      </c>
      <c r="S495" s="288" t="s">
        <v>3023</v>
      </c>
      <c r="T495" s="288" t="s">
        <v>287</v>
      </c>
      <c r="U495" s="288" t="s">
        <v>5381</v>
      </c>
      <c r="V495" s="277"/>
      <c r="W495" s="277"/>
      <c r="X495" s="277"/>
      <c r="Y495" s="277"/>
      <c r="Z495" s="277"/>
      <c r="AA495" s="277"/>
      <c r="AB495" s="277"/>
      <c r="AC495" s="277"/>
    </row>
    <row r="496" spans="1:29">
      <c r="A496" s="287" t="s">
        <v>287</v>
      </c>
      <c r="B496" s="288" t="s">
        <v>288</v>
      </c>
      <c r="C496" s="288" t="s">
        <v>5377</v>
      </c>
      <c r="D496" s="288" t="s">
        <v>5543</v>
      </c>
      <c r="E496" s="288" t="s">
        <v>410</v>
      </c>
      <c r="F496" s="288" t="s">
        <v>370</v>
      </c>
      <c r="G496" s="288" t="s">
        <v>4548</v>
      </c>
      <c r="H496" s="288" t="s">
        <v>5544</v>
      </c>
      <c r="I496" s="288" t="s">
        <v>417</v>
      </c>
      <c r="J496" s="288" t="s">
        <v>287</v>
      </c>
      <c r="K496" s="289">
        <v>44202</v>
      </c>
      <c r="L496" s="289">
        <v>44202</v>
      </c>
      <c r="M496" s="288" t="s">
        <v>348</v>
      </c>
      <c r="N496" s="290">
        <v>492.25</v>
      </c>
      <c r="O496" s="288" t="s">
        <v>287</v>
      </c>
      <c r="P496" s="288" t="s">
        <v>356</v>
      </c>
      <c r="Q496" s="288" t="s">
        <v>287</v>
      </c>
      <c r="R496" s="288" t="s">
        <v>5440</v>
      </c>
      <c r="S496" s="288" t="s">
        <v>3023</v>
      </c>
      <c r="T496" s="288" t="s">
        <v>287</v>
      </c>
      <c r="U496" s="288" t="s">
        <v>5381</v>
      </c>
      <c r="V496" s="277"/>
      <c r="W496" s="277"/>
      <c r="X496" s="277"/>
      <c r="Y496" s="277"/>
      <c r="Z496" s="277"/>
      <c r="AA496" s="277"/>
      <c r="AB496" s="277"/>
      <c r="AC496" s="277"/>
    </row>
    <row r="497" spans="1:29">
      <c r="A497" s="287" t="s">
        <v>287</v>
      </c>
      <c r="B497" s="288" t="s">
        <v>288</v>
      </c>
      <c r="C497" s="288" t="s">
        <v>5377</v>
      </c>
      <c r="D497" s="288" t="s">
        <v>5545</v>
      </c>
      <c r="E497" s="288" t="s">
        <v>410</v>
      </c>
      <c r="F497" s="288" t="s">
        <v>370</v>
      </c>
      <c r="G497" s="288" t="s">
        <v>4548</v>
      </c>
      <c r="H497" s="288" t="s">
        <v>5546</v>
      </c>
      <c r="I497" s="288" t="s">
        <v>417</v>
      </c>
      <c r="J497" s="288" t="s">
        <v>287</v>
      </c>
      <c r="K497" s="289">
        <v>44202</v>
      </c>
      <c r="L497" s="289">
        <v>44202</v>
      </c>
      <c r="M497" s="288" t="s">
        <v>348</v>
      </c>
      <c r="N497" s="290">
        <v>3761.49</v>
      </c>
      <c r="O497" s="288" t="s">
        <v>287</v>
      </c>
      <c r="P497" s="288" t="s">
        <v>356</v>
      </c>
      <c r="Q497" s="288" t="s">
        <v>287</v>
      </c>
      <c r="R497" s="288" t="s">
        <v>5440</v>
      </c>
      <c r="S497" s="288" t="s">
        <v>3023</v>
      </c>
      <c r="T497" s="288" t="s">
        <v>287</v>
      </c>
      <c r="U497" s="288" t="s">
        <v>5381</v>
      </c>
      <c r="V497" s="277"/>
      <c r="W497" s="277"/>
      <c r="X497" s="277"/>
      <c r="Y497" s="277"/>
      <c r="Z497" s="277"/>
      <c r="AA497" s="277"/>
      <c r="AB497" s="277"/>
      <c r="AC497" s="277"/>
    </row>
    <row r="498" spans="1:29">
      <c r="A498" s="287" t="s">
        <v>287</v>
      </c>
      <c r="B498" s="288" t="s">
        <v>288</v>
      </c>
      <c r="C498" s="288" t="s">
        <v>5377</v>
      </c>
      <c r="D498" s="288" t="s">
        <v>5547</v>
      </c>
      <c r="E498" s="288" t="s">
        <v>410</v>
      </c>
      <c r="F498" s="288" t="s">
        <v>370</v>
      </c>
      <c r="G498" s="288" t="s">
        <v>4548</v>
      </c>
      <c r="H498" s="288" t="s">
        <v>5548</v>
      </c>
      <c r="I498" s="288" t="s">
        <v>417</v>
      </c>
      <c r="J498" s="288" t="s">
        <v>287</v>
      </c>
      <c r="K498" s="289">
        <v>44202</v>
      </c>
      <c r="L498" s="289">
        <v>44202</v>
      </c>
      <c r="M498" s="288" t="s">
        <v>348</v>
      </c>
      <c r="N498" s="290">
        <v>21586</v>
      </c>
      <c r="O498" s="288" t="s">
        <v>287</v>
      </c>
      <c r="P498" s="288" t="s">
        <v>356</v>
      </c>
      <c r="Q498" s="288" t="s">
        <v>287</v>
      </c>
      <c r="R498" s="288" t="s">
        <v>5440</v>
      </c>
      <c r="S498" s="288" t="s">
        <v>3023</v>
      </c>
      <c r="T498" s="288" t="s">
        <v>287</v>
      </c>
      <c r="U498" s="288" t="s">
        <v>5381</v>
      </c>
      <c r="V498" s="277"/>
      <c r="W498" s="277"/>
      <c r="X498" s="277"/>
      <c r="Y498" s="277"/>
      <c r="Z498" s="277"/>
      <c r="AA498" s="277"/>
      <c r="AB498" s="277"/>
      <c r="AC498" s="277"/>
    </row>
    <row r="499" spans="1:29">
      <c r="A499" s="287" t="s">
        <v>287</v>
      </c>
      <c r="B499" s="288" t="s">
        <v>288</v>
      </c>
      <c r="C499" s="288" t="s">
        <v>5377</v>
      </c>
      <c r="D499" s="288" t="s">
        <v>5549</v>
      </c>
      <c r="E499" s="288" t="s">
        <v>410</v>
      </c>
      <c r="F499" s="288" t="s">
        <v>370</v>
      </c>
      <c r="G499" s="288" t="s">
        <v>4548</v>
      </c>
      <c r="H499" s="288" t="s">
        <v>5550</v>
      </c>
      <c r="I499" s="288" t="s">
        <v>417</v>
      </c>
      <c r="J499" s="288" t="s">
        <v>287</v>
      </c>
      <c r="K499" s="289">
        <v>44202</v>
      </c>
      <c r="L499" s="289">
        <v>44202</v>
      </c>
      <c r="M499" s="288" t="s">
        <v>348</v>
      </c>
      <c r="N499" s="290">
        <v>8768.7199999999993</v>
      </c>
      <c r="O499" s="288" t="s">
        <v>287</v>
      </c>
      <c r="P499" s="288" t="s">
        <v>356</v>
      </c>
      <c r="Q499" s="288" t="s">
        <v>287</v>
      </c>
      <c r="R499" s="288" t="s">
        <v>5440</v>
      </c>
      <c r="S499" s="288" t="s">
        <v>3023</v>
      </c>
      <c r="T499" s="288" t="s">
        <v>287</v>
      </c>
      <c r="U499" s="288" t="s">
        <v>5381</v>
      </c>
      <c r="V499" s="277"/>
      <c r="W499" s="277"/>
      <c r="X499" s="277"/>
      <c r="Y499" s="277"/>
      <c r="Z499" s="277"/>
      <c r="AA499" s="277"/>
      <c r="AB499" s="277"/>
      <c r="AC499" s="277"/>
    </row>
    <row r="500" spans="1:29">
      <c r="A500" s="287" t="s">
        <v>287</v>
      </c>
      <c r="B500" s="288" t="s">
        <v>288</v>
      </c>
      <c r="C500" s="288" t="s">
        <v>5377</v>
      </c>
      <c r="D500" s="288" t="s">
        <v>5551</v>
      </c>
      <c r="E500" s="288" t="s">
        <v>410</v>
      </c>
      <c r="F500" s="288" t="s">
        <v>370</v>
      </c>
      <c r="G500" s="288" t="s">
        <v>4548</v>
      </c>
      <c r="H500" s="288" t="s">
        <v>5552</v>
      </c>
      <c r="I500" s="288" t="s">
        <v>417</v>
      </c>
      <c r="J500" s="288" t="s">
        <v>287</v>
      </c>
      <c r="K500" s="289">
        <v>44202</v>
      </c>
      <c r="L500" s="289">
        <v>44202</v>
      </c>
      <c r="M500" s="288" t="s">
        <v>348</v>
      </c>
      <c r="N500" s="290">
        <v>5455.58</v>
      </c>
      <c r="O500" s="288" t="s">
        <v>287</v>
      </c>
      <c r="P500" s="288" t="s">
        <v>356</v>
      </c>
      <c r="Q500" s="288" t="s">
        <v>287</v>
      </c>
      <c r="R500" s="288" t="s">
        <v>5440</v>
      </c>
      <c r="S500" s="288" t="s">
        <v>3023</v>
      </c>
      <c r="T500" s="288" t="s">
        <v>287</v>
      </c>
      <c r="U500" s="288" t="s">
        <v>5381</v>
      </c>
      <c r="V500" s="277"/>
      <c r="W500" s="277"/>
      <c r="X500" s="277"/>
      <c r="Y500" s="277"/>
      <c r="Z500" s="277"/>
      <c r="AA500" s="277"/>
      <c r="AB500" s="277"/>
      <c r="AC500" s="277"/>
    </row>
    <row r="501" spans="1:29">
      <c r="A501" s="287" t="s">
        <v>287</v>
      </c>
      <c r="B501" s="288" t="s">
        <v>288</v>
      </c>
      <c r="C501" s="288" t="s">
        <v>5377</v>
      </c>
      <c r="D501" s="288" t="s">
        <v>5553</v>
      </c>
      <c r="E501" s="288" t="s">
        <v>410</v>
      </c>
      <c r="F501" s="288" t="s">
        <v>370</v>
      </c>
      <c r="G501" s="288" t="s">
        <v>4548</v>
      </c>
      <c r="H501" s="288" t="s">
        <v>5554</v>
      </c>
      <c r="I501" s="288" t="s">
        <v>417</v>
      </c>
      <c r="J501" s="288" t="s">
        <v>287</v>
      </c>
      <c r="K501" s="289">
        <v>44202</v>
      </c>
      <c r="L501" s="289">
        <v>44202</v>
      </c>
      <c r="M501" s="288" t="s">
        <v>348</v>
      </c>
      <c r="N501" s="290">
        <v>7213.44</v>
      </c>
      <c r="O501" s="288" t="s">
        <v>287</v>
      </c>
      <c r="P501" s="288" t="s">
        <v>356</v>
      </c>
      <c r="Q501" s="288" t="s">
        <v>287</v>
      </c>
      <c r="R501" s="288" t="s">
        <v>5440</v>
      </c>
      <c r="S501" s="288" t="s">
        <v>3023</v>
      </c>
      <c r="T501" s="288" t="s">
        <v>287</v>
      </c>
      <c r="U501" s="288" t="s">
        <v>5381</v>
      </c>
      <c r="V501" s="277"/>
      <c r="W501" s="277"/>
      <c r="X501" s="277"/>
      <c r="Y501" s="277"/>
      <c r="Z501" s="277"/>
      <c r="AA501" s="277"/>
      <c r="AB501" s="277"/>
      <c r="AC501" s="277"/>
    </row>
    <row r="502" spans="1:29">
      <c r="A502" s="287" t="s">
        <v>287</v>
      </c>
      <c r="B502" s="288" t="s">
        <v>288</v>
      </c>
      <c r="C502" s="288" t="s">
        <v>5377</v>
      </c>
      <c r="D502" s="288" t="s">
        <v>5555</v>
      </c>
      <c r="E502" s="288" t="s">
        <v>410</v>
      </c>
      <c r="F502" s="288" t="s">
        <v>370</v>
      </c>
      <c r="G502" s="288" t="s">
        <v>4548</v>
      </c>
      <c r="H502" s="288" t="s">
        <v>5556</v>
      </c>
      <c r="I502" s="288" t="s">
        <v>417</v>
      </c>
      <c r="J502" s="288" t="s">
        <v>287</v>
      </c>
      <c r="K502" s="289">
        <v>44202</v>
      </c>
      <c r="L502" s="289">
        <v>44202</v>
      </c>
      <c r="M502" s="288" t="s">
        <v>348</v>
      </c>
      <c r="N502" s="290">
        <v>6908.32</v>
      </c>
      <c r="O502" s="288" t="s">
        <v>287</v>
      </c>
      <c r="P502" s="288" t="s">
        <v>356</v>
      </c>
      <c r="Q502" s="288" t="s">
        <v>287</v>
      </c>
      <c r="R502" s="288" t="s">
        <v>5440</v>
      </c>
      <c r="S502" s="288" t="s">
        <v>3023</v>
      </c>
      <c r="T502" s="288" t="s">
        <v>287</v>
      </c>
      <c r="U502" s="288" t="s">
        <v>5381</v>
      </c>
      <c r="V502" s="277"/>
      <c r="W502" s="277"/>
      <c r="X502" s="277"/>
      <c r="Y502" s="277"/>
      <c r="Z502" s="277"/>
      <c r="AA502" s="277"/>
      <c r="AB502" s="277"/>
      <c r="AC502" s="277"/>
    </row>
    <row r="503" spans="1:29">
      <c r="A503" s="287" t="s">
        <v>287</v>
      </c>
      <c r="B503" s="288" t="s">
        <v>288</v>
      </c>
      <c r="C503" s="288" t="s">
        <v>5377</v>
      </c>
      <c r="D503" s="288" t="s">
        <v>5557</v>
      </c>
      <c r="E503" s="288" t="s">
        <v>410</v>
      </c>
      <c r="F503" s="288" t="s">
        <v>370</v>
      </c>
      <c r="G503" s="288" t="s">
        <v>4548</v>
      </c>
      <c r="H503" s="288" t="s">
        <v>5558</v>
      </c>
      <c r="I503" s="288" t="s">
        <v>417</v>
      </c>
      <c r="J503" s="288" t="s">
        <v>287</v>
      </c>
      <c r="K503" s="289">
        <v>44202</v>
      </c>
      <c r="L503" s="289">
        <v>44202</v>
      </c>
      <c r="M503" s="288" t="s">
        <v>348</v>
      </c>
      <c r="N503" s="290">
        <v>18986.14</v>
      </c>
      <c r="O503" s="288" t="s">
        <v>287</v>
      </c>
      <c r="P503" s="288" t="s">
        <v>356</v>
      </c>
      <c r="Q503" s="288" t="s">
        <v>287</v>
      </c>
      <c r="R503" s="288" t="s">
        <v>5440</v>
      </c>
      <c r="S503" s="288" t="s">
        <v>3023</v>
      </c>
      <c r="T503" s="288" t="s">
        <v>287</v>
      </c>
      <c r="U503" s="288" t="s">
        <v>5381</v>
      </c>
      <c r="V503" s="277"/>
      <c r="W503" s="277"/>
      <c r="X503" s="277"/>
      <c r="Y503" s="277"/>
      <c r="Z503" s="277"/>
      <c r="AA503" s="277"/>
      <c r="AB503" s="277"/>
      <c r="AC503" s="277"/>
    </row>
    <row r="504" spans="1:29">
      <c r="A504" s="287" t="s">
        <v>287</v>
      </c>
      <c r="B504" s="288" t="s">
        <v>288</v>
      </c>
      <c r="C504" s="288" t="s">
        <v>5377</v>
      </c>
      <c r="D504" s="288" t="s">
        <v>5559</v>
      </c>
      <c r="E504" s="288" t="s">
        <v>410</v>
      </c>
      <c r="F504" s="288" t="s">
        <v>370</v>
      </c>
      <c r="G504" s="288" t="s">
        <v>4548</v>
      </c>
      <c r="H504" s="288" t="s">
        <v>5560</v>
      </c>
      <c r="I504" s="288" t="s">
        <v>417</v>
      </c>
      <c r="J504" s="288" t="s">
        <v>287</v>
      </c>
      <c r="K504" s="289">
        <v>44202</v>
      </c>
      <c r="L504" s="289">
        <v>44202</v>
      </c>
      <c r="M504" s="288" t="s">
        <v>348</v>
      </c>
      <c r="N504" s="290">
        <v>5980.34</v>
      </c>
      <c r="O504" s="288" t="s">
        <v>287</v>
      </c>
      <c r="P504" s="288" t="s">
        <v>356</v>
      </c>
      <c r="Q504" s="288" t="s">
        <v>287</v>
      </c>
      <c r="R504" s="288" t="s">
        <v>5440</v>
      </c>
      <c r="S504" s="288" t="s">
        <v>3023</v>
      </c>
      <c r="T504" s="288" t="s">
        <v>287</v>
      </c>
      <c r="U504" s="288" t="s">
        <v>5381</v>
      </c>
      <c r="V504" s="277"/>
      <c r="W504" s="277"/>
      <c r="X504" s="277"/>
      <c r="Y504" s="277"/>
      <c r="Z504" s="277"/>
      <c r="AA504" s="277"/>
      <c r="AB504" s="277"/>
      <c r="AC504" s="277"/>
    </row>
    <row r="505" spans="1:29">
      <c r="A505" s="287" t="s">
        <v>287</v>
      </c>
      <c r="B505" s="288" t="s">
        <v>288</v>
      </c>
      <c r="C505" s="288" t="s">
        <v>5377</v>
      </c>
      <c r="D505" s="288" t="s">
        <v>5561</v>
      </c>
      <c r="E505" s="288" t="s">
        <v>410</v>
      </c>
      <c r="F505" s="288" t="s">
        <v>370</v>
      </c>
      <c r="G505" s="288" t="s">
        <v>4548</v>
      </c>
      <c r="H505" s="288" t="s">
        <v>5562</v>
      </c>
      <c r="I505" s="288" t="s">
        <v>417</v>
      </c>
      <c r="J505" s="288" t="s">
        <v>287</v>
      </c>
      <c r="K505" s="289">
        <v>44202</v>
      </c>
      <c r="L505" s="289">
        <v>44202</v>
      </c>
      <c r="M505" s="288" t="s">
        <v>348</v>
      </c>
      <c r="N505" s="290">
        <v>12800.29</v>
      </c>
      <c r="O505" s="288" t="s">
        <v>287</v>
      </c>
      <c r="P505" s="288" t="s">
        <v>356</v>
      </c>
      <c r="Q505" s="288" t="s">
        <v>287</v>
      </c>
      <c r="R505" s="288" t="s">
        <v>5440</v>
      </c>
      <c r="S505" s="288" t="s">
        <v>3023</v>
      </c>
      <c r="T505" s="288" t="s">
        <v>287</v>
      </c>
      <c r="U505" s="288" t="s">
        <v>5381</v>
      </c>
      <c r="V505" s="277"/>
      <c r="W505" s="277"/>
      <c r="X505" s="277"/>
      <c r="Y505" s="277"/>
      <c r="Z505" s="277"/>
      <c r="AA505" s="277"/>
      <c r="AB505" s="277"/>
      <c r="AC505" s="277"/>
    </row>
    <row r="506" spans="1:29">
      <c r="A506" s="287" t="s">
        <v>287</v>
      </c>
      <c r="B506" s="288" t="s">
        <v>288</v>
      </c>
      <c r="C506" s="288" t="s">
        <v>5377</v>
      </c>
      <c r="D506" s="288" t="s">
        <v>5563</v>
      </c>
      <c r="E506" s="288" t="s">
        <v>410</v>
      </c>
      <c r="F506" s="288" t="s">
        <v>370</v>
      </c>
      <c r="G506" s="288" t="s">
        <v>4548</v>
      </c>
      <c r="H506" s="288" t="s">
        <v>5564</v>
      </c>
      <c r="I506" s="288" t="s">
        <v>417</v>
      </c>
      <c r="J506" s="288" t="s">
        <v>287</v>
      </c>
      <c r="K506" s="289">
        <v>44202</v>
      </c>
      <c r="L506" s="289">
        <v>44202</v>
      </c>
      <c r="M506" s="288" t="s">
        <v>348</v>
      </c>
      <c r="N506" s="290">
        <v>3833.84</v>
      </c>
      <c r="O506" s="288" t="s">
        <v>287</v>
      </c>
      <c r="P506" s="288" t="s">
        <v>356</v>
      </c>
      <c r="Q506" s="288" t="s">
        <v>287</v>
      </c>
      <c r="R506" s="288" t="s">
        <v>5440</v>
      </c>
      <c r="S506" s="288" t="s">
        <v>3023</v>
      </c>
      <c r="T506" s="288" t="s">
        <v>287</v>
      </c>
      <c r="U506" s="288" t="s">
        <v>5381</v>
      </c>
      <c r="V506" s="277"/>
      <c r="W506" s="277"/>
      <c r="X506" s="277"/>
      <c r="Y506" s="277"/>
      <c r="Z506" s="277"/>
      <c r="AA506" s="277"/>
      <c r="AB506" s="277"/>
      <c r="AC506" s="277"/>
    </row>
    <row r="507" spans="1:29">
      <c r="A507" s="287" t="s">
        <v>287</v>
      </c>
      <c r="B507" s="288" t="s">
        <v>288</v>
      </c>
      <c r="C507" s="288" t="s">
        <v>5377</v>
      </c>
      <c r="D507" s="288" t="s">
        <v>5565</v>
      </c>
      <c r="E507" s="288" t="s">
        <v>410</v>
      </c>
      <c r="F507" s="288" t="s">
        <v>370</v>
      </c>
      <c r="G507" s="288" t="s">
        <v>4548</v>
      </c>
      <c r="H507" s="288" t="s">
        <v>5566</v>
      </c>
      <c r="I507" s="288" t="s">
        <v>417</v>
      </c>
      <c r="J507" s="288" t="s">
        <v>287</v>
      </c>
      <c r="K507" s="289">
        <v>44202</v>
      </c>
      <c r="L507" s="289">
        <v>44202</v>
      </c>
      <c r="M507" s="288" t="s">
        <v>348</v>
      </c>
      <c r="N507" s="290">
        <v>4968.75</v>
      </c>
      <c r="O507" s="288" t="s">
        <v>287</v>
      </c>
      <c r="P507" s="288" t="s">
        <v>356</v>
      </c>
      <c r="Q507" s="288" t="s">
        <v>287</v>
      </c>
      <c r="R507" s="288" t="s">
        <v>5440</v>
      </c>
      <c r="S507" s="288" t="s">
        <v>3023</v>
      </c>
      <c r="T507" s="288" t="s">
        <v>287</v>
      </c>
      <c r="U507" s="288" t="s">
        <v>5381</v>
      </c>
      <c r="V507" s="277"/>
      <c r="W507" s="277"/>
      <c r="X507" s="277"/>
      <c r="Y507" s="277"/>
      <c r="Z507" s="277"/>
      <c r="AA507" s="277"/>
      <c r="AB507" s="277"/>
      <c r="AC507" s="277"/>
    </row>
    <row r="508" spans="1:29">
      <c r="A508" s="287" t="s">
        <v>287</v>
      </c>
      <c r="B508" s="288" t="s">
        <v>288</v>
      </c>
      <c r="C508" s="288" t="s">
        <v>5377</v>
      </c>
      <c r="D508" s="288" t="s">
        <v>5567</v>
      </c>
      <c r="E508" s="288" t="s">
        <v>410</v>
      </c>
      <c r="F508" s="288" t="s">
        <v>370</v>
      </c>
      <c r="G508" s="288" t="s">
        <v>4548</v>
      </c>
      <c r="H508" s="288" t="s">
        <v>5568</v>
      </c>
      <c r="I508" s="288" t="s">
        <v>417</v>
      </c>
      <c r="J508" s="288" t="s">
        <v>287</v>
      </c>
      <c r="K508" s="289">
        <v>44202</v>
      </c>
      <c r="L508" s="289">
        <v>44202</v>
      </c>
      <c r="M508" s="288" t="s">
        <v>348</v>
      </c>
      <c r="N508" s="290">
        <v>3738.45</v>
      </c>
      <c r="O508" s="288" t="s">
        <v>287</v>
      </c>
      <c r="P508" s="288" t="s">
        <v>356</v>
      </c>
      <c r="Q508" s="288" t="s">
        <v>287</v>
      </c>
      <c r="R508" s="288" t="s">
        <v>5440</v>
      </c>
      <c r="S508" s="288" t="s">
        <v>3023</v>
      </c>
      <c r="T508" s="288" t="s">
        <v>287</v>
      </c>
      <c r="U508" s="288" t="s">
        <v>5381</v>
      </c>
      <c r="V508" s="277"/>
      <c r="W508" s="277"/>
      <c r="X508" s="277"/>
      <c r="Y508" s="277"/>
      <c r="Z508" s="277"/>
      <c r="AA508" s="277"/>
      <c r="AB508" s="277"/>
      <c r="AC508" s="277"/>
    </row>
    <row r="509" spans="1:29">
      <c r="A509" s="287" t="s">
        <v>287</v>
      </c>
      <c r="B509" s="288" t="s">
        <v>288</v>
      </c>
      <c r="C509" s="288" t="s">
        <v>5377</v>
      </c>
      <c r="D509" s="288" t="s">
        <v>5569</v>
      </c>
      <c r="E509" s="288" t="s">
        <v>410</v>
      </c>
      <c r="F509" s="288" t="s">
        <v>370</v>
      </c>
      <c r="G509" s="288" t="s">
        <v>4548</v>
      </c>
      <c r="H509" s="288" t="s">
        <v>5570</v>
      </c>
      <c r="I509" s="288" t="s">
        <v>417</v>
      </c>
      <c r="J509" s="288" t="s">
        <v>287</v>
      </c>
      <c r="K509" s="289">
        <v>44202</v>
      </c>
      <c r="L509" s="289">
        <v>44202</v>
      </c>
      <c r="M509" s="288" t="s">
        <v>348</v>
      </c>
      <c r="N509" s="290">
        <v>5286.09</v>
      </c>
      <c r="O509" s="288" t="s">
        <v>287</v>
      </c>
      <c r="P509" s="288" t="s">
        <v>356</v>
      </c>
      <c r="Q509" s="288" t="s">
        <v>287</v>
      </c>
      <c r="R509" s="288" t="s">
        <v>5440</v>
      </c>
      <c r="S509" s="288" t="s">
        <v>3023</v>
      </c>
      <c r="T509" s="288" t="s">
        <v>287</v>
      </c>
      <c r="U509" s="288" t="s">
        <v>5381</v>
      </c>
      <c r="V509" s="277"/>
      <c r="W509" s="277"/>
      <c r="X509" s="277"/>
      <c r="Y509" s="277"/>
      <c r="Z509" s="277"/>
      <c r="AA509" s="277"/>
      <c r="AB509" s="277"/>
      <c r="AC509" s="277"/>
    </row>
    <row r="510" spans="1:29">
      <c r="A510" s="287" t="s">
        <v>287</v>
      </c>
      <c r="B510" s="288" t="s">
        <v>288</v>
      </c>
      <c r="C510" s="288" t="s">
        <v>5377</v>
      </c>
      <c r="D510" s="288" t="s">
        <v>5571</v>
      </c>
      <c r="E510" s="288" t="s">
        <v>410</v>
      </c>
      <c r="F510" s="288" t="s">
        <v>370</v>
      </c>
      <c r="G510" s="288" t="s">
        <v>4548</v>
      </c>
      <c r="H510" s="288" t="s">
        <v>5572</v>
      </c>
      <c r="I510" s="288" t="s">
        <v>417</v>
      </c>
      <c r="J510" s="288" t="s">
        <v>287</v>
      </c>
      <c r="K510" s="289">
        <v>44202</v>
      </c>
      <c r="L510" s="289">
        <v>44202</v>
      </c>
      <c r="M510" s="288" t="s">
        <v>348</v>
      </c>
      <c r="N510" s="290">
        <v>4485.04</v>
      </c>
      <c r="O510" s="288" t="s">
        <v>287</v>
      </c>
      <c r="P510" s="288" t="s">
        <v>356</v>
      </c>
      <c r="Q510" s="288" t="s">
        <v>287</v>
      </c>
      <c r="R510" s="288" t="s">
        <v>5440</v>
      </c>
      <c r="S510" s="288" t="s">
        <v>3023</v>
      </c>
      <c r="T510" s="288" t="s">
        <v>287</v>
      </c>
      <c r="U510" s="288" t="s">
        <v>5381</v>
      </c>
      <c r="V510" s="277"/>
      <c r="W510" s="277"/>
      <c r="X510" s="277"/>
      <c r="Y510" s="277"/>
      <c r="Z510" s="277"/>
      <c r="AA510" s="277"/>
      <c r="AB510" s="277"/>
      <c r="AC510" s="277"/>
    </row>
    <row r="511" spans="1:29">
      <c r="A511" s="287" t="s">
        <v>287</v>
      </c>
      <c r="B511" s="288" t="s">
        <v>288</v>
      </c>
      <c r="C511" s="288" t="s">
        <v>5377</v>
      </c>
      <c r="D511" s="288" t="s">
        <v>5573</v>
      </c>
      <c r="E511" s="288" t="s">
        <v>410</v>
      </c>
      <c r="F511" s="288" t="s">
        <v>370</v>
      </c>
      <c r="G511" s="288" t="s">
        <v>4548</v>
      </c>
      <c r="H511" s="288" t="s">
        <v>5574</v>
      </c>
      <c r="I511" s="288" t="s">
        <v>417</v>
      </c>
      <c r="J511" s="288" t="s">
        <v>287</v>
      </c>
      <c r="K511" s="289">
        <v>44202</v>
      </c>
      <c r="L511" s="289">
        <v>44202</v>
      </c>
      <c r="M511" s="288" t="s">
        <v>348</v>
      </c>
      <c r="N511" s="290">
        <v>13668.32</v>
      </c>
      <c r="O511" s="288" t="s">
        <v>287</v>
      </c>
      <c r="P511" s="288" t="s">
        <v>356</v>
      </c>
      <c r="Q511" s="288" t="s">
        <v>287</v>
      </c>
      <c r="R511" s="288" t="s">
        <v>5440</v>
      </c>
      <c r="S511" s="288" t="s">
        <v>3023</v>
      </c>
      <c r="T511" s="288" t="s">
        <v>287</v>
      </c>
      <c r="U511" s="288" t="s">
        <v>5381</v>
      </c>
      <c r="V511" s="277"/>
      <c r="W511" s="277"/>
      <c r="X511" s="277"/>
      <c r="Y511" s="277"/>
      <c r="Z511" s="277"/>
      <c r="AA511" s="277"/>
      <c r="AB511" s="277"/>
      <c r="AC511" s="277"/>
    </row>
    <row r="512" spans="1:29">
      <c r="A512" s="287" t="s">
        <v>287</v>
      </c>
      <c r="B512" s="288" t="s">
        <v>288</v>
      </c>
      <c r="C512" s="288" t="s">
        <v>5377</v>
      </c>
      <c r="D512" s="288" t="s">
        <v>5575</v>
      </c>
      <c r="E512" s="288" t="s">
        <v>410</v>
      </c>
      <c r="F512" s="288" t="s">
        <v>370</v>
      </c>
      <c r="G512" s="288" t="s">
        <v>4548</v>
      </c>
      <c r="H512" s="288" t="s">
        <v>5576</v>
      </c>
      <c r="I512" s="288" t="s">
        <v>417</v>
      </c>
      <c r="J512" s="288" t="s">
        <v>287</v>
      </c>
      <c r="K512" s="289">
        <v>44202</v>
      </c>
      <c r="L512" s="289">
        <v>44202</v>
      </c>
      <c r="M512" s="288" t="s">
        <v>348</v>
      </c>
      <c r="N512" s="290">
        <v>5498.87</v>
      </c>
      <c r="O512" s="288" t="s">
        <v>287</v>
      </c>
      <c r="P512" s="288" t="s">
        <v>356</v>
      </c>
      <c r="Q512" s="288" t="s">
        <v>287</v>
      </c>
      <c r="R512" s="288" t="s">
        <v>5440</v>
      </c>
      <c r="S512" s="288" t="s">
        <v>3023</v>
      </c>
      <c r="T512" s="288" t="s">
        <v>287</v>
      </c>
      <c r="U512" s="288" t="s">
        <v>5381</v>
      </c>
      <c r="V512" s="277"/>
      <c r="W512" s="277"/>
      <c r="X512" s="277"/>
      <c r="Y512" s="277"/>
      <c r="Z512" s="277"/>
      <c r="AA512" s="277"/>
      <c r="AB512" s="277"/>
      <c r="AC512" s="277"/>
    </row>
    <row r="513" spans="1:29">
      <c r="A513" s="287" t="s">
        <v>287</v>
      </c>
      <c r="B513" s="288" t="s">
        <v>288</v>
      </c>
      <c r="C513" s="288" t="s">
        <v>5377</v>
      </c>
      <c r="D513" s="288" t="s">
        <v>5577</v>
      </c>
      <c r="E513" s="288" t="s">
        <v>410</v>
      </c>
      <c r="F513" s="288" t="s">
        <v>370</v>
      </c>
      <c r="G513" s="288" t="s">
        <v>4548</v>
      </c>
      <c r="H513" s="288" t="s">
        <v>5578</v>
      </c>
      <c r="I513" s="288" t="s">
        <v>417</v>
      </c>
      <c r="J513" s="288" t="s">
        <v>287</v>
      </c>
      <c r="K513" s="289">
        <v>44202</v>
      </c>
      <c r="L513" s="289">
        <v>44202</v>
      </c>
      <c r="M513" s="288" t="s">
        <v>348</v>
      </c>
      <c r="N513" s="290">
        <v>5424.84</v>
      </c>
      <c r="O513" s="288" t="s">
        <v>287</v>
      </c>
      <c r="P513" s="288" t="s">
        <v>356</v>
      </c>
      <c r="Q513" s="288" t="s">
        <v>287</v>
      </c>
      <c r="R513" s="288" t="s">
        <v>5440</v>
      </c>
      <c r="S513" s="288" t="s">
        <v>3023</v>
      </c>
      <c r="T513" s="288" t="s">
        <v>287</v>
      </c>
      <c r="U513" s="288" t="s">
        <v>5381</v>
      </c>
      <c r="V513" s="277"/>
      <c r="W513" s="277"/>
      <c r="X513" s="277"/>
      <c r="Y513" s="277"/>
      <c r="Z513" s="277"/>
      <c r="AA513" s="277"/>
      <c r="AB513" s="277"/>
      <c r="AC513" s="277"/>
    </row>
    <row r="514" spans="1:29">
      <c r="A514" s="287" t="s">
        <v>287</v>
      </c>
      <c r="B514" s="288" t="s">
        <v>288</v>
      </c>
      <c r="C514" s="288" t="s">
        <v>5377</v>
      </c>
      <c r="D514" s="288" t="s">
        <v>5579</v>
      </c>
      <c r="E514" s="288" t="s">
        <v>410</v>
      </c>
      <c r="F514" s="288" t="s">
        <v>370</v>
      </c>
      <c r="G514" s="288" t="s">
        <v>4548</v>
      </c>
      <c r="H514" s="288" t="s">
        <v>5580</v>
      </c>
      <c r="I514" s="288" t="s">
        <v>417</v>
      </c>
      <c r="J514" s="288" t="s">
        <v>287</v>
      </c>
      <c r="K514" s="289">
        <v>44202</v>
      </c>
      <c r="L514" s="289">
        <v>44202</v>
      </c>
      <c r="M514" s="288" t="s">
        <v>348</v>
      </c>
      <c r="N514" s="290">
        <v>6380.77</v>
      </c>
      <c r="O514" s="288" t="s">
        <v>287</v>
      </c>
      <c r="P514" s="288" t="s">
        <v>356</v>
      </c>
      <c r="Q514" s="288" t="s">
        <v>287</v>
      </c>
      <c r="R514" s="288" t="s">
        <v>5440</v>
      </c>
      <c r="S514" s="288" t="s">
        <v>3023</v>
      </c>
      <c r="T514" s="288" t="s">
        <v>287</v>
      </c>
      <c r="U514" s="288" t="s">
        <v>5381</v>
      </c>
      <c r="V514" s="277"/>
      <c r="W514" s="277"/>
      <c r="X514" s="277"/>
      <c r="Y514" s="277"/>
      <c r="Z514" s="277"/>
      <c r="AA514" s="277"/>
      <c r="AB514" s="277"/>
      <c r="AC514" s="277"/>
    </row>
    <row r="515" spans="1:29">
      <c r="A515" s="287" t="s">
        <v>287</v>
      </c>
      <c r="B515" s="288" t="s">
        <v>288</v>
      </c>
      <c r="C515" s="288" t="s">
        <v>5377</v>
      </c>
      <c r="D515" s="288" t="s">
        <v>5581</v>
      </c>
      <c r="E515" s="288" t="s">
        <v>410</v>
      </c>
      <c r="F515" s="288" t="s">
        <v>370</v>
      </c>
      <c r="G515" s="288" t="s">
        <v>4548</v>
      </c>
      <c r="H515" s="288" t="s">
        <v>5582</v>
      </c>
      <c r="I515" s="288" t="s">
        <v>417</v>
      </c>
      <c r="J515" s="288" t="s">
        <v>287</v>
      </c>
      <c r="K515" s="289">
        <v>44202</v>
      </c>
      <c r="L515" s="289">
        <v>44202</v>
      </c>
      <c r="M515" s="288" t="s">
        <v>348</v>
      </c>
      <c r="N515" s="290">
        <v>7804.05</v>
      </c>
      <c r="O515" s="288" t="s">
        <v>287</v>
      </c>
      <c r="P515" s="288" t="s">
        <v>356</v>
      </c>
      <c r="Q515" s="288" t="s">
        <v>287</v>
      </c>
      <c r="R515" s="288" t="s">
        <v>5440</v>
      </c>
      <c r="S515" s="288" t="s">
        <v>3023</v>
      </c>
      <c r="T515" s="288" t="s">
        <v>287</v>
      </c>
      <c r="U515" s="288" t="s">
        <v>5381</v>
      </c>
      <c r="V515" s="277"/>
      <c r="W515" s="277"/>
      <c r="X515" s="277"/>
      <c r="Y515" s="277"/>
      <c r="Z515" s="277"/>
      <c r="AA515" s="277"/>
      <c r="AB515" s="277"/>
      <c r="AC515" s="277"/>
    </row>
    <row r="516" spans="1:29">
      <c r="A516" s="287" t="s">
        <v>287</v>
      </c>
      <c r="B516" s="288" t="s">
        <v>288</v>
      </c>
      <c r="C516" s="288" t="s">
        <v>5377</v>
      </c>
      <c r="D516" s="288" t="s">
        <v>5583</v>
      </c>
      <c r="E516" s="288" t="s">
        <v>410</v>
      </c>
      <c r="F516" s="288" t="s">
        <v>370</v>
      </c>
      <c r="G516" s="288" t="s">
        <v>4548</v>
      </c>
      <c r="H516" s="288" t="s">
        <v>5584</v>
      </c>
      <c r="I516" s="288" t="s">
        <v>417</v>
      </c>
      <c r="J516" s="288" t="s">
        <v>287</v>
      </c>
      <c r="K516" s="289">
        <v>44202</v>
      </c>
      <c r="L516" s="289">
        <v>44202</v>
      </c>
      <c r="M516" s="288" t="s">
        <v>348</v>
      </c>
      <c r="N516" s="290">
        <v>7135.02</v>
      </c>
      <c r="O516" s="288" t="s">
        <v>287</v>
      </c>
      <c r="P516" s="288" t="s">
        <v>356</v>
      </c>
      <c r="Q516" s="288" t="s">
        <v>287</v>
      </c>
      <c r="R516" s="288" t="s">
        <v>5440</v>
      </c>
      <c r="S516" s="288" t="s">
        <v>3023</v>
      </c>
      <c r="T516" s="288" t="s">
        <v>287</v>
      </c>
      <c r="U516" s="288" t="s">
        <v>5381</v>
      </c>
      <c r="V516" s="277"/>
      <c r="W516" s="277"/>
      <c r="X516" s="277"/>
      <c r="Y516" s="277"/>
      <c r="Z516" s="277"/>
      <c r="AA516" s="277"/>
      <c r="AB516" s="277"/>
      <c r="AC516" s="277"/>
    </row>
    <row r="517" spans="1:29">
      <c r="A517" s="287" t="s">
        <v>287</v>
      </c>
      <c r="B517" s="288" t="s">
        <v>288</v>
      </c>
      <c r="C517" s="288" t="s">
        <v>5377</v>
      </c>
      <c r="D517" s="288" t="s">
        <v>5585</v>
      </c>
      <c r="E517" s="288" t="s">
        <v>410</v>
      </c>
      <c r="F517" s="288" t="s">
        <v>370</v>
      </c>
      <c r="G517" s="288" t="s">
        <v>4548</v>
      </c>
      <c r="H517" s="288" t="s">
        <v>5586</v>
      </c>
      <c r="I517" s="288" t="s">
        <v>417</v>
      </c>
      <c r="J517" s="288" t="s">
        <v>287</v>
      </c>
      <c r="K517" s="289">
        <v>44202</v>
      </c>
      <c r="L517" s="289">
        <v>44202</v>
      </c>
      <c r="M517" s="288" t="s">
        <v>348</v>
      </c>
      <c r="N517" s="290">
        <v>3901.05</v>
      </c>
      <c r="O517" s="288" t="s">
        <v>287</v>
      </c>
      <c r="P517" s="288" t="s">
        <v>356</v>
      </c>
      <c r="Q517" s="288" t="s">
        <v>287</v>
      </c>
      <c r="R517" s="288" t="s">
        <v>5440</v>
      </c>
      <c r="S517" s="288" t="s">
        <v>3023</v>
      </c>
      <c r="T517" s="288" t="s">
        <v>287</v>
      </c>
      <c r="U517" s="288" t="s">
        <v>5381</v>
      </c>
      <c r="V517" s="277"/>
      <c r="W517" s="277"/>
      <c r="X517" s="277"/>
      <c r="Y517" s="277"/>
      <c r="Z517" s="277"/>
      <c r="AA517" s="277"/>
      <c r="AB517" s="277"/>
      <c r="AC517" s="277"/>
    </row>
    <row r="518" spans="1:29">
      <c r="A518" s="287" t="s">
        <v>287</v>
      </c>
      <c r="B518" s="288" t="s">
        <v>288</v>
      </c>
      <c r="C518" s="288" t="s">
        <v>5377</v>
      </c>
      <c r="D518" s="288" t="s">
        <v>5587</v>
      </c>
      <c r="E518" s="288" t="s">
        <v>410</v>
      </c>
      <c r="F518" s="288" t="s">
        <v>370</v>
      </c>
      <c r="G518" s="288" t="s">
        <v>4548</v>
      </c>
      <c r="H518" s="288" t="s">
        <v>5588</v>
      </c>
      <c r="I518" s="288" t="s">
        <v>417</v>
      </c>
      <c r="J518" s="288" t="s">
        <v>287</v>
      </c>
      <c r="K518" s="289">
        <v>44202</v>
      </c>
      <c r="L518" s="289">
        <v>44202</v>
      </c>
      <c r="M518" s="288" t="s">
        <v>348</v>
      </c>
      <c r="N518" s="290">
        <v>14782.38</v>
      </c>
      <c r="O518" s="288" t="s">
        <v>287</v>
      </c>
      <c r="P518" s="288" t="s">
        <v>356</v>
      </c>
      <c r="Q518" s="288" t="s">
        <v>287</v>
      </c>
      <c r="R518" s="288" t="s">
        <v>5440</v>
      </c>
      <c r="S518" s="288" t="s">
        <v>3023</v>
      </c>
      <c r="T518" s="288" t="s">
        <v>287</v>
      </c>
      <c r="U518" s="288" t="s">
        <v>5381</v>
      </c>
      <c r="V518" s="277"/>
      <c r="W518" s="277"/>
      <c r="X518" s="277"/>
      <c r="Y518" s="277"/>
      <c r="Z518" s="277"/>
      <c r="AA518" s="277"/>
      <c r="AB518" s="277"/>
      <c r="AC518" s="277"/>
    </row>
    <row r="519" spans="1:29">
      <c r="A519" s="287" t="s">
        <v>287</v>
      </c>
      <c r="B519" s="288" t="s">
        <v>288</v>
      </c>
      <c r="C519" s="288" t="s">
        <v>5377</v>
      </c>
      <c r="D519" s="288" t="s">
        <v>5589</v>
      </c>
      <c r="E519" s="288" t="s">
        <v>410</v>
      </c>
      <c r="F519" s="288" t="s">
        <v>370</v>
      </c>
      <c r="G519" s="288" t="s">
        <v>4548</v>
      </c>
      <c r="H519" s="288" t="s">
        <v>5590</v>
      </c>
      <c r="I519" s="288" t="s">
        <v>417</v>
      </c>
      <c r="J519" s="288" t="s">
        <v>287</v>
      </c>
      <c r="K519" s="289">
        <v>44202</v>
      </c>
      <c r="L519" s="289">
        <v>44202</v>
      </c>
      <c r="M519" s="288" t="s">
        <v>348</v>
      </c>
      <c r="N519" s="290">
        <v>7211.9</v>
      </c>
      <c r="O519" s="288" t="s">
        <v>287</v>
      </c>
      <c r="P519" s="288" t="s">
        <v>356</v>
      </c>
      <c r="Q519" s="288" t="s">
        <v>287</v>
      </c>
      <c r="R519" s="288" t="s">
        <v>5440</v>
      </c>
      <c r="S519" s="288" t="s">
        <v>3023</v>
      </c>
      <c r="T519" s="288" t="s">
        <v>287</v>
      </c>
      <c r="U519" s="288" t="s">
        <v>5381</v>
      </c>
      <c r="V519" s="277"/>
      <c r="W519" s="277"/>
      <c r="X519" s="277"/>
      <c r="Y519" s="277"/>
      <c r="Z519" s="277"/>
      <c r="AA519" s="277"/>
      <c r="AB519" s="277"/>
      <c r="AC519" s="277"/>
    </row>
    <row r="520" spans="1:29">
      <c r="A520" s="287" t="s">
        <v>287</v>
      </c>
      <c r="B520" s="288" t="s">
        <v>288</v>
      </c>
      <c r="C520" s="288" t="s">
        <v>5377</v>
      </c>
      <c r="D520" s="288" t="s">
        <v>5591</v>
      </c>
      <c r="E520" s="288" t="s">
        <v>410</v>
      </c>
      <c r="F520" s="288" t="s">
        <v>370</v>
      </c>
      <c r="G520" s="288" t="s">
        <v>4548</v>
      </c>
      <c r="H520" s="288" t="s">
        <v>5592</v>
      </c>
      <c r="I520" s="288" t="s">
        <v>417</v>
      </c>
      <c r="J520" s="288" t="s">
        <v>287</v>
      </c>
      <c r="K520" s="289">
        <v>44202</v>
      </c>
      <c r="L520" s="289">
        <v>44202</v>
      </c>
      <c r="M520" s="288" t="s">
        <v>348</v>
      </c>
      <c r="N520" s="290">
        <v>6289.2</v>
      </c>
      <c r="O520" s="288" t="s">
        <v>287</v>
      </c>
      <c r="P520" s="288" t="s">
        <v>356</v>
      </c>
      <c r="Q520" s="288" t="s">
        <v>287</v>
      </c>
      <c r="R520" s="288" t="s">
        <v>5440</v>
      </c>
      <c r="S520" s="288" t="s">
        <v>3023</v>
      </c>
      <c r="T520" s="288" t="s">
        <v>287</v>
      </c>
      <c r="U520" s="288" t="s">
        <v>5381</v>
      </c>
      <c r="V520" s="277"/>
      <c r="W520" s="277"/>
      <c r="X520" s="277"/>
      <c r="Y520" s="277"/>
      <c r="Z520" s="277"/>
      <c r="AA520" s="277"/>
      <c r="AB520" s="277"/>
      <c r="AC520" s="277"/>
    </row>
    <row r="521" spans="1:29">
      <c r="A521" s="287" t="s">
        <v>287</v>
      </c>
      <c r="B521" s="288" t="s">
        <v>288</v>
      </c>
      <c r="C521" s="288" t="s">
        <v>5377</v>
      </c>
      <c r="D521" s="288" t="s">
        <v>5593</v>
      </c>
      <c r="E521" s="288" t="s">
        <v>410</v>
      </c>
      <c r="F521" s="288" t="s">
        <v>370</v>
      </c>
      <c r="G521" s="288" t="s">
        <v>4548</v>
      </c>
      <c r="H521" s="288" t="s">
        <v>5594</v>
      </c>
      <c r="I521" s="288" t="s">
        <v>417</v>
      </c>
      <c r="J521" s="288" t="s">
        <v>287</v>
      </c>
      <c r="K521" s="289">
        <v>44202</v>
      </c>
      <c r="L521" s="289">
        <v>44202</v>
      </c>
      <c r="M521" s="288" t="s">
        <v>348</v>
      </c>
      <c r="N521" s="290">
        <v>26204.09</v>
      </c>
      <c r="O521" s="288" t="s">
        <v>287</v>
      </c>
      <c r="P521" s="288" t="s">
        <v>356</v>
      </c>
      <c r="Q521" s="288" t="s">
        <v>287</v>
      </c>
      <c r="R521" s="288" t="s">
        <v>5440</v>
      </c>
      <c r="S521" s="288" t="s">
        <v>3023</v>
      </c>
      <c r="T521" s="288" t="s">
        <v>287</v>
      </c>
      <c r="U521" s="288" t="s">
        <v>5381</v>
      </c>
      <c r="V521" s="277"/>
      <c r="W521" s="277"/>
      <c r="X521" s="277"/>
      <c r="Y521" s="277"/>
      <c r="Z521" s="277"/>
      <c r="AA521" s="277"/>
      <c r="AB521" s="277"/>
      <c r="AC521" s="277"/>
    </row>
    <row r="522" spans="1:29">
      <c r="A522" s="287" t="s">
        <v>287</v>
      </c>
      <c r="B522" s="288" t="s">
        <v>288</v>
      </c>
      <c r="C522" s="288" t="s">
        <v>5377</v>
      </c>
      <c r="D522" s="288" t="s">
        <v>5595</v>
      </c>
      <c r="E522" s="288" t="s">
        <v>410</v>
      </c>
      <c r="F522" s="288" t="s">
        <v>370</v>
      </c>
      <c r="G522" s="288" t="s">
        <v>4548</v>
      </c>
      <c r="H522" s="288" t="s">
        <v>5596</v>
      </c>
      <c r="I522" s="288" t="s">
        <v>417</v>
      </c>
      <c r="J522" s="288" t="s">
        <v>287</v>
      </c>
      <c r="K522" s="289">
        <v>44202</v>
      </c>
      <c r="L522" s="289">
        <v>44202</v>
      </c>
      <c r="M522" s="288" t="s">
        <v>348</v>
      </c>
      <c r="N522" s="290">
        <v>3303.9</v>
      </c>
      <c r="O522" s="288" t="s">
        <v>287</v>
      </c>
      <c r="P522" s="288" t="s">
        <v>356</v>
      </c>
      <c r="Q522" s="288" t="s">
        <v>287</v>
      </c>
      <c r="R522" s="288" t="s">
        <v>5440</v>
      </c>
      <c r="S522" s="288" t="s">
        <v>3023</v>
      </c>
      <c r="T522" s="288" t="s">
        <v>287</v>
      </c>
      <c r="U522" s="288" t="s">
        <v>5381</v>
      </c>
      <c r="V522" s="277"/>
      <c r="W522" s="277"/>
      <c r="X522" s="277"/>
      <c r="Y522" s="277"/>
      <c r="Z522" s="277"/>
      <c r="AA522" s="277"/>
      <c r="AB522" s="277"/>
      <c r="AC522" s="277"/>
    </row>
    <row r="523" spans="1:29">
      <c r="A523" s="287" t="s">
        <v>287</v>
      </c>
      <c r="B523" s="288" t="s">
        <v>288</v>
      </c>
      <c r="C523" s="288" t="s">
        <v>5377</v>
      </c>
      <c r="D523" s="288" t="s">
        <v>5597</v>
      </c>
      <c r="E523" s="288" t="s">
        <v>410</v>
      </c>
      <c r="F523" s="288" t="s">
        <v>370</v>
      </c>
      <c r="G523" s="288" t="s">
        <v>4548</v>
      </c>
      <c r="H523" s="288" t="s">
        <v>5598</v>
      </c>
      <c r="I523" s="288" t="s">
        <v>417</v>
      </c>
      <c r="J523" s="288" t="s">
        <v>287</v>
      </c>
      <c r="K523" s="289">
        <v>44202</v>
      </c>
      <c r="L523" s="289">
        <v>44202</v>
      </c>
      <c r="M523" s="288" t="s">
        <v>348</v>
      </c>
      <c r="N523" s="290">
        <v>14424.7</v>
      </c>
      <c r="O523" s="288" t="s">
        <v>287</v>
      </c>
      <c r="P523" s="288" t="s">
        <v>356</v>
      </c>
      <c r="Q523" s="288" t="s">
        <v>287</v>
      </c>
      <c r="R523" s="288" t="s">
        <v>5440</v>
      </c>
      <c r="S523" s="288" t="s">
        <v>3023</v>
      </c>
      <c r="T523" s="288" t="s">
        <v>287</v>
      </c>
      <c r="U523" s="288" t="s">
        <v>5381</v>
      </c>
      <c r="V523" s="277"/>
      <c r="W523" s="277"/>
      <c r="X523" s="277"/>
      <c r="Y523" s="277"/>
      <c r="Z523" s="277"/>
      <c r="AA523" s="277"/>
      <c r="AB523" s="277"/>
      <c r="AC523" s="277"/>
    </row>
    <row r="524" spans="1:29">
      <c r="A524" s="287" t="s">
        <v>287</v>
      </c>
      <c r="B524" s="288" t="s">
        <v>288</v>
      </c>
      <c r="C524" s="288" t="s">
        <v>5377</v>
      </c>
      <c r="D524" s="288" t="s">
        <v>5599</v>
      </c>
      <c r="E524" s="288" t="s">
        <v>410</v>
      </c>
      <c r="F524" s="288" t="s">
        <v>370</v>
      </c>
      <c r="G524" s="288" t="s">
        <v>4548</v>
      </c>
      <c r="H524" s="288" t="s">
        <v>5600</v>
      </c>
      <c r="I524" s="288" t="s">
        <v>417</v>
      </c>
      <c r="J524" s="288" t="s">
        <v>287</v>
      </c>
      <c r="K524" s="289">
        <v>44202</v>
      </c>
      <c r="L524" s="289">
        <v>44202</v>
      </c>
      <c r="M524" s="288" t="s">
        <v>348</v>
      </c>
      <c r="N524" s="290">
        <v>879.04</v>
      </c>
      <c r="O524" s="288" t="s">
        <v>287</v>
      </c>
      <c r="P524" s="288" t="s">
        <v>356</v>
      </c>
      <c r="Q524" s="288" t="s">
        <v>287</v>
      </c>
      <c r="R524" s="288" t="s">
        <v>5440</v>
      </c>
      <c r="S524" s="288" t="s">
        <v>3023</v>
      </c>
      <c r="T524" s="288" t="s">
        <v>287</v>
      </c>
      <c r="U524" s="288" t="s">
        <v>5381</v>
      </c>
      <c r="V524" s="277"/>
      <c r="W524" s="277"/>
      <c r="X524" s="277"/>
      <c r="Y524" s="277"/>
      <c r="Z524" s="277"/>
      <c r="AA524" s="277"/>
      <c r="AB524" s="277"/>
      <c r="AC524" s="277"/>
    </row>
    <row r="525" spans="1:29">
      <c r="A525" s="287" t="s">
        <v>287</v>
      </c>
      <c r="B525" s="288" t="s">
        <v>288</v>
      </c>
      <c r="C525" s="288" t="s">
        <v>5377</v>
      </c>
      <c r="D525" s="288" t="s">
        <v>5601</v>
      </c>
      <c r="E525" s="288" t="s">
        <v>410</v>
      </c>
      <c r="F525" s="288" t="s">
        <v>370</v>
      </c>
      <c r="G525" s="288" t="s">
        <v>4548</v>
      </c>
      <c r="H525" s="288" t="s">
        <v>5602</v>
      </c>
      <c r="I525" s="288" t="s">
        <v>417</v>
      </c>
      <c r="J525" s="288" t="s">
        <v>287</v>
      </c>
      <c r="K525" s="289">
        <v>44202</v>
      </c>
      <c r="L525" s="289">
        <v>44202</v>
      </c>
      <c r="M525" s="288" t="s">
        <v>348</v>
      </c>
      <c r="N525" s="290">
        <v>12377.04</v>
      </c>
      <c r="O525" s="288" t="s">
        <v>287</v>
      </c>
      <c r="P525" s="288" t="s">
        <v>356</v>
      </c>
      <c r="Q525" s="288" t="s">
        <v>287</v>
      </c>
      <c r="R525" s="288" t="s">
        <v>5440</v>
      </c>
      <c r="S525" s="288" t="s">
        <v>3023</v>
      </c>
      <c r="T525" s="288" t="s">
        <v>287</v>
      </c>
      <c r="U525" s="288" t="s">
        <v>5381</v>
      </c>
      <c r="V525" s="277"/>
      <c r="W525" s="277"/>
      <c r="X525" s="277"/>
      <c r="Y525" s="277"/>
      <c r="Z525" s="277"/>
      <c r="AA525" s="277"/>
      <c r="AB525" s="277"/>
      <c r="AC525" s="277"/>
    </row>
    <row r="526" spans="1:29">
      <c r="A526" s="287" t="s">
        <v>287</v>
      </c>
      <c r="B526" s="288" t="s">
        <v>288</v>
      </c>
      <c r="C526" s="288" t="s">
        <v>5377</v>
      </c>
      <c r="D526" s="288" t="s">
        <v>5603</v>
      </c>
      <c r="E526" s="288" t="s">
        <v>410</v>
      </c>
      <c r="F526" s="288" t="s">
        <v>370</v>
      </c>
      <c r="G526" s="288" t="s">
        <v>4548</v>
      </c>
      <c r="H526" s="288" t="s">
        <v>5604</v>
      </c>
      <c r="I526" s="288" t="s">
        <v>417</v>
      </c>
      <c r="J526" s="288" t="s">
        <v>287</v>
      </c>
      <c r="K526" s="289">
        <v>44202</v>
      </c>
      <c r="L526" s="289">
        <v>44202</v>
      </c>
      <c r="M526" s="288" t="s">
        <v>348</v>
      </c>
      <c r="N526" s="290">
        <v>5741.14</v>
      </c>
      <c r="O526" s="288" t="s">
        <v>287</v>
      </c>
      <c r="P526" s="288" t="s">
        <v>356</v>
      </c>
      <c r="Q526" s="288" t="s">
        <v>287</v>
      </c>
      <c r="R526" s="288" t="s">
        <v>5440</v>
      </c>
      <c r="S526" s="288" t="s">
        <v>3023</v>
      </c>
      <c r="T526" s="288" t="s">
        <v>287</v>
      </c>
      <c r="U526" s="288" t="s">
        <v>5381</v>
      </c>
      <c r="V526" s="277"/>
      <c r="W526" s="277"/>
      <c r="X526" s="277"/>
      <c r="Y526" s="277"/>
      <c r="Z526" s="277"/>
      <c r="AA526" s="277"/>
      <c r="AB526" s="277"/>
      <c r="AC526" s="277"/>
    </row>
    <row r="527" spans="1:29">
      <c r="A527" s="287" t="s">
        <v>287</v>
      </c>
      <c r="B527" s="288" t="s">
        <v>288</v>
      </c>
      <c r="C527" s="288" t="s">
        <v>5377</v>
      </c>
      <c r="D527" s="288" t="s">
        <v>5605</v>
      </c>
      <c r="E527" s="288" t="s">
        <v>410</v>
      </c>
      <c r="F527" s="288" t="s">
        <v>370</v>
      </c>
      <c r="G527" s="288" t="s">
        <v>4548</v>
      </c>
      <c r="H527" s="288" t="s">
        <v>5606</v>
      </c>
      <c r="I527" s="288" t="s">
        <v>417</v>
      </c>
      <c r="J527" s="288" t="s">
        <v>287</v>
      </c>
      <c r="K527" s="289">
        <v>44202</v>
      </c>
      <c r="L527" s="289">
        <v>44202</v>
      </c>
      <c r="M527" s="288" t="s">
        <v>348</v>
      </c>
      <c r="N527" s="290">
        <v>2051.58</v>
      </c>
      <c r="O527" s="288" t="s">
        <v>287</v>
      </c>
      <c r="P527" s="288" t="s">
        <v>356</v>
      </c>
      <c r="Q527" s="288" t="s">
        <v>287</v>
      </c>
      <c r="R527" s="288" t="s">
        <v>5440</v>
      </c>
      <c r="S527" s="288" t="s">
        <v>3023</v>
      </c>
      <c r="T527" s="288" t="s">
        <v>287</v>
      </c>
      <c r="U527" s="288" t="s">
        <v>5381</v>
      </c>
      <c r="V527" s="277"/>
      <c r="W527" s="277"/>
      <c r="X527" s="277"/>
      <c r="Y527" s="277"/>
      <c r="Z527" s="277"/>
      <c r="AA527" s="277"/>
      <c r="AB527" s="277"/>
      <c r="AC527" s="277"/>
    </row>
    <row r="528" spans="1:29">
      <c r="A528" s="287" t="s">
        <v>287</v>
      </c>
      <c r="B528" s="288" t="s">
        <v>288</v>
      </c>
      <c r="C528" s="288" t="s">
        <v>5377</v>
      </c>
      <c r="D528" s="288" t="s">
        <v>5607</v>
      </c>
      <c r="E528" s="288" t="s">
        <v>410</v>
      </c>
      <c r="F528" s="288" t="s">
        <v>370</v>
      </c>
      <c r="G528" s="288" t="s">
        <v>4548</v>
      </c>
      <c r="H528" s="288" t="s">
        <v>5608</v>
      </c>
      <c r="I528" s="288" t="s">
        <v>417</v>
      </c>
      <c r="J528" s="288" t="s">
        <v>287</v>
      </c>
      <c r="K528" s="289">
        <v>44202</v>
      </c>
      <c r="L528" s="289">
        <v>44202</v>
      </c>
      <c r="M528" s="288" t="s">
        <v>348</v>
      </c>
      <c r="N528" s="290">
        <v>5938.52</v>
      </c>
      <c r="O528" s="288" t="s">
        <v>287</v>
      </c>
      <c r="P528" s="288" t="s">
        <v>356</v>
      </c>
      <c r="Q528" s="288" t="s">
        <v>287</v>
      </c>
      <c r="R528" s="288" t="s">
        <v>5440</v>
      </c>
      <c r="S528" s="288" t="s">
        <v>3023</v>
      </c>
      <c r="T528" s="288" t="s">
        <v>287</v>
      </c>
      <c r="U528" s="288" t="s">
        <v>5381</v>
      </c>
      <c r="V528" s="277"/>
      <c r="W528" s="277"/>
      <c r="X528" s="277"/>
      <c r="Y528" s="277"/>
      <c r="Z528" s="277"/>
      <c r="AA528" s="277"/>
      <c r="AB528" s="277"/>
      <c r="AC528" s="277"/>
    </row>
    <row r="529" spans="1:29">
      <c r="A529" s="287" t="s">
        <v>287</v>
      </c>
      <c r="B529" s="288" t="s">
        <v>288</v>
      </c>
      <c r="C529" s="288" t="s">
        <v>5377</v>
      </c>
      <c r="D529" s="288" t="s">
        <v>5609</v>
      </c>
      <c r="E529" s="288" t="s">
        <v>410</v>
      </c>
      <c r="F529" s="288" t="s">
        <v>370</v>
      </c>
      <c r="G529" s="288" t="s">
        <v>4548</v>
      </c>
      <c r="H529" s="288" t="s">
        <v>5610</v>
      </c>
      <c r="I529" s="288" t="s">
        <v>417</v>
      </c>
      <c r="J529" s="288" t="s">
        <v>287</v>
      </c>
      <c r="K529" s="289">
        <v>44202</v>
      </c>
      <c r="L529" s="289">
        <v>44202</v>
      </c>
      <c r="M529" s="288" t="s">
        <v>348</v>
      </c>
      <c r="N529" s="290">
        <v>1484.12</v>
      </c>
      <c r="O529" s="288" t="s">
        <v>287</v>
      </c>
      <c r="P529" s="288" t="s">
        <v>356</v>
      </c>
      <c r="Q529" s="288" t="s">
        <v>287</v>
      </c>
      <c r="R529" s="288" t="s">
        <v>5440</v>
      </c>
      <c r="S529" s="288" t="s">
        <v>3023</v>
      </c>
      <c r="T529" s="288" t="s">
        <v>287</v>
      </c>
      <c r="U529" s="288" t="s">
        <v>5381</v>
      </c>
      <c r="V529" s="277"/>
      <c r="W529" s="277"/>
      <c r="X529" s="277"/>
      <c r="Y529" s="277"/>
      <c r="Z529" s="277"/>
      <c r="AA529" s="277"/>
      <c r="AB529" s="277"/>
      <c r="AC529" s="277"/>
    </row>
    <row r="530" spans="1:29">
      <c r="A530" s="287" t="s">
        <v>287</v>
      </c>
      <c r="B530" s="288" t="s">
        <v>288</v>
      </c>
      <c r="C530" s="288" t="s">
        <v>5377</v>
      </c>
      <c r="D530" s="288" t="s">
        <v>5611</v>
      </c>
      <c r="E530" s="288" t="s">
        <v>410</v>
      </c>
      <c r="F530" s="288" t="s">
        <v>370</v>
      </c>
      <c r="G530" s="288" t="s">
        <v>4548</v>
      </c>
      <c r="H530" s="288" t="s">
        <v>5612</v>
      </c>
      <c r="I530" s="288" t="s">
        <v>417</v>
      </c>
      <c r="J530" s="288" t="s">
        <v>287</v>
      </c>
      <c r="K530" s="289">
        <v>44202</v>
      </c>
      <c r="L530" s="289">
        <v>44202</v>
      </c>
      <c r="M530" s="288" t="s">
        <v>348</v>
      </c>
      <c r="N530" s="290">
        <v>1294.21</v>
      </c>
      <c r="O530" s="288" t="s">
        <v>287</v>
      </c>
      <c r="P530" s="288" t="s">
        <v>356</v>
      </c>
      <c r="Q530" s="288" t="s">
        <v>287</v>
      </c>
      <c r="R530" s="288" t="s">
        <v>5440</v>
      </c>
      <c r="S530" s="288" t="s">
        <v>3023</v>
      </c>
      <c r="T530" s="288" t="s">
        <v>287</v>
      </c>
      <c r="U530" s="288" t="s">
        <v>5381</v>
      </c>
      <c r="V530" s="277"/>
      <c r="W530" s="277"/>
      <c r="X530" s="277"/>
      <c r="Y530" s="277"/>
      <c r="Z530" s="277"/>
      <c r="AA530" s="277"/>
      <c r="AB530" s="277"/>
      <c r="AC530" s="277"/>
    </row>
    <row r="531" spans="1:29">
      <c r="A531" s="287" t="s">
        <v>287</v>
      </c>
      <c r="B531" s="288" t="s">
        <v>288</v>
      </c>
      <c r="C531" s="288" t="s">
        <v>5377</v>
      </c>
      <c r="D531" s="288" t="s">
        <v>5613</v>
      </c>
      <c r="E531" s="288" t="s">
        <v>410</v>
      </c>
      <c r="F531" s="288" t="s">
        <v>370</v>
      </c>
      <c r="G531" s="288" t="s">
        <v>4548</v>
      </c>
      <c r="H531" s="288" t="s">
        <v>5614</v>
      </c>
      <c r="I531" s="288" t="s">
        <v>417</v>
      </c>
      <c r="J531" s="288" t="s">
        <v>287</v>
      </c>
      <c r="K531" s="289">
        <v>44202</v>
      </c>
      <c r="L531" s="289">
        <v>44202</v>
      </c>
      <c r="M531" s="288" t="s">
        <v>348</v>
      </c>
      <c r="N531" s="290">
        <v>507.88</v>
      </c>
      <c r="O531" s="288" t="s">
        <v>287</v>
      </c>
      <c r="P531" s="288" t="s">
        <v>356</v>
      </c>
      <c r="Q531" s="288" t="s">
        <v>287</v>
      </c>
      <c r="R531" s="288" t="s">
        <v>5440</v>
      </c>
      <c r="S531" s="288" t="s">
        <v>3023</v>
      </c>
      <c r="T531" s="288" t="s">
        <v>287</v>
      </c>
      <c r="U531" s="288" t="s">
        <v>5381</v>
      </c>
      <c r="V531" s="277"/>
      <c r="W531" s="277"/>
      <c r="X531" s="277"/>
      <c r="Y531" s="277"/>
      <c r="Z531" s="277"/>
      <c r="AA531" s="277"/>
      <c r="AB531" s="277"/>
      <c r="AC531" s="277"/>
    </row>
    <row r="532" spans="1:29">
      <c r="A532" s="287" t="s">
        <v>287</v>
      </c>
      <c r="B532" s="288" t="s">
        <v>288</v>
      </c>
      <c r="C532" s="288" t="s">
        <v>5377</v>
      </c>
      <c r="D532" s="288" t="s">
        <v>5615</v>
      </c>
      <c r="E532" s="288" t="s">
        <v>410</v>
      </c>
      <c r="F532" s="288" t="s">
        <v>370</v>
      </c>
      <c r="G532" s="288" t="s">
        <v>4548</v>
      </c>
      <c r="H532" s="288" t="s">
        <v>5616</v>
      </c>
      <c r="I532" s="288" t="s">
        <v>417</v>
      </c>
      <c r="J532" s="288" t="s">
        <v>287</v>
      </c>
      <c r="K532" s="289">
        <v>44202</v>
      </c>
      <c r="L532" s="289">
        <v>44202</v>
      </c>
      <c r="M532" s="288" t="s">
        <v>348</v>
      </c>
      <c r="N532" s="290">
        <v>631.28</v>
      </c>
      <c r="O532" s="288" t="s">
        <v>287</v>
      </c>
      <c r="P532" s="288" t="s">
        <v>356</v>
      </c>
      <c r="Q532" s="288" t="s">
        <v>287</v>
      </c>
      <c r="R532" s="288" t="s">
        <v>5440</v>
      </c>
      <c r="S532" s="288" t="s">
        <v>3023</v>
      </c>
      <c r="T532" s="288" t="s">
        <v>287</v>
      </c>
      <c r="U532" s="288" t="s">
        <v>5381</v>
      </c>
      <c r="V532" s="277"/>
      <c r="W532" s="277"/>
      <c r="X532" s="277"/>
      <c r="Y532" s="277"/>
      <c r="Z532" s="277"/>
      <c r="AA532" s="277"/>
      <c r="AB532" s="277"/>
      <c r="AC532" s="277"/>
    </row>
    <row r="533" spans="1:29">
      <c r="A533" s="287" t="s">
        <v>287</v>
      </c>
      <c r="B533" s="288" t="s">
        <v>288</v>
      </c>
      <c r="C533" s="288" t="s">
        <v>5377</v>
      </c>
      <c r="D533" s="288" t="s">
        <v>5617</v>
      </c>
      <c r="E533" s="288" t="s">
        <v>410</v>
      </c>
      <c r="F533" s="288" t="s">
        <v>370</v>
      </c>
      <c r="G533" s="288" t="s">
        <v>4548</v>
      </c>
      <c r="H533" s="288" t="s">
        <v>5618</v>
      </c>
      <c r="I533" s="288" t="s">
        <v>417</v>
      </c>
      <c r="J533" s="288" t="s">
        <v>287</v>
      </c>
      <c r="K533" s="289">
        <v>44202</v>
      </c>
      <c r="L533" s="289">
        <v>44202</v>
      </c>
      <c r="M533" s="288" t="s">
        <v>348</v>
      </c>
      <c r="N533" s="290">
        <v>9756.82</v>
      </c>
      <c r="O533" s="288" t="s">
        <v>287</v>
      </c>
      <c r="P533" s="288" t="s">
        <v>356</v>
      </c>
      <c r="Q533" s="288" t="s">
        <v>287</v>
      </c>
      <c r="R533" s="288" t="s">
        <v>5440</v>
      </c>
      <c r="S533" s="288" t="s">
        <v>3023</v>
      </c>
      <c r="T533" s="288" t="s">
        <v>287</v>
      </c>
      <c r="U533" s="288" t="s">
        <v>5381</v>
      </c>
      <c r="V533" s="277"/>
      <c r="W533" s="277"/>
      <c r="X533" s="277"/>
      <c r="Y533" s="277"/>
      <c r="Z533" s="277"/>
      <c r="AA533" s="277"/>
      <c r="AB533" s="277"/>
      <c r="AC533" s="277"/>
    </row>
    <row r="534" spans="1:29">
      <c r="A534" s="287" t="s">
        <v>287</v>
      </c>
      <c r="B534" s="288" t="s">
        <v>288</v>
      </c>
      <c r="C534" s="288" t="s">
        <v>5377</v>
      </c>
      <c r="D534" s="288" t="s">
        <v>5619</v>
      </c>
      <c r="E534" s="288" t="s">
        <v>410</v>
      </c>
      <c r="F534" s="288" t="s">
        <v>370</v>
      </c>
      <c r="G534" s="288" t="s">
        <v>4548</v>
      </c>
      <c r="H534" s="288" t="s">
        <v>5620</v>
      </c>
      <c r="I534" s="288" t="s">
        <v>417</v>
      </c>
      <c r="J534" s="288" t="s">
        <v>287</v>
      </c>
      <c r="K534" s="289">
        <v>44202</v>
      </c>
      <c r="L534" s="289">
        <v>44202</v>
      </c>
      <c r="M534" s="288" t="s">
        <v>348</v>
      </c>
      <c r="N534" s="290">
        <v>2035.5</v>
      </c>
      <c r="O534" s="288" t="s">
        <v>287</v>
      </c>
      <c r="P534" s="288" t="s">
        <v>356</v>
      </c>
      <c r="Q534" s="288" t="s">
        <v>287</v>
      </c>
      <c r="R534" s="288" t="s">
        <v>5440</v>
      </c>
      <c r="S534" s="288" t="s">
        <v>3023</v>
      </c>
      <c r="T534" s="288" t="s">
        <v>287</v>
      </c>
      <c r="U534" s="288" t="s">
        <v>5381</v>
      </c>
      <c r="V534" s="277"/>
      <c r="W534" s="277"/>
      <c r="X534" s="277"/>
      <c r="Y534" s="277"/>
      <c r="Z534" s="277"/>
      <c r="AA534" s="277"/>
      <c r="AB534" s="277"/>
      <c r="AC534" s="277"/>
    </row>
    <row r="535" spans="1:29">
      <c r="A535" s="287" t="s">
        <v>287</v>
      </c>
      <c r="B535" s="288" t="s">
        <v>288</v>
      </c>
      <c r="C535" s="288" t="s">
        <v>5377</v>
      </c>
      <c r="D535" s="288" t="s">
        <v>5621</v>
      </c>
      <c r="E535" s="288" t="s">
        <v>410</v>
      </c>
      <c r="F535" s="288" t="s">
        <v>370</v>
      </c>
      <c r="G535" s="288" t="s">
        <v>4548</v>
      </c>
      <c r="H535" s="288" t="s">
        <v>5622</v>
      </c>
      <c r="I535" s="288" t="s">
        <v>417</v>
      </c>
      <c r="J535" s="288" t="s">
        <v>287</v>
      </c>
      <c r="K535" s="289">
        <v>44202</v>
      </c>
      <c r="L535" s="289">
        <v>44202</v>
      </c>
      <c r="M535" s="288" t="s">
        <v>348</v>
      </c>
      <c r="N535" s="290">
        <v>13775.52</v>
      </c>
      <c r="O535" s="288" t="s">
        <v>287</v>
      </c>
      <c r="P535" s="288" t="s">
        <v>356</v>
      </c>
      <c r="Q535" s="288" t="s">
        <v>287</v>
      </c>
      <c r="R535" s="288" t="s">
        <v>5440</v>
      </c>
      <c r="S535" s="288" t="s">
        <v>3023</v>
      </c>
      <c r="T535" s="288" t="s">
        <v>287</v>
      </c>
      <c r="U535" s="288" t="s">
        <v>5381</v>
      </c>
      <c r="V535" s="277"/>
      <c r="W535" s="277"/>
      <c r="X535" s="277"/>
      <c r="Y535" s="277"/>
      <c r="Z535" s="277"/>
      <c r="AA535" s="277"/>
      <c r="AB535" s="277"/>
      <c r="AC535" s="277"/>
    </row>
    <row r="536" spans="1:29">
      <c r="A536" s="287" t="s">
        <v>287</v>
      </c>
      <c r="B536" s="288" t="s">
        <v>288</v>
      </c>
      <c r="C536" s="288" t="s">
        <v>5377</v>
      </c>
      <c r="D536" s="288" t="s">
        <v>5623</v>
      </c>
      <c r="E536" s="288" t="s">
        <v>410</v>
      </c>
      <c r="F536" s="288" t="s">
        <v>370</v>
      </c>
      <c r="G536" s="288" t="s">
        <v>4548</v>
      </c>
      <c r="H536" s="288" t="s">
        <v>5624</v>
      </c>
      <c r="I536" s="288" t="s">
        <v>417</v>
      </c>
      <c r="J536" s="288" t="s">
        <v>287</v>
      </c>
      <c r="K536" s="289">
        <v>44202</v>
      </c>
      <c r="L536" s="289">
        <v>44202</v>
      </c>
      <c r="M536" s="288" t="s">
        <v>348</v>
      </c>
      <c r="N536" s="290">
        <v>599.16999999999996</v>
      </c>
      <c r="O536" s="288" t="s">
        <v>287</v>
      </c>
      <c r="P536" s="288" t="s">
        <v>356</v>
      </c>
      <c r="Q536" s="288" t="s">
        <v>287</v>
      </c>
      <c r="R536" s="288" t="s">
        <v>5440</v>
      </c>
      <c r="S536" s="288" t="s">
        <v>3023</v>
      </c>
      <c r="T536" s="288" t="s">
        <v>287</v>
      </c>
      <c r="U536" s="288" t="s">
        <v>5381</v>
      </c>
      <c r="V536" s="277"/>
      <c r="W536" s="277"/>
      <c r="X536" s="277"/>
      <c r="Y536" s="277"/>
      <c r="Z536" s="277"/>
      <c r="AA536" s="277"/>
      <c r="AB536" s="277"/>
      <c r="AC536" s="277"/>
    </row>
    <row r="537" spans="1:29">
      <c r="A537" s="287" t="s">
        <v>287</v>
      </c>
      <c r="B537" s="288" t="s">
        <v>288</v>
      </c>
      <c r="C537" s="288" t="s">
        <v>5377</v>
      </c>
      <c r="D537" s="288" t="s">
        <v>5625</v>
      </c>
      <c r="E537" s="288" t="s">
        <v>410</v>
      </c>
      <c r="F537" s="288" t="s">
        <v>370</v>
      </c>
      <c r="G537" s="288" t="s">
        <v>4548</v>
      </c>
      <c r="H537" s="288" t="s">
        <v>5626</v>
      </c>
      <c r="I537" s="288" t="s">
        <v>417</v>
      </c>
      <c r="J537" s="288" t="s">
        <v>287</v>
      </c>
      <c r="K537" s="289">
        <v>44202</v>
      </c>
      <c r="L537" s="289">
        <v>44202</v>
      </c>
      <c r="M537" s="288" t="s">
        <v>348</v>
      </c>
      <c r="N537" s="290">
        <v>2732.22</v>
      </c>
      <c r="O537" s="288" t="s">
        <v>287</v>
      </c>
      <c r="P537" s="288" t="s">
        <v>356</v>
      </c>
      <c r="Q537" s="288" t="s">
        <v>287</v>
      </c>
      <c r="R537" s="288" t="s">
        <v>5440</v>
      </c>
      <c r="S537" s="288" t="s">
        <v>3023</v>
      </c>
      <c r="T537" s="288" t="s">
        <v>287</v>
      </c>
      <c r="U537" s="288" t="s">
        <v>5381</v>
      </c>
      <c r="V537" s="277"/>
      <c r="W537" s="277"/>
      <c r="X537" s="277"/>
      <c r="Y537" s="277"/>
      <c r="Z537" s="277"/>
      <c r="AA537" s="277"/>
      <c r="AB537" s="277"/>
      <c r="AC537" s="277"/>
    </row>
    <row r="538" spans="1:29">
      <c r="A538" s="287" t="s">
        <v>287</v>
      </c>
      <c r="B538" s="288" t="s">
        <v>288</v>
      </c>
      <c r="C538" s="288" t="s">
        <v>5377</v>
      </c>
      <c r="D538" s="288" t="s">
        <v>5627</v>
      </c>
      <c r="E538" s="288" t="s">
        <v>410</v>
      </c>
      <c r="F538" s="288" t="s">
        <v>370</v>
      </c>
      <c r="G538" s="288" t="s">
        <v>4548</v>
      </c>
      <c r="H538" s="288" t="s">
        <v>5628</v>
      </c>
      <c r="I538" s="288" t="s">
        <v>417</v>
      </c>
      <c r="J538" s="288" t="s">
        <v>287</v>
      </c>
      <c r="K538" s="289">
        <v>44202</v>
      </c>
      <c r="L538" s="289">
        <v>44202</v>
      </c>
      <c r="M538" s="288" t="s">
        <v>348</v>
      </c>
      <c r="N538" s="290">
        <v>7899.84</v>
      </c>
      <c r="O538" s="288" t="s">
        <v>287</v>
      </c>
      <c r="P538" s="288" t="s">
        <v>356</v>
      </c>
      <c r="Q538" s="288" t="s">
        <v>287</v>
      </c>
      <c r="R538" s="288" t="s">
        <v>5440</v>
      </c>
      <c r="S538" s="288" t="s">
        <v>3023</v>
      </c>
      <c r="T538" s="288" t="s">
        <v>287</v>
      </c>
      <c r="U538" s="288" t="s">
        <v>5381</v>
      </c>
      <c r="V538" s="277"/>
      <c r="W538" s="277"/>
      <c r="X538" s="277"/>
      <c r="Y538" s="277"/>
      <c r="Z538" s="277"/>
      <c r="AA538" s="277"/>
      <c r="AB538" s="277"/>
      <c r="AC538" s="277"/>
    </row>
    <row r="539" spans="1:29">
      <c r="A539" s="287" t="s">
        <v>287</v>
      </c>
      <c r="B539" s="288" t="s">
        <v>288</v>
      </c>
      <c r="C539" s="288" t="s">
        <v>5377</v>
      </c>
      <c r="D539" s="288" t="s">
        <v>5629</v>
      </c>
      <c r="E539" s="288" t="s">
        <v>410</v>
      </c>
      <c r="F539" s="288" t="s">
        <v>370</v>
      </c>
      <c r="G539" s="288" t="s">
        <v>4548</v>
      </c>
      <c r="H539" s="288" t="s">
        <v>5630</v>
      </c>
      <c r="I539" s="288" t="s">
        <v>417</v>
      </c>
      <c r="J539" s="288" t="s">
        <v>287</v>
      </c>
      <c r="K539" s="289">
        <v>44202</v>
      </c>
      <c r="L539" s="289">
        <v>44202</v>
      </c>
      <c r="M539" s="288" t="s">
        <v>348</v>
      </c>
      <c r="N539" s="290">
        <v>12372.3</v>
      </c>
      <c r="O539" s="288" t="s">
        <v>287</v>
      </c>
      <c r="P539" s="288" t="s">
        <v>356</v>
      </c>
      <c r="Q539" s="288" t="s">
        <v>287</v>
      </c>
      <c r="R539" s="288" t="s">
        <v>5440</v>
      </c>
      <c r="S539" s="288" t="s">
        <v>3023</v>
      </c>
      <c r="T539" s="288" t="s">
        <v>287</v>
      </c>
      <c r="U539" s="288" t="s">
        <v>5381</v>
      </c>
      <c r="V539" s="277"/>
      <c r="W539" s="277"/>
      <c r="X539" s="277"/>
      <c r="Y539" s="277"/>
      <c r="Z539" s="277"/>
      <c r="AA539" s="277"/>
      <c r="AB539" s="277"/>
      <c r="AC539" s="277"/>
    </row>
    <row r="540" spans="1:29">
      <c r="A540" s="287" t="s">
        <v>287</v>
      </c>
      <c r="B540" s="288" t="s">
        <v>288</v>
      </c>
      <c r="C540" s="288" t="s">
        <v>5377</v>
      </c>
      <c r="D540" s="288" t="s">
        <v>5631</v>
      </c>
      <c r="E540" s="288" t="s">
        <v>410</v>
      </c>
      <c r="F540" s="288" t="s">
        <v>370</v>
      </c>
      <c r="G540" s="288" t="s">
        <v>4548</v>
      </c>
      <c r="H540" s="288" t="s">
        <v>5632</v>
      </c>
      <c r="I540" s="288" t="s">
        <v>417</v>
      </c>
      <c r="J540" s="288" t="s">
        <v>287</v>
      </c>
      <c r="K540" s="289">
        <v>44202</v>
      </c>
      <c r="L540" s="289">
        <v>44202</v>
      </c>
      <c r="M540" s="288" t="s">
        <v>348</v>
      </c>
      <c r="N540" s="290">
        <v>4171.5</v>
      </c>
      <c r="O540" s="288" t="s">
        <v>287</v>
      </c>
      <c r="P540" s="288" t="s">
        <v>356</v>
      </c>
      <c r="Q540" s="288" t="s">
        <v>287</v>
      </c>
      <c r="R540" s="288" t="s">
        <v>5440</v>
      </c>
      <c r="S540" s="288" t="s">
        <v>3023</v>
      </c>
      <c r="T540" s="288" t="s">
        <v>287</v>
      </c>
      <c r="U540" s="288" t="s">
        <v>5381</v>
      </c>
      <c r="V540" s="277"/>
      <c r="W540" s="277"/>
      <c r="X540" s="277"/>
      <c r="Y540" s="277"/>
      <c r="Z540" s="277"/>
      <c r="AA540" s="277"/>
      <c r="AB540" s="277"/>
      <c r="AC540" s="277"/>
    </row>
    <row r="541" spans="1:29">
      <c r="A541" s="287" t="s">
        <v>287</v>
      </c>
      <c r="B541" s="288" t="s">
        <v>288</v>
      </c>
      <c r="C541" s="288" t="s">
        <v>5377</v>
      </c>
      <c r="D541" s="288" t="s">
        <v>5633</v>
      </c>
      <c r="E541" s="288" t="s">
        <v>410</v>
      </c>
      <c r="F541" s="288" t="s">
        <v>370</v>
      </c>
      <c r="G541" s="288" t="s">
        <v>4548</v>
      </c>
      <c r="H541" s="288" t="s">
        <v>5634</v>
      </c>
      <c r="I541" s="288" t="s">
        <v>417</v>
      </c>
      <c r="J541" s="288" t="s">
        <v>287</v>
      </c>
      <c r="K541" s="289">
        <v>44202</v>
      </c>
      <c r="L541" s="289">
        <v>44202</v>
      </c>
      <c r="M541" s="288" t="s">
        <v>348</v>
      </c>
      <c r="N541" s="290">
        <v>9694.1200000000008</v>
      </c>
      <c r="O541" s="288" t="s">
        <v>287</v>
      </c>
      <c r="P541" s="288" t="s">
        <v>356</v>
      </c>
      <c r="Q541" s="288" t="s">
        <v>287</v>
      </c>
      <c r="R541" s="288" t="s">
        <v>5440</v>
      </c>
      <c r="S541" s="288" t="s">
        <v>3023</v>
      </c>
      <c r="T541" s="288" t="s">
        <v>287</v>
      </c>
      <c r="U541" s="288" t="s">
        <v>5381</v>
      </c>
      <c r="V541" s="277"/>
      <c r="W541" s="277"/>
      <c r="X541" s="277"/>
      <c r="Y541" s="277"/>
      <c r="Z541" s="277"/>
      <c r="AA541" s="277"/>
      <c r="AB541" s="277"/>
      <c r="AC541" s="277"/>
    </row>
    <row r="542" spans="1:29">
      <c r="A542" s="287" t="s">
        <v>287</v>
      </c>
      <c r="B542" s="288" t="s">
        <v>288</v>
      </c>
      <c r="C542" s="288" t="s">
        <v>5377</v>
      </c>
      <c r="D542" s="288" t="s">
        <v>5635</v>
      </c>
      <c r="E542" s="288" t="s">
        <v>410</v>
      </c>
      <c r="F542" s="288" t="s">
        <v>370</v>
      </c>
      <c r="G542" s="288" t="s">
        <v>4548</v>
      </c>
      <c r="H542" s="288" t="s">
        <v>5636</v>
      </c>
      <c r="I542" s="288" t="s">
        <v>417</v>
      </c>
      <c r="J542" s="288" t="s">
        <v>287</v>
      </c>
      <c r="K542" s="289">
        <v>44202</v>
      </c>
      <c r="L542" s="289">
        <v>44202</v>
      </c>
      <c r="M542" s="288" t="s">
        <v>348</v>
      </c>
      <c r="N542" s="290">
        <v>259.95</v>
      </c>
      <c r="O542" s="288" t="s">
        <v>287</v>
      </c>
      <c r="P542" s="288" t="s">
        <v>356</v>
      </c>
      <c r="Q542" s="288" t="s">
        <v>287</v>
      </c>
      <c r="R542" s="288" t="s">
        <v>5440</v>
      </c>
      <c r="S542" s="288" t="s">
        <v>3023</v>
      </c>
      <c r="T542" s="288" t="s">
        <v>287</v>
      </c>
      <c r="U542" s="288" t="s">
        <v>5381</v>
      </c>
      <c r="V542" s="277"/>
      <c r="W542" s="277"/>
      <c r="X542" s="277"/>
      <c r="Y542" s="277"/>
      <c r="Z542" s="277"/>
      <c r="AA542" s="277"/>
      <c r="AB542" s="277"/>
      <c r="AC542" s="277"/>
    </row>
    <row r="543" spans="1:29">
      <c r="A543" s="287" t="s">
        <v>287</v>
      </c>
      <c r="B543" s="288" t="s">
        <v>288</v>
      </c>
      <c r="C543" s="288" t="s">
        <v>5377</v>
      </c>
      <c r="D543" s="288" t="s">
        <v>5637</v>
      </c>
      <c r="E543" s="288" t="s">
        <v>410</v>
      </c>
      <c r="F543" s="288" t="s">
        <v>370</v>
      </c>
      <c r="G543" s="288" t="s">
        <v>4548</v>
      </c>
      <c r="H543" s="288" t="s">
        <v>5638</v>
      </c>
      <c r="I543" s="288" t="s">
        <v>417</v>
      </c>
      <c r="J543" s="288" t="s">
        <v>287</v>
      </c>
      <c r="K543" s="289">
        <v>44202</v>
      </c>
      <c r="L543" s="289">
        <v>44202</v>
      </c>
      <c r="M543" s="288" t="s">
        <v>348</v>
      </c>
      <c r="N543" s="290">
        <v>3410.71</v>
      </c>
      <c r="O543" s="288" t="s">
        <v>287</v>
      </c>
      <c r="P543" s="288" t="s">
        <v>356</v>
      </c>
      <c r="Q543" s="288" t="s">
        <v>287</v>
      </c>
      <c r="R543" s="288" t="s">
        <v>5440</v>
      </c>
      <c r="S543" s="288" t="s">
        <v>3023</v>
      </c>
      <c r="T543" s="288" t="s">
        <v>287</v>
      </c>
      <c r="U543" s="288" t="s">
        <v>5381</v>
      </c>
      <c r="V543" s="277"/>
      <c r="W543" s="277"/>
      <c r="X543" s="277"/>
      <c r="Y543" s="277"/>
      <c r="Z543" s="277"/>
      <c r="AA543" s="277"/>
      <c r="AB543" s="277"/>
      <c r="AC543" s="277"/>
    </row>
    <row r="544" spans="1:29">
      <c r="A544" s="287" t="s">
        <v>287</v>
      </c>
      <c r="B544" s="288" t="s">
        <v>288</v>
      </c>
      <c r="C544" s="288" t="s">
        <v>5639</v>
      </c>
      <c r="D544" s="288" t="s">
        <v>5640</v>
      </c>
      <c r="E544" s="288" t="s">
        <v>410</v>
      </c>
      <c r="F544" s="288" t="s">
        <v>370</v>
      </c>
      <c r="G544" s="288" t="s">
        <v>4548</v>
      </c>
      <c r="H544" s="288" t="s">
        <v>5641</v>
      </c>
      <c r="I544" s="288" t="s">
        <v>417</v>
      </c>
      <c r="J544" s="288" t="s">
        <v>287</v>
      </c>
      <c r="K544" s="289">
        <v>44209</v>
      </c>
      <c r="L544" s="289">
        <v>44209</v>
      </c>
      <c r="M544" s="288" t="s">
        <v>348</v>
      </c>
      <c r="N544" s="290">
        <v>6637.58</v>
      </c>
      <c r="O544" s="288" t="s">
        <v>287</v>
      </c>
      <c r="P544" s="288" t="s">
        <v>356</v>
      </c>
      <c r="Q544" s="288" t="s">
        <v>287</v>
      </c>
      <c r="R544" s="288" t="s">
        <v>4578</v>
      </c>
      <c r="S544" s="288" t="s">
        <v>3023</v>
      </c>
      <c r="T544" s="288" t="s">
        <v>287</v>
      </c>
      <c r="U544" s="288" t="s">
        <v>2652</v>
      </c>
      <c r="V544" s="277"/>
      <c r="W544" s="277"/>
      <c r="X544" s="277"/>
      <c r="Y544" s="277"/>
      <c r="Z544" s="277"/>
      <c r="AA544" s="277"/>
      <c r="AB544" s="277"/>
      <c r="AC544" s="277"/>
    </row>
    <row r="545" spans="1:29">
      <c r="A545" s="287" t="s">
        <v>287</v>
      </c>
      <c r="B545" s="288" t="s">
        <v>288</v>
      </c>
      <c r="C545" s="288" t="s">
        <v>5639</v>
      </c>
      <c r="D545" s="288" t="s">
        <v>5642</v>
      </c>
      <c r="E545" s="288" t="s">
        <v>410</v>
      </c>
      <c r="F545" s="288" t="s">
        <v>370</v>
      </c>
      <c r="G545" s="288" t="s">
        <v>4548</v>
      </c>
      <c r="H545" s="288" t="s">
        <v>5643</v>
      </c>
      <c r="I545" s="288" t="s">
        <v>417</v>
      </c>
      <c r="J545" s="288" t="s">
        <v>287</v>
      </c>
      <c r="K545" s="289">
        <v>44209</v>
      </c>
      <c r="L545" s="289">
        <v>44209</v>
      </c>
      <c r="M545" s="288" t="s">
        <v>348</v>
      </c>
      <c r="N545" s="290">
        <v>4577</v>
      </c>
      <c r="O545" s="288" t="s">
        <v>287</v>
      </c>
      <c r="P545" s="288" t="s">
        <v>356</v>
      </c>
      <c r="Q545" s="288" t="s">
        <v>287</v>
      </c>
      <c r="R545" s="288" t="s">
        <v>4578</v>
      </c>
      <c r="S545" s="288" t="s">
        <v>3023</v>
      </c>
      <c r="T545" s="288" t="s">
        <v>287</v>
      </c>
      <c r="U545" s="288" t="s">
        <v>2652</v>
      </c>
      <c r="V545" s="277"/>
      <c r="W545" s="277"/>
      <c r="X545" s="277"/>
      <c r="Y545" s="277"/>
      <c r="Z545" s="277"/>
      <c r="AA545" s="277"/>
      <c r="AB545" s="277"/>
      <c r="AC545" s="277"/>
    </row>
    <row r="546" spans="1:29">
      <c r="A546" s="287" t="s">
        <v>287</v>
      </c>
      <c r="B546" s="288" t="s">
        <v>288</v>
      </c>
      <c r="C546" s="288" t="s">
        <v>5639</v>
      </c>
      <c r="D546" s="288" t="s">
        <v>5644</v>
      </c>
      <c r="E546" s="288" t="s">
        <v>410</v>
      </c>
      <c r="F546" s="288" t="s">
        <v>370</v>
      </c>
      <c r="G546" s="288" t="s">
        <v>4548</v>
      </c>
      <c r="H546" s="288" t="s">
        <v>5645</v>
      </c>
      <c r="I546" s="288" t="s">
        <v>417</v>
      </c>
      <c r="J546" s="288" t="s">
        <v>287</v>
      </c>
      <c r="K546" s="289">
        <v>44209</v>
      </c>
      <c r="L546" s="289">
        <v>44209</v>
      </c>
      <c r="M546" s="288" t="s">
        <v>348</v>
      </c>
      <c r="N546" s="290">
        <v>25803.68</v>
      </c>
      <c r="O546" s="288" t="s">
        <v>287</v>
      </c>
      <c r="P546" s="288" t="s">
        <v>356</v>
      </c>
      <c r="Q546" s="288" t="s">
        <v>287</v>
      </c>
      <c r="R546" s="288" t="s">
        <v>4578</v>
      </c>
      <c r="S546" s="288" t="s">
        <v>3023</v>
      </c>
      <c r="T546" s="288" t="s">
        <v>287</v>
      </c>
      <c r="U546" s="288" t="s">
        <v>2652</v>
      </c>
      <c r="V546" s="277"/>
      <c r="W546" s="277"/>
      <c r="X546" s="277"/>
      <c r="Y546" s="277"/>
      <c r="Z546" s="277"/>
      <c r="AA546" s="277"/>
      <c r="AB546" s="277"/>
      <c r="AC546" s="277"/>
    </row>
    <row r="547" spans="1:29">
      <c r="A547" s="287" t="s">
        <v>287</v>
      </c>
      <c r="B547" s="288" t="s">
        <v>288</v>
      </c>
      <c r="C547" s="288" t="s">
        <v>5646</v>
      </c>
      <c r="D547" s="288" t="s">
        <v>5647</v>
      </c>
      <c r="E547" s="288" t="s">
        <v>410</v>
      </c>
      <c r="F547" s="288" t="s">
        <v>370</v>
      </c>
      <c r="G547" s="288" t="s">
        <v>4548</v>
      </c>
      <c r="H547" s="288" t="s">
        <v>5648</v>
      </c>
      <c r="I547" s="288" t="s">
        <v>417</v>
      </c>
      <c r="J547" s="288" t="s">
        <v>287</v>
      </c>
      <c r="K547" s="289">
        <v>44208</v>
      </c>
      <c r="L547" s="289">
        <v>44208</v>
      </c>
      <c r="M547" s="288" t="s">
        <v>348</v>
      </c>
      <c r="N547" s="290">
        <v>45301061.75</v>
      </c>
      <c r="O547" s="288" t="s">
        <v>287</v>
      </c>
      <c r="P547" s="288" t="s">
        <v>356</v>
      </c>
      <c r="Q547" s="288" t="s">
        <v>287</v>
      </c>
      <c r="R547" s="288" t="s">
        <v>287</v>
      </c>
      <c r="S547" s="288" t="s">
        <v>1674</v>
      </c>
      <c r="T547" s="288" t="s">
        <v>287</v>
      </c>
      <c r="U547" s="288" t="s">
        <v>2652</v>
      </c>
      <c r="V547" s="277"/>
      <c r="W547" s="277"/>
      <c r="X547" s="277"/>
      <c r="Y547" s="277"/>
      <c r="Z547" s="277"/>
      <c r="AA547" s="277"/>
      <c r="AB547" s="277"/>
      <c r="AC547" s="277"/>
    </row>
    <row r="548" spans="1:29">
      <c r="A548" s="287" t="s">
        <v>287</v>
      </c>
      <c r="B548" s="288" t="s">
        <v>288</v>
      </c>
      <c r="C548" s="288" t="s">
        <v>5639</v>
      </c>
      <c r="D548" s="288" t="s">
        <v>5649</v>
      </c>
      <c r="E548" s="288" t="s">
        <v>410</v>
      </c>
      <c r="F548" s="288" t="s">
        <v>370</v>
      </c>
      <c r="G548" s="288" t="s">
        <v>4548</v>
      </c>
      <c r="H548" s="288" t="s">
        <v>5650</v>
      </c>
      <c r="I548" s="288" t="s">
        <v>417</v>
      </c>
      <c r="J548" s="288" t="s">
        <v>287</v>
      </c>
      <c r="K548" s="289">
        <v>44209</v>
      </c>
      <c r="L548" s="289">
        <v>44209</v>
      </c>
      <c r="M548" s="288" t="s">
        <v>348</v>
      </c>
      <c r="N548" s="290">
        <v>23112.2</v>
      </c>
      <c r="O548" s="288" t="s">
        <v>287</v>
      </c>
      <c r="P548" s="288" t="s">
        <v>356</v>
      </c>
      <c r="Q548" s="288" t="s">
        <v>287</v>
      </c>
      <c r="R548" s="288" t="s">
        <v>4578</v>
      </c>
      <c r="S548" s="288" t="s">
        <v>3023</v>
      </c>
      <c r="T548" s="288" t="s">
        <v>287</v>
      </c>
      <c r="U548" s="288" t="s">
        <v>2652</v>
      </c>
      <c r="V548" s="277"/>
      <c r="W548" s="277"/>
      <c r="X548" s="277"/>
      <c r="Y548" s="277"/>
      <c r="Z548" s="277"/>
      <c r="AA548" s="277"/>
      <c r="AB548" s="277"/>
      <c r="AC548" s="277"/>
    </row>
    <row r="549" spans="1:29">
      <c r="A549" s="287" t="s">
        <v>287</v>
      </c>
      <c r="B549" s="288" t="s">
        <v>288</v>
      </c>
      <c r="C549" s="288" t="s">
        <v>5639</v>
      </c>
      <c r="D549" s="288" t="s">
        <v>5651</v>
      </c>
      <c r="E549" s="288" t="s">
        <v>410</v>
      </c>
      <c r="F549" s="288" t="s">
        <v>370</v>
      </c>
      <c r="G549" s="288" t="s">
        <v>4548</v>
      </c>
      <c r="H549" s="288" t="s">
        <v>5652</v>
      </c>
      <c r="I549" s="288" t="s">
        <v>417</v>
      </c>
      <c r="J549" s="288" t="s">
        <v>287</v>
      </c>
      <c r="K549" s="289">
        <v>44209</v>
      </c>
      <c r="L549" s="289">
        <v>44209</v>
      </c>
      <c r="M549" s="288" t="s">
        <v>348</v>
      </c>
      <c r="N549" s="290">
        <v>2445.36</v>
      </c>
      <c r="O549" s="288" t="s">
        <v>287</v>
      </c>
      <c r="P549" s="288" t="s">
        <v>356</v>
      </c>
      <c r="Q549" s="288" t="s">
        <v>287</v>
      </c>
      <c r="R549" s="288" t="s">
        <v>4578</v>
      </c>
      <c r="S549" s="288" t="s">
        <v>3023</v>
      </c>
      <c r="T549" s="288" t="s">
        <v>287</v>
      </c>
      <c r="U549" s="288" t="s">
        <v>2652</v>
      </c>
      <c r="V549" s="277"/>
      <c r="W549" s="277"/>
      <c r="X549" s="277"/>
      <c r="Y549" s="277"/>
      <c r="Z549" s="277"/>
      <c r="AA549" s="277"/>
      <c r="AB549" s="277"/>
      <c r="AC549" s="277"/>
    </row>
    <row r="550" spans="1:29">
      <c r="A550" s="287" t="s">
        <v>287</v>
      </c>
      <c r="B550" s="288" t="s">
        <v>288</v>
      </c>
      <c r="C550" s="288" t="s">
        <v>5639</v>
      </c>
      <c r="D550" s="288" t="s">
        <v>5653</v>
      </c>
      <c r="E550" s="288" t="s">
        <v>410</v>
      </c>
      <c r="F550" s="288" t="s">
        <v>370</v>
      </c>
      <c r="G550" s="288" t="s">
        <v>4548</v>
      </c>
      <c r="H550" s="288" t="s">
        <v>5654</v>
      </c>
      <c r="I550" s="288" t="s">
        <v>417</v>
      </c>
      <c r="J550" s="288" t="s">
        <v>287</v>
      </c>
      <c r="K550" s="289">
        <v>44209</v>
      </c>
      <c r="L550" s="289">
        <v>44209</v>
      </c>
      <c r="M550" s="288" t="s">
        <v>348</v>
      </c>
      <c r="N550" s="290">
        <v>3602.54</v>
      </c>
      <c r="O550" s="288" t="s">
        <v>287</v>
      </c>
      <c r="P550" s="288" t="s">
        <v>356</v>
      </c>
      <c r="Q550" s="288" t="s">
        <v>287</v>
      </c>
      <c r="R550" s="288" t="s">
        <v>4578</v>
      </c>
      <c r="S550" s="288" t="s">
        <v>3023</v>
      </c>
      <c r="T550" s="288" t="s">
        <v>287</v>
      </c>
      <c r="U550" s="288" t="s">
        <v>2652</v>
      </c>
      <c r="V550" s="277"/>
      <c r="W550" s="277"/>
      <c r="X550" s="277"/>
      <c r="Y550" s="277"/>
      <c r="Z550" s="277"/>
      <c r="AA550" s="277"/>
      <c r="AB550" s="277"/>
      <c r="AC550" s="277"/>
    </row>
    <row r="551" spans="1:29">
      <c r="A551" s="287" t="s">
        <v>287</v>
      </c>
      <c r="B551" s="288" t="s">
        <v>288</v>
      </c>
      <c r="C551" s="288" t="s">
        <v>5639</v>
      </c>
      <c r="D551" s="288" t="s">
        <v>5655</v>
      </c>
      <c r="E551" s="288" t="s">
        <v>410</v>
      </c>
      <c r="F551" s="288" t="s">
        <v>370</v>
      </c>
      <c r="G551" s="288" t="s">
        <v>4548</v>
      </c>
      <c r="H551" s="288" t="s">
        <v>5656</v>
      </c>
      <c r="I551" s="288" t="s">
        <v>417</v>
      </c>
      <c r="J551" s="288" t="s">
        <v>287</v>
      </c>
      <c r="K551" s="289">
        <v>44209</v>
      </c>
      <c r="L551" s="289">
        <v>44209</v>
      </c>
      <c r="M551" s="288" t="s">
        <v>348</v>
      </c>
      <c r="N551" s="290">
        <v>2558.4299999999998</v>
      </c>
      <c r="O551" s="288" t="s">
        <v>287</v>
      </c>
      <c r="P551" s="288" t="s">
        <v>356</v>
      </c>
      <c r="Q551" s="288" t="s">
        <v>287</v>
      </c>
      <c r="R551" s="288" t="s">
        <v>4578</v>
      </c>
      <c r="S551" s="288" t="s">
        <v>3023</v>
      </c>
      <c r="T551" s="288" t="s">
        <v>287</v>
      </c>
      <c r="U551" s="288" t="s">
        <v>2652</v>
      </c>
      <c r="V551" s="277"/>
      <c r="W551" s="277"/>
      <c r="X551" s="277"/>
      <c r="Y551" s="277"/>
      <c r="Z551" s="277"/>
      <c r="AA551" s="277"/>
      <c r="AB551" s="277"/>
      <c r="AC551" s="277"/>
    </row>
    <row r="552" spans="1:29">
      <c r="A552" s="287" t="s">
        <v>287</v>
      </c>
      <c r="B552" s="288" t="s">
        <v>288</v>
      </c>
      <c r="C552" s="288" t="s">
        <v>5639</v>
      </c>
      <c r="D552" s="288" t="s">
        <v>5463</v>
      </c>
      <c r="E552" s="288" t="s">
        <v>410</v>
      </c>
      <c r="F552" s="288" t="s">
        <v>370</v>
      </c>
      <c r="G552" s="288" t="s">
        <v>4548</v>
      </c>
      <c r="H552" s="288" t="s">
        <v>5657</v>
      </c>
      <c r="I552" s="288" t="s">
        <v>417</v>
      </c>
      <c r="J552" s="288" t="s">
        <v>287</v>
      </c>
      <c r="K552" s="289">
        <v>44209</v>
      </c>
      <c r="L552" s="289">
        <v>44209</v>
      </c>
      <c r="M552" s="288" t="s">
        <v>348</v>
      </c>
      <c r="N552" s="290">
        <v>8297.1299999999992</v>
      </c>
      <c r="O552" s="288" t="s">
        <v>287</v>
      </c>
      <c r="P552" s="288" t="s">
        <v>356</v>
      </c>
      <c r="Q552" s="288" t="s">
        <v>287</v>
      </c>
      <c r="R552" s="288" t="s">
        <v>4578</v>
      </c>
      <c r="S552" s="288" t="s">
        <v>3023</v>
      </c>
      <c r="T552" s="288" t="s">
        <v>287</v>
      </c>
      <c r="U552" s="288" t="s">
        <v>2652</v>
      </c>
      <c r="V552" s="277"/>
      <c r="W552" s="277"/>
      <c r="X552" s="277"/>
      <c r="Y552" s="277"/>
      <c r="Z552" s="277"/>
      <c r="AA552" s="277"/>
      <c r="AB552" s="277"/>
      <c r="AC552" s="277"/>
    </row>
    <row r="553" spans="1:29">
      <c r="A553" s="287" t="s">
        <v>287</v>
      </c>
      <c r="B553" s="288" t="s">
        <v>288</v>
      </c>
      <c r="C553" s="288" t="s">
        <v>5639</v>
      </c>
      <c r="D553" s="288" t="s">
        <v>5658</v>
      </c>
      <c r="E553" s="288" t="s">
        <v>410</v>
      </c>
      <c r="F553" s="288" t="s">
        <v>370</v>
      </c>
      <c r="G553" s="288" t="s">
        <v>4548</v>
      </c>
      <c r="H553" s="288" t="s">
        <v>5659</v>
      </c>
      <c r="I553" s="288" t="s">
        <v>417</v>
      </c>
      <c r="J553" s="288" t="s">
        <v>287</v>
      </c>
      <c r="K553" s="289">
        <v>44209</v>
      </c>
      <c r="L553" s="289">
        <v>44209</v>
      </c>
      <c r="M553" s="288" t="s">
        <v>348</v>
      </c>
      <c r="N553" s="290">
        <v>4162.55</v>
      </c>
      <c r="O553" s="288" t="s">
        <v>287</v>
      </c>
      <c r="P553" s="288" t="s">
        <v>356</v>
      </c>
      <c r="Q553" s="288" t="s">
        <v>287</v>
      </c>
      <c r="R553" s="288" t="s">
        <v>4578</v>
      </c>
      <c r="S553" s="288" t="s">
        <v>3023</v>
      </c>
      <c r="T553" s="288" t="s">
        <v>287</v>
      </c>
      <c r="U553" s="288" t="s">
        <v>2652</v>
      </c>
      <c r="V553" s="277"/>
      <c r="W553" s="277"/>
      <c r="X553" s="277"/>
      <c r="Y553" s="277"/>
      <c r="Z553" s="277"/>
      <c r="AA553" s="277"/>
      <c r="AB553" s="277"/>
      <c r="AC553" s="277"/>
    </row>
    <row r="554" spans="1:29">
      <c r="A554" s="287" t="s">
        <v>287</v>
      </c>
      <c r="B554" s="288" t="s">
        <v>288</v>
      </c>
      <c r="C554" s="288" t="s">
        <v>5639</v>
      </c>
      <c r="D554" s="288" t="s">
        <v>5660</v>
      </c>
      <c r="E554" s="288" t="s">
        <v>410</v>
      </c>
      <c r="F554" s="288" t="s">
        <v>370</v>
      </c>
      <c r="G554" s="288" t="s">
        <v>4548</v>
      </c>
      <c r="H554" s="288" t="s">
        <v>5661</v>
      </c>
      <c r="I554" s="288" t="s">
        <v>417</v>
      </c>
      <c r="J554" s="288" t="s">
        <v>287</v>
      </c>
      <c r="K554" s="289">
        <v>44209</v>
      </c>
      <c r="L554" s="289">
        <v>44209</v>
      </c>
      <c r="M554" s="288" t="s">
        <v>348</v>
      </c>
      <c r="N554" s="290">
        <v>5687.52</v>
      </c>
      <c r="O554" s="288" t="s">
        <v>287</v>
      </c>
      <c r="P554" s="288" t="s">
        <v>356</v>
      </c>
      <c r="Q554" s="288" t="s">
        <v>287</v>
      </c>
      <c r="R554" s="288" t="s">
        <v>4578</v>
      </c>
      <c r="S554" s="288" t="s">
        <v>3023</v>
      </c>
      <c r="T554" s="288" t="s">
        <v>287</v>
      </c>
      <c r="U554" s="288" t="s">
        <v>2652</v>
      </c>
      <c r="V554" s="277"/>
      <c r="W554" s="277"/>
      <c r="X554" s="277"/>
      <c r="Y554" s="277"/>
      <c r="Z554" s="277"/>
      <c r="AA554" s="277"/>
      <c r="AB554" s="277"/>
      <c r="AC554" s="277"/>
    </row>
    <row r="555" spans="1:29">
      <c r="A555" s="287" t="s">
        <v>287</v>
      </c>
      <c r="B555" s="288" t="s">
        <v>288</v>
      </c>
      <c r="C555" s="288" t="s">
        <v>5639</v>
      </c>
      <c r="D555" s="288" t="s">
        <v>5662</v>
      </c>
      <c r="E555" s="288" t="s">
        <v>410</v>
      </c>
      <c r="F555" s="288" t="s">
        <v>370</v>
      </c>
      <c r="G555" s="288" t="s">
        <v>4548</v>
      </c>
      <c r="H555" s="288" t="s">
        <v>5663</v>
      </c>
      <c r="I555" s="288" t="s">
        <v>417</v>
      </c>
      <c r="J555" s="288" t="s">
        <v>287</v>
      </c>
      <c r="K555" s="289">
        <v>44209</v>
      </c>
      <c r="L555" s="289">
        <v>44209</v>
      </c>
      <c r="M555" s="288" t="s">
        <v>348</v>
      </c>
      <c r="N555" s="290">
        <v>2028.28</v>
      </c>
      <c r="O555" s="288" t="s">
        <v>287</v>
      </c>
      <c r="P555" s="288" t="s">
        <v>356</v>
      </c>
      <c r="Q555" s="288" t="s">
        <v>287</v>
      </c>
      <c r="R555" s="288" t="s">
        <v>4578</v>
      </c>
      <c r="S555" s="288" t="s">
        <v>3023</v>
      </c>
      <c r="T555" s="288" t="s">
        <v>287</v>
      </c>
      <c r="U555" s="288" t="s">
        <v>2652</v>
      </c>
      <c r="V555" s="277"/>
      <c r="W555" s="277"/>
      <c r="X555" s="277"/>
      <c r="Y555" s="277"/>
      <c r="Z555" s="277"/>
      <c r="AA555" s="277"/>
      <c r="AB555" s="277"/>
      <c r="AC555" s="277"/>
    </row>
    <row r="556" spans="1:29">
      <c r="A556" s="287" t="s">
        <v>287</v>
      </c>
      <c r="B556" s="288" t="s">
        <v>288</v>
      </c>
      <c r="C556" s="288" t="s">
        <v>5639</v>
      </c>
      <c r="D556" s="288" t="s">
        <v>5664</v>
      </c>
      <c r="E556" s="288" t="s">
        <v>410</v>
      </c>
      <c r="F556" s="288" t="s">
        <v>370</v>
      </c>
      <c r="G556" s="288" t="s">
        <v>4548</v>
      </c>
      <c r="H556" s="288" t="s">
        <v>5665</v>
      </c>
      <c r="I556" s="288" t="s">
        <v>417</v>
      </c>
      <c r="J556" s="288" t="s">
        <v>287</v>
      </c>
      <c r="K556" s="289">
        <v>44209</v>
      </c>
      <c r="L556" s="289">
        <v>44209</v>
      </c>
      <c r="M556" s="288" t="s">
        <v>348</v>
      </c>
      <c r="N556" s="290">
        <v>6894.19</v>
      </c>
      <c r="O556" s="288" t="s">
        <v>287</v>
      </c>
      <c r="P556" s="288" t="s">
        <v>356</v>
      </c>
      <c r="Q556" s="288" t="s">
        <v>287</v>
      </c>
      <c r="R556" s="288" t="s">
        <v>4578</v>
      </c>
      <c r="S556" s="288" t="s">
        <v>3023</v>
      </c>
      <c r="T556" s="288" t="s">
        <v>287</v>
      </c>
      <c r="U556" s="288" t="s">
        <v>2652</v>
      </c>
      <c r="V556" s="277"/>
      <c r="W556" s="277"/>
      <c r="X556" s="277"/>
      <c r="Y556" s="277"/>
      <c r="Z556" s="277"/>
      <c r="AA556" s="277"/>
      <c r="AB556" s="277"/>
      <c r="AC556" s="277"/>
    </row>
    <row r="557" spans="1:29">
      <c r="A557" s="287" t="s">
        <v>287</v>
      </c>
      <c r="B557" s="288" t="s">
        <v>288</v>
      </c>
      <c r="C557" s="288" t="s">
        <v>5639</v>
      </c>
      <c r="D557" s="288" t="s">
        <v>5666</v>
      </c>
      <c r="E557" s="288" t="s">
        <v>410</v>
      </c>
      <c r="F557" s="288" t="s">
        <v>370</v>
      </c>
      <c r="G557" s="288" t="s">
        <v>4548</v>
      </c>
      <c r="H557" s="288" t="s">
        <v>5667</v>
      </c>
      <c r="I557" s="288" t="s">
        <v>417</v>
      </c>
      <c r="J557" s="288" t="s">
        <v>287</v>
      </c>
      <c r="K557" s="289">
        <v>44209</v>
      </c>
      <c r="L557" s="289">
        <v>44209</v>
      </c>
      <c r="M557" s="288" t="s">
        <v>348</v>
      </c>
      <c r="N557" s="290">
        <v>9567.32</v>
      </c>
      <c r="O557" s="288" t="s">
        <v>287</v>
      </c>
      <c r="P557" s="288" t="s">
        <v>356</v>
      </c>
      <c r="Q557" s="288" t="s">
        <v>287</v>
      </c>
      <c r="R557" s="288" t="s">
        <v>4578</v>
      </c>
      <c r="S557" s="288" t="s">
        <v>3023</v>
      </c>
      <c r="T557" s="288" t="s">
        <v>287</v>
      </c>
      <c r="U557" s="288" t="s">
        <v>2652</v>
      </c>
      <c r="V557" s="277"/>
      <c r="W557" s="277"/>
      <c r="X557" s="277"/>
      <c r="Y557" s="277"/>
      <c r="Z557" s="277"/>
      <c r="AA557" s="277"/>
      <c r="AB557" s="277"/>
      <c r="AC557" s="277"/>
    </row>
    <row r="558" spans="1:29">
      <c r="A558" s="287" t="s">
        <v>287</v>
      </c>
      <c r="B558" s="288" t="s">
        <v>288</v>
      </c>
      <c r="C558" s="288" t="s">
        <v>5639</v>
      </c>
      <c r="D558" s="288" t="s">
        <v>5668</v>
      </c>
      <c r="E558" s="288" t="s">
        <v>410</v>
      </c>
      <c r="F558" s="288" t="s">
        <v>370</v>
      </c>
      <c r="G558" s="288" t="s">
        <v>4548</v>
      </c>
      <c r="H558" s="288" t="s">
        <v>5669</v>
      </c>
      <c r="I558" s="288" t="s">
        <v>417</v>
      </c>
      <c r="J558" s="288" t="s">
        <v>287</v>
      </c>
      <c r="K558" s="289">
        <v>44209</v>
      </c>
      <c r="L558" s="289">
        <v>44209</v>
      </c>
      <c r="M558" s="288" t="s">
        <v>348</v>
      </c>
      <c r="N558" s="290">
        <v>3962.65</v>
      </c>
      <c r="O558" s="288" t="s">
        <v>287</v>
      </c>
      <c r="P558" s="288" t="s">
        <v>356</v>
      </c>
      <c r="Q558" s="288" t="s">
        <v>287</v>
      </c>
      <c r="R558" s="288" t="s">
        <v>4578</v>
      </c>
      <c r="S558" s="288" t="s">
        <v>3023</v>
      </c>
      <c r="T558" s="288" t="s">
        <v>287</v>
      </c>
      <c r="U558" s="288" t="s">
        <v>2652</v>
      </c>
      <c r="V558" s="277"/>
      <c r="W558" s="277"/>
      <c r="X558" s="277"/>
      <c r="Y558" s="277"/>
      <c r="Z558" s="277"/>
      <c r="AA558" s="277"/>
      <c r="AB558" s="277"/>
      <c r="AC558" s="277"/>
    </row>
    <row r="559" spans="1:29">
      <c r="A559" s="287" t="s">
        <v>287</v>
      </c>
      <c r="B559" s="288" t="s">
        <v>288</v>
      </c>
      <c r="C559" s="288" t="s">
        <v>5639</v>
      </c>
      <c r="D559" s="288" t="s">
        <v>5521</v>
      </c>
      <c r="E559" s="288" t="s">
        <v>410</v>
      </c>
      <c r="F559" s="288" t="s">
        <v>370</v>
      </c>
      <c r="G559" s="288" t="s">
        <v>4548</v>
      </c>
      <c r="H559" s="288" t="s">
        <v>5670</v>
      </c>
      <c r="I559" s="288" t="s">
        <v>417</v>
      </c>
      <c r="J559" s="288" t="s">
        <v>287</v>
      </c>
      <c r="K559" s="289">
        <v>44209</v>
      </c>
      <c r="L559" s="289">
        <v>44209</v>
      </c>
      <c r="M559" s="288" t="s">
        <v>348</v>
      </c>
      <c r="N559" s="290">
        <v>1868.09</v>
      </c>
      <c r="O559" s="288" t="s">
        <v>287</v>
      </c>
      <c r="P559" s="288" t="s">
        <v>356</v>
      </c>
      <c r="Q559" s="288" t="s">
        <v>287</v>
      </c>
      <c r="R559" s="288" t="s">
        <v>4578</v>
      </c>
      <c r="S559" s="288" t="s">
        <v>3023</v>
      </c>
      <c r="T559" s="288" t="s">
        <v>287</v>
      </c>
      <c r="U559" s="288" t="s">
        <v>2652</v>
      </c>
      <c r="V559" s="277"/>
      <c r="W559" s="277"/>
      <c r="X559" s="277"/>
      <c r="Y559" s="277"/>
      <c r="Z559" s="277"/>
      <c r="AA559" s="277"/>
      <c r="AB559" s="277"/>
      <c r="AC559" s="277"/>
    </row>
    <row r="560" spans="1:29">
      <c r="A560" s="287" t="s">
        <v>287</v>
      </c>
      <c r="B560" s="288" t="s">
        <v>288</v>
      </c>
      <c r="C560" s="288" t="s">
        <v>5639</v>
      </c>
      <c r="D560" s="288" t="s">
        <v>5671</v>
      </c>
      <c r="E560" s="288" t="s">
        <v>410</v>
      </c>
      <c r="F560" s="288" t="s">
        <v>370</v>
      </c>
      <c r="G560" s="288" t="s">
        <v>4548</v>
      </c>
      <c r="H560" s="288" t="s">
        <v>5672</v>
      </c>
      <c r="I560" s="288" t="s">
        <v>417</v>
      </c>
      <c r="J560" s="288" t="s">
        <v>287</v>
      </c>
      <c r="K560" s="289">
        <v>44209</v>
      </c>
      <c r="L560" s="289">
        <v>44209</v>
      </c>
      <c r="M560" s="288" t="s">
        <v>348</v>
      </c>
      <c r="N560" s="290">
        <v>9477.27</v>
      </c>
      <c r="O560" s="288" t="s">
        <v>287</v>
      </c>
      <c r="P560" s="288" t="s">
        <v>356</v>
      </c>
      <c r="Q560" s="288" t="s">
        <v>287</v>
      </c>
      <c r="R560" s="288" t="s">
        <v>4578</v>
      </c>
      <c r="S560" s="288" t="s">
        <v>3023</v>
      </c>
      <c r="T560" s="288" t="s">
        <v>287</v>
      </c>
      <c r="U560" s="288" t="s">
        <v>2652</v>
      </c>
      <c r="V560" s="277"/>
      <c r="W560" s="277"/>
      <c r="X560" s="277"/>
      <c r="Y560" s="277"/>
      <c r="Z560" s="277"/>
      <c r="AA560" s="277"/>
      <c r="AB560" s="277"/>
      <c r="AC560" s="277"/>
    </row>
    <row r="561" spans="1:29">
      <c r="A561" s="287" t="s">
        <v>287</v>
      </c>
      <c r="B561" s="288" t="s">
        <v>288</v>
      </c>
      <c r="C561" s="288" t="s">
        <v>5639</v>
      </c>
      <c r="D561" s="288" t="s">
        <v>5673</v>
      </c>
      <c r="E561" s="288" t="s">
        <v>410</v>
      </c>
      <c r="F561" s="288" t="s">
        <v>370</v>
      </c>
      <c r="G561" s="288" t="s">
        <v>4548</v>
      </c>
      <c r="H561" s="288" t="s">
        <v>5674</v>
      </c>
      <c r="I561" s="288" t="s">
        <v>417</v>
      </c>
      <c r="J561" s="288" t="s">
        <v>287</v>
      </c>
      <c r="K561" s="289">
        <v>44209</v>
      </c>
      <c r="L561" s="289">
        <v>44209</v>
      </c>
      <c r="M561" s="288" t="s">
        <v>348</v>
      </c>
      <c r="N561" s="290">
        <v>1052.45</v>
      </c>
      <c r="O561" s="288" t="s">
        <v>287</v>
      </c>
      <c r="P561" s="288" t="s">
        <v>356</v>
      </c>
      <c r="Q561" s="288" t="s">
        <v>287</v>
      </c>
      <c r="R561" s="288" t="s">
        <v>4578</v>
      </c>
      <c r="S561" s="288" t="s">
        <v>3023</v>
      </c>
      <c r="T561" s="288" t="s">
        <v>287</v>
      </c>
      <c r="U561" s="288" t="s">
        <v>2652</v>
      </c>
      <c r="V561" s="277"/>
      <c r="W561" s="277"/>
      <c r="X561" s="277"/>
      <c r="Y561" s="277"/>
      <c r="Z561" s="277"/>
      <c r="AA561" s="277"/>
      <c r="AB561" s="277"/>
      <c r="AC561" s="277"/>
    </row>
    <row r="562" spans="1:29">
      <c r="A562" s="287" t="s">
        <v>287</v>
      </c>
      <c r="B562" s="288" t="s">
        <v>288</v>
      </c>
      <c r="C562" s="288" t="s">
        <v>5639</v>
      </c>
      <c r="D562" s="288" t="s">
        <v>5675</v>
      </c>
      <c r="E562" s="288" t="s">
        <v>410</v>
      </c>
      <c r="F562" s="288" t="s">
        <v>370</v>
      </c>
      <c r="G562" s="288" t="s">
        <v>4548</v>
      </c>
      <c r="H562" s="288" t="s">
        <v>5676</v>
      </c>
      <c r="I562" s="288" t="s">
        <v>417</v>
      </c>
      <c r="J562" s="288" t="s">
        <v>287</v>
      </c>
      <c r="K562" s="289">
        <v>44209</v>
      </c>
      <c r="L562" s="289">
        <v>44209</v>
      </c>
      <c r="M562" s="288" t="s">
        <v>348</v>
      </c>
      <c r="N562" s="290">
        <v>607.76</v>
      </c>
      <c r="O562" s="288" t="s">
        <v>287</v>
      </c>
      <c r="P562" s="288" t="s">
        <v>356</v>
      </c>
      <c r="Q562" s="288" t="s">
        <v>287</v>
      </c>
      <c r="R562" s="288" t="s">
        <v>4578</v>
      </c>
      <c r="S562" s="288" t="s">
        <v>3023</v>
      </c>
      <c r="T562" s="288" t="s">
        <v>287</v>
      </c>
      <c r="U562" s="288" t="s">
        <v>2652</v>
      </c>
      <c r="V562" s="277"/>
      <c r="W562" s="277"/>
      <c r="X562" s="277"/>
      <c r="Y562" s="277"/>
      <c r="Z562" s="277"/>
      <c r="AA562" s="277"/>
      <c r="AB562" s="277"/>
      <c r="AC562" s="277"/>
    </row>
    <row r="563" spans="1:29">
      <c r="A563" s="287" t="s">
        <v>287</v>
      </c>
      <c r="B563" s="288" t="s">
        <v>288</v>
      </c>
      <c r="C563" s="288" t="s">
        <v>5639</v>
      </c>
      <c r="D563" s="288" t="s">
        <v>5677</v>
      </c>
      <c r="E563" s="288" t="s">
        <v>410</v>
      </c>
      <c r="F563" s="288" t="s">
        <v>370</v>
      </c>
      <c r="G563" s="288" t="s">
        <v>4548</v>
      </c>
      <c r="H563" s="288" t="s">
        <v>5678</v>
      </c>
      <c r="I563" s="288" t="s">
        <v>417</v>
      </c>
      <c r="J563" s="288" t="s">
        <v>287</v>
      </c>
      <c r="K563" s="289">
        <v>44209</v>
      </c>
      <c r="L563" s="289">
        <v>44209</v>
      </c>
      <c r="M563" s="288" t="s">
        <v>348</v>
      </c>
      <c r="N563" s="290">
        <v>4156.55</v>
      </c>
      <c r="O563" s="288" t="s">
        <v>287</v>
      </c>
      <c r="P563" s="288" t="s">
        <v>356</v>
      </c>
      <c r="Q563" s="288" t="s">
        <v>287</v>
      </c>
      <c r="R563" s="288" t="s">
        <v>4578</v>
      </c>
      <c r="S563" s="288" t="s">
        <v>3023</v>
      </c>
      <c r="T563" s="288" t="s">
        <v>287</v>
      </c>
      <c r="U563" s="288" t="s">
        <v>2652</v>
      </c>
      <c r="V563" s="277"/>
      <c r="W563" s="277"/>
      <c r="X563" s="277"/>
      <c r="Y563" s="277"/>
      <c r="Z563" s="277"/>
      <c r="AA563" s="277"/>
      <c r="AB563" s="277"/>
      <c r="AC563" s="277"/>
    </row>
    <row r="564" spans="1:29">
      <c r="A564" s="287" t="s">
        <v>287</v>
      </c>
      <c r="B564" s="288" t="s">
        <v>288</v>
      </c>
      <c r="C564" s="288" t="s">
        <v>5639</v>
      </c>
      <c r="D564" s="288" t="s">
        <v>5679</v>
      </c>
      <c r="E564" s="288" t="s">
        <v>410</v>
      </c>
      <c r="F564" s="288" t="s">
        <v>370</v>
      </c>
      <c r="G564" s="288" t="s">
        <v>4548</v>
      </c>
      <c r="H564" s="288" t="s">
        <v>5680</v>
      </c>
      <c r="I564" s="288" t="s">
        <v>417</v>
      </c>
      <c r="J564" s="288" t="s">
        <v>287</v>
      </c>
      <c r="K564" s="289">
        <v>44209</v>
      </c>
      <c r="L564" s="289">
        <v>44209</v>
      </c>
      <c r="M564" s="288" t="s">
        <v>348</v>
      </c>
      <c r="N564" s="290">
        <v>10456.4</v>
      </c>
      <c r="O564" s="288" t="s">
        <v>287</v>
      </c>
      <c r="P564" s="288" t="s">
        <v>356</v>
      </c>
      <c r="Q564" s="288" t="s">
        <v>287</v>
      </c>
      <c r="R564" s="288" t="s">
        <v>4578</v>
      </c>
      <c r="S564" s="288" t="s">
        <v>3023</v>
      </c>
      <c r="T564" s="288" t="s">
        <v>287</v>
      </c>
      <c r="U564" s="288" t="s">
        <v>2652</v>
      </c>
      <c r="V564" s="277"/>
      <c r="W564" s="277"/>
      <c r="X564" s="277"/>
      <c r="Y564" s="277"/>
      <c r="Z564" s="277"/>
      <c r="AA564" s="277"/>
      <c r="AB564" s="277"/>
      <c r="AC564" s="277"/>
    </row>
    <row r="565" spans="1:29">
      <c r="A565" s="287" t="s">
        <v>287</v>
      </c>
      <c r="B565" s="288" t="s">
        <v>288</v>
      </c>
      <c r="C565" s="288" t="s">
        <v>5639</v>
      </c>
      <c r="D565" s="288" t="s">
        <v>5681</v>
      </c>
      <c r="E565" s="288" t="s">
        <v>410</v>
      </c>
      <c r="F565" s="288" t="s">
        <v>370</v>
      </c>
      <c r="G565" s="288" t="s">
        <v>4548</v>
      </c>
      <c r="H565" s="288" t="s">
        <v>5682</v>
      </c>
      <c r="I565" s="288" t="s">
        <v>417</v>
      </c>
      <c r="J565" s="288" t="s">
        <v>287</v>
      </c>
      <c r="K565" s="289">
        <v>44209</v>
      </c>
      <c r="L565" s="289">
        <v>44209</v>
      </c>
      <c r="M565" s="288" t="s">
        <v>348</v>
      </c>
      <c r="N565" s="290">
        <v>16956.7</v>
      </c>
      <c r="O565" s="288" t="s">
        <v>287</v>
      </c>
      <c r="P565" s="288" t="s">
        <v>356</v>
      </c>
      <c r="Q565" s="288" t="s">
        <v>287</v>
      </c>
      <c r="R565" s="288" t="s">
        <v>4578</v>
      </c>
      <c r="S565" s="288" t="s">
        <v>3023</v>
      </c>
      <c r="T565" s="288" t="s">
        <v>287</v>
      </c>
      <c r="U565" s="288" t="s">
        <v>2652</v>
      </c>
      <c r="V565" s="277"/>
      <c r="W565" s="277"/>
      <c r="X565" s="277"/>
      <c r="Y565" s="277"/>
      <c r="Z565" s="277"/>
      <c r="AA565" s="277"/>
      <c r="AB565" s="277"/>
      <c r="AC565" s="277"/>
    </row>
    <row r="566" spans="1:29">
      <c r="A566" s="287" t="s">
        <v>287</v>
      </c>
      <c r="B566" s="288" t="s">
        <v>288</v>
      </c>
      <c r="C566" s="288" t="s">
        <v>5639</v>
      </c>
      <c r="D566" s="288" t="s">
        <v>5683</v>
      </c>
      <c r="E566" s="288" t="s">
        <v>410</v>
      </c>
      <c r="F566" s="288" t="s">
        <v>370</v>
      </c>
      <c r="G566" s="288" t="s">
        <v>4548</v>
      </c>
      <c r="H566" s="288" t="s">
        <v>5684</v>
      </c>
      <c r="I566" s="288" t="s">
        <v>417</v>
      </c>
      <c r="J566" s="288" t="s">
        <v>287</v>
      </c>
      <c r="K566" s="289">
        <v>44209</v>
      </c>
      <c r="L566" s="289">
        <v>44209</v>
      </c>
      <c r="M566" s="288" t="s">
        <v>348</v>
      </c>
      <c r="N566" s="290">
        <v>12731.18</v>
      </c>
      <c r="O566" s="288" t="s">
        <v>287</v>
      </c>
      <c r="P566" s="288" t="s">
        <v>356</v>
      </c>
      <c r="Q566" s="288" t="s">
        <v>287</v>
      </c>
      <c r="R566" s="288" t="s">
        <v>4578</v>
      </c>
      <c r="S566" s="288" t="s">
        <v>3023</v>
      </c>
      <c r="T566" s="288" t="s">
        <v>287</v>
      </c>
      <c r="U566" s="288" t="s">
        <v>2652</v>
      </c>
      <c r="V566" s="277"/>
      <c r="W566" s="277"/>
      <c r="X566" s="277"/>
      <c r="Y566" s="277"/>
      <c r="Z566" s="277"/>
      <c r="AA566" s="277"/>
      <c r="AB566" s="277"/>
      <c r="AC566" s="277"/>
    </row>
    <row r="567" spans="1:29">
      <c r="A567" s="287" t="s">
        <v>287</v>
      </c>
      <c r="B567" s="288" t="s">
        <v>288</v>
      </c>
      <c r="C567" s="288" t="s">
        <v>5639</v>
      </c>
      <c r="D567" s="288" t="s">
        <v>5685</v>
      </c>
      <c r="E567" s="288" t="s">
        <v>410</v>
      </c>
      <c r="F567" s="288" t="s">
        <v>370</v>
      </c>
      <c r="G567" s="288" t="s">
        <v>4548</v>
      </c>
      <c r="H567" s="288" t="s">
        <v>5686</v>
      </c>
      <c r="I567" s="288" t="s">
        <v>417</v>
      </c>
      <c r="J567" s="288" t="s">
        <v>287</v>
      </c>
      <c r="K567" s="289">
        <v>44209</v>
      </c>
      <c r="L567" s="289">
        <v>44209</v>
      </c>
      <c r="M567" s="288" t="s">
        <v>348</v>
      </c>
      <c r="N567" s="290">
        <v>8827.65</v>
      </c>
      <c r="O567" s="288" t="s">
        <v>287</v>
      </c>
      <c r="P567" s="288" t="s">
        <v>356</v>
      </c>
      <c r="Q567" s="288" t="s">
        <v>287</v>
      </c>
      <c r="R567" s="288" t="s">
        <v>4578</v>
      </c>
      <c r="S567" s="288" t="s">
        <v>3023</v>
      </c>
      <c r="T567" s="288" t="s">
        <v>287</v>
      </c>
      <c r="U567" s="288" t="s">
        <v>2652</v>
      </c>
      <c r="V567" s="277"/>
      <c r="W567" s="277"/>
      <c r="X567" s="277"/>
      <c r="Y567" s="277"/>
      <c r="Z567" s="277"/>
      <c r="AA567" s="277"/>
      <c r="AB567" s="277"/>
      <c r="AC567" s="277"/>
    </row>
    <row r="568" spans="1:29">
      <c r="A568" s="287" t="s">
        <v>287</v>
      </c>
      <c r="B568" s="288" t="s">
        <v>288</v>
      </c>
      <c r="C568" s="288" t="s">
        <v>5639</v>
      </c>
      <c r="D568" s="288" t="s">
        <v>5687</v>
      </c>
      <c r="E568" s="288" t="s">
        <v>410</v>
      </c>
      <c r="F568" s="288" t="s">
        <v>370</v>
      </c>
      <c r="G568" s="288" t="s">
        <v>4548</v>
      </c>
      <c r="H568" s="288" t="s">
        <v>5688</v>
      </c>
      <c r="I568" s="288" t="s">
        <v>417</v>
      </c>
      <c r="J568" s="288" t="s">
        <v>287</v>
      </c>
      <c r="K568" s="289">
        <v>44209</v>
      </c>
      <c r="L568" s="289">
        <v>44209</v>
      </c>
      <c r="M568" s="288" t="s">
        <v>348</v>
      </c>
      <c r="N568" s="290">
        <v>5834.89</v>
      </c>
      <c r="O568" s="288" t="s">
        <v>287</v>
      </c>
      <c r="P568" s="288" t="s">
        <v>356</v>
      </c>
      <c r="Q568" s="288" t="s">
        <v>287</v>
      </c>
      <c r="R568" s="288" t="s">
        <v>4578</v>
      </c>
      <c r="S568" s="288" t="s">
        <v>3023</v>
      </c>
      <c r="T568" s="288" t="s">
        <v>287</v>
      </c>
      <c r="U568" s="288" t="s">
        <v>2652</v>
      </c>
      <c r="V568" s="277"/>
      <c r="W568" s="277"/>
      <c r="X568" s="277"/>
      <c r="Y568" s="277"/>
      <c r="Z568" s="277"/>
      <c r="AA568" s="277"/>
      <c r="AB568" s="277"/>
      <c r="AC568" s="277"/>
    </row>
    <row r="569" spans="1:29">
      <c r="A569" s="287" t="s">
        <v>287</v>
      </c>
      <c r="B569" s="288" t="s">
        <v>288</v>
      </c>
      <c r="C569" s="288" t="s">
        <v>5639</v>
      </c>
      <c r="D569" s="288" t="s">
        <v>5567</v>
      </c>
      <c r="E569" s="288" t="s">
        <v>410</v>
      </c>
      <c r="F569" s="288" t="s">
        <v>370</v>
      </c>
      <c r="G569" s="288" t="s">
        <v>4548</v>
      </c>
      <c r="H569" s="288" t="s">
        <v>5689</v>
      </c>
      <c r="I569" s="288" t="s">
        <v>417</v>
      </c>
      <c r="J569" s="288" t="s">
        <v>287</v>
      </c>
      <c r="K569" s="289">
        <v>44209</v>
      </c>
      <c r="L569" s="289">
        <v>44209</v>
      </c>
      <c r="M569" s="288" t="s">
        <v>348</v>
      </c>
      <c r="N569" s="290">
        <v>6022.72</v>
      </c>
      <c r="O569" s="288" t="s">
        <v>287</v>
      </c>
      <c r="P569" s="288" t="s">
        <v>356</v>
      </c>
      <c r="Q569" s="288" t="s">
        <v>287</v>
      </c>
      <c r="R569" s="288" t="s">
        <v>4578</v>
      </c>
      <c r="S569" s="288" t="s">
        <v>3023</v>
      </c>
      <c r="T569" s="288" t="s">
        <v>287</v>
      </c>
      <c r="U569" s="288" t="s">
        <v>2652</v>
      </c>
      <c r="V569" s="277"/>
      <c r="W569" s="277"/>
      <c r="X569" s="277"/>
      <c r="Y569" s="277"/>
      <c r="Z569" s="277"/>
      <c r="AA569" s="277"/>
      <c r="AB569" s="277"/>
      <c r="AC569" s="277"/>
    </row>
    <row r="570" spans="1:29">
      <c r="A570" s="287" t="s">
        <v>287</v>
      </c>
      <c r="B570" s="288" t="s">
        <v>288</v>
      </c>
      <c r="C570" s="288" t="s">
        <v>5639</v>
      </c>
      <c r="D570" s="288" t="s">
        <v>5690</v>
      </c>
      <c r="E570" s="288" t="s">
        <v>410</v>
      </c>
      <c r="F570" s="288" t="s">
        <v>370</v>
      </c>
      <c r="G570" s="288" t="s">
        <v>4548</v>
      </c>
      <c r="H570" s="288" t="s">
        <v>5691</v>
      </c>
      <c r="I570" s="288" t="s">
        <v>417</v>
      </c>
      <c r="J570" s="288" t="s">
        <v>287</v>
      </c>
      <c r="K570" s="289">
        <v>44209</v>
      </c>
      <c r="L570" s="289">
        <v>44209</v>
      </c>
      <c r="M570" s="288" t="s">
        <v>348</v>
      </c>
      <c r="N570" s="290">
        <v>10334.33</v>
      </c>
      <c r="O570" s="288" t="s">
        <v>287</v>
      </c>
      <c r="P570" s="288" t="s">
        <v>356</v>
      </c>
      <c r="Q570" s="288" t="s">
        <v>287</v>
      </c>
      <c r="R570" s="288" t="s">
        <v>4578</v>
      </c>
      <c r="S570" s="288" t="s">
        <v>3023</v>
      </c>
      <c r="T570" s="288" t="s">
        <v>287</v>
      </c>
      <c r="U570" s="288" t="s">
        <v>2652</v>
      </c>
      <c r="V570" s="277"/>
      <c r="W570" s="277"/>
      <c r="X570" s="277"/>
      <c r="Y570" s="277"/>
      <c r="Z570" s="277"/>
      <c r="AA570" s="277"/>
      <c r="AB570" s="277"/>
      <c r="AC570" s="277"/>
    </row>
    <row r="571" spans="1:29">
      <c r="A571" s="287" t="s">
        <v>287</v>
      </c>
      <c r="B571" s="288" t="s">
        <v>288</v>
      </c>
      <c r="C571" s="288" t="s">
        <v>5639</v>
      </c>
      <c r="D571" s="288" t="s">
        <v>5692</v>
      </c>
      <c r="E571" s="288" t="s">
        <v>410</v>
      </c>
      <c r="F571" s="288" t="s">
        <v>370</v>
      </c>
      <c r="G571" s="288" t="s">
        <v>4548</v>
      </c>
      <c r="H571" s="288" t="s">
        <v>5693</v>
      </c>
      <c r="I571" s="288" t="s">
        <v>417</v>
      </c>
      <c r="J571" s="288" t="s">
        <v>287</v>
      </c>
      <c r="K571" s="289">
        <v>44209</v>
      </c>
      <c r="L571" s="289">
        <v>44209</v>
      </c>
      <c r="M571" s="288" t="s">
        <v>348</v>
      </c>
      <c r="N571" s="290">
        <v>179.17</v>
      </c>
      <c r="O571" s="288" t="s">
        <v>287</v>
      </c>
      <c r="P571" s="288" t="s">
        <v>356</v>
      </c>
      <c r="Q571" s="288" t="s">
        <v>287</v>
      </c>
      <c r="R571" s="288" t="s">
        <v>4578</v>
      </c>
      <c r="S571" s="288" t="s">
        <v>3023</v>
      </c>
      <c r="T571" s="288" t="s">
        <v>287</v>
      </c>
      <c r="U571" s="288" t="s">
        <v>2652</v>
      </c>
      <c r="V571" s="277"/>
      <c r="W571" s="277"/>
      <c r="X571" s="277"/>
      <c r="Y571" s="277"/>
      <c r="Z571" s="277"/>
      <c r="AA571" s="277"/>
      <c r="AB571" s="277"/>
      <c r="AC571" s="277"/>
    </row>
    <row r="572" spans="1:29">
      <c r="A572" s="287" t="s">
        <v>287</v>
      </c>
      <c r="B572" s="288" t="s">
        <v>288</v>
      </c>
      <c r="C572" s="288" t="s">
        <v>5639</v>
      </c>
      <c r="D572" s="288" t="s">
        <v>5694</v>
      </c>
      <c r="E572" s="288" t="s">
        <v>410</v>
      </c>
      <c r="F572" s="288" t="s">
        <v>370</v>
      </c>
      <c r="G572" s="288" t="s">
        <v>4548</v>
      </c>
      <c r="H572" s="288" t="s">
        <v>5695</v>
      </c>
      <c r="I572" s="288" t="s">
        <v>417</v>
      </c>
      <c r="J572" s="288" t="s">
        <v>287</v>
      </c>
      <c r="K572" s="289">
        <v>44209</v>
      </c>
      <c r="L572" s="289">
        <v>44209</v>
      </c>
      <c r="M572" s="288" t="s">
        <v>348</v>
      </c>
      <c r="N572" s="290">
        <v>8095.22</v>
      </c>
      <c r="O572" s="288" t="s">
        <v>287</v>
      </c>
      <c r="P572" s="288" t="s">
        <v>356</v>
      </c>
      <c r="Q572" s="288" t="s">
        <v>287</v>
      </c>
      <c r="R572" s="288" t="s">
        <v>4578</v>
      </c>
      <c r="S572" s="288" t="s">
        <v>3023</v>
      </c>
      <c r="T572" s="288" t="s">
        <v>287</v>
      </c>
      <c r="U572" s="288" t="s">
        <v>2652</v>
      </c>
      <c r="V572" s="277"/>
      <c r="W572" s="277"/>
      <c r="X572" s="277"/>
      <c r="Y572" s="277"/>
      <c r="Z572" s="277"/>
      <c r="AA572" s="277"/>
      <c r="AB572" s="277"/>
      <c r="AC572" s="277"/>
    </row>
    <row r="573" spans="1:29">
      <c r="A573" s="287" t="s">
        <v>287</v>
      </c>
      <c r="B573" s="288" t="s">
        <v>288</v>
      </c>
      <c r="C573" s="288" t="s">
        <v>5639</v>
      </c>
      <c r="D573" s="288" t="s">
        <v>5696</v>
      </c>
      <c r="E573" s="288" t="s">
        <v>410</v>
      </c>
      <c r="F573" s="288" t="s">
        <v>370</v>
      </c>
      <c r="G573" s="288" t="s">
        <v>4548</v>
      </c>
      <c r="H573" s="288" t="s">
        <v>5697</v>
      </c>
      <c r="I573" s="288" t="s">
        <v>417</v>
      </c>
      <c r="J573" s="288" t="s">
        <v>287</v>
      </c>
      <c r="K573" s="289">
        <v>44209</v>
      </c>
      <c r="L573" s="289">
        <v>44209</v>
      </c>
      <c r="M573" s="288" t="s">
        <v>348</v>
      </c>
      <c r="N573" s="290">
        <v>4383.29</v>
      </c>
      <c r="O573" s="288" t="s">
        <v>287</v>
      </c>
      <c r="P573" s="288" t="s">
        <v>356</v>
      </c>
      <c r="Q573" s="288" t="s">
        <v>287</v>
      </c>
      <c r="R573" s="288" t="s">
        <v>4578</v>
      </c>
      <c r="S573" s="288" t="s">
        <v>3023</v>
      </c>
      <c r="T573" s="288" t="s">
        <v>287</v>
      </c>
      <c r="U573" s="288" t="s">
        <v>2652</v>
      </c>
      <c r="V573" s="277"/>
      <c r="W573" s="277"/>
      <c r="X573" s="277"/>
      <c r="Y573" s="277"/>
      <c r="Z573" s="277"/>
      <c r="AA573" s="277"/>
      <c r="AB573" s="277"/>
      <c r="AC573" s="277"/>
    </row>
    <row r="574" spans="1:29">
      <c r="A574" s="287" t="s">
        <v>287</v>
      </c>
      <c r="B574" s="288" t="s">
        <v>288</v>
      </c>
      <c r="C574" s="288" t="s">
        <v>5639</v>
      </c>
      <c r="D574" s="288" t="s">
        <v>5698</v>
      </c>
      <c r="E574" s="288" t="s">
        <v>410</v>
      </c>
      <c r="F574" s="288" t="s">
        <v>370</v>
      </c>
      <c r="G574" s="288" t="s">
        <v>4548</v>
      </c>
      <c r="H574" s="288" t="s">
        <v>5699</v>
      </c>
      <c r="I574" s="288" t="s">
        <v>417</v>
      </c>
      <c r="J574" s="288" t="s">
        <v>287</v>
      </c>
      <c r="K574" s="289">
        <v>44209</v>
      </c>
      <c r="L574" s="289">
        <v>44209</v>
      </c>
      <c r="M574" s="288" t="s">
        <v>348</v>
      </c>
      <c r="N574" s="290">
        <v>3476.76</v>
      </c>
      <c r="O574" s="288" t="s">
        <v>287</v>
      </c>
      <c r="P574" s="288" t="s">
        <v>356</v>
      </c>
      <c r="Q574" s="288" t="s">
        <v>287</v>
      </c>
      <c r="R574" s="288" t="s">
        <v>4578</v>
      </c>
      <c r="S574" s="288" t="s">
        <v>3023</v>
      </c>
      <c r="T574" s="288" t="s">
        <v>287</v>
      </c>
      <c r="U574" s="288" t="s">
        <v>2652</v>
      </c>
      <c r="V574" s="277"/>
      <c r="W574" s="277"/>
      <c r="X574" s="277"/>
      <c r="Y574" s="277"/>
      <c r="Z574" s="277"/>
      <c r="AA574" s="277"/>
      <c r="AB574" s="277"/>
      <c r="AC574" s="277"/>
    </row>
    <row r="575" spans="1:29">
      <c r="A575" s="287" t="s">
        <v>287</v>
      </c>
      <c r="B575" s="288" t="s">
        <v>288</v>
      </c>
      <c r="C575" s="288" t="s">
        <v>5639</v>
      </c>
      <c r="D575" s="288" t="s">
        <v>5700</v>
      </c>
      <c r="E575" s="288" t="s">
        <v>410</v>
      </c>
      <c r="F575" s="288" t="s">
        <v>370</v>
      </c>
      <c r="G575" s="288" t="s">
        <v>4548</v>
      </c>
      <c r="H575" s="288" t="s">
        <v>5701</v>
      </c>
      <c r="I575" s="288" t="s">
        <v>417</v>
      </c>
      <c r="J575" s="288" t="s">
        <v>287</v>
      </c>
      <c r="K575" s="289">
        <v>44209</v>
      </c>
      <c r="L575" s="289">
        <v>44209</v>
      </c>
      <c r="M575" s="288" t="s">
        <v>348</v>
      </c>
      <c r="N575" s="290">
        <v>20258.14</v>
      </c>
      <c r="O575" s="288" t="s">
        <v>287</v>
      </c>
      <c r="P575" s="288" t="s">
        <v>356</v>
      </c>
      <c r="Q575" s="288" t="s">
        <v>287</v>
      </c>
      <c r="R575" s="288" t="s">
        <v>4578</v>
      </c>
      <c r="S575" s="288" t="s">
        <v>3023</v>
      </c>
      <c r="T575" s="288" t="s">
        <v>287</v>
      </c>
      <c r="U575" s="288" t="s">
        <v>2652</v>
      </c>
      <c r="V575" s="277"/>
      <c r="W575" s="277"/>
      <c r="X575" s="277"/>
      <c r="Y575" s="277"/>
      <c r="Z575" s="277"/>
      <c r="AA575" s="277"/>
      <c r="AB575" s="277"/>
      <c r="AC575" s="277"/>
    </row>
    <row r="576" spans="1:29">
      <c r="A576" s="287" t="s">
        <v>287</v>
      </c>
      <c r="B576" s="288" t="s">
        <v>288</v>
      </c>
      <c r="C576" s="288" t="s">
        <v>5639</v>
      </c>
      <c r="D576" s="288" t="s">
        <v>5702</v>
      </c>
      <c r="E576" s="288" t="s">
        <v>410</v>
      </c>
      <c r="F576" s="288" t="s">
        <v>370</v>
      </c>
      <c r="G576" s="288" t="s">
        <v>4548</v>
      </c>
      <c r="H576" s="288" t="s">
        <v>5703</v>
      </c>
      <c r="I576" s="288" t="s">
        <v>417</v>
      </c>
      <c r="J576" s="288" t="s">
        <v>287</v>
      </c>
      <c r="K576" s="289">
        <v>44209</v>
      </c>
      <c r="L576" s="289">
        <v>44209</v>
      </c>
      <c r="M576" s="288" t="s">
        <v>348</v>
      </c>
      <c r="N576" s="290">
        <v>790.29</v>
      </c>
      <c r="O576" s="288" t="s">
        <v>287</v>
      </c>
      <c r="P576" s="288" t="s">
        <v>356</v>
      </c>
      <c r="Q576" s="288" t="s">
        <v>287</v>
      </c>
      <c r="R576" s="288" t="s">
        <v>4578</v>
      </c>
      <c r="S576" s="288" t="s">
        <v>3023</v>
      </c>
      <c r="T576" s="288" t="s">
        <v>287</v>
      </c>
      <c r="U576" s="288" t="s">
        <v>2652</v>
      </c>
      <c r="V576" s="277"/>
      <c r="W576" s="277"/>
      <c r="X576" s="277"/>
      <c r="Y576" s="277"/>
      <c r="Z576" s="277"/>
      <c r="AA576" s="277"/>
      <c r="AB576" s="277"/>
      <c r="AC576" s="277"/>
    </row>
    <row r="577" spans="1:29">
      <c r="A577" s="287" t="s">
        <v>287</v>
      </c>
      <c r="B577" s="288" t="s">
        <v>288</v>
      </c>
      <c r="C577" s="288" t="s">
        <v>5639</v>
      </c>
      <c r="D577" s="288" t="s">
        <v>5704</v>
      </c>
      <c r="E577" s="288" t="s">
        <v>410</v>
      </c>
      <c r="F577" s="288" t="s">
        <v>370</v>
      </c>
      <c r="G577" s="288" t="s">
        <v>4548</v>
      </c>
      <c r="H577" s="288" t="s">
        <v>5705</v>
      </c>
      <c r="I577" s="288" t="s">
        <v>417</v>
      </c>
      <c r="J577" s="288" t="s">
        <v>287</v>
      </c>
      <c r="K577" s="289">
        <v>44209</v>
      </c>
      <c r="L577" s="289">
        <v>44209</v>
      </c>
      <c r="M577" s="288" t="s">
        <v>348</v>
      </c>
      <c r="N577" s="290">
        <v>15233.61</v>
      </c>
      <c r="O577" s="288" t="s">
        <v>287</v>
      </c>
      <c r="P577" s="288" t="s">
        <v>356</v>
      </c>
      <c r="Q577" s="288" t="s">
        <v>287</v>
      </c>
      <c r="R577" s="288" t="s">
        <v>4578</v>
      </c>
      <c r="S577" s="288" t="s">
        <v>3023</v>
      </c>
      <c r="T577" s="288" t="s">
        <v>287</v>
      </c>
      <c r="U577" s="288" t="s">
        <v>2652</v>
      </c>
      <c r="V577" s="277"/>
      <c r="W577" s="277"/>
      <c r="X577" s="277"/>
      <c r="Y577" s="277"/>
      <c r="Z577" s="277"/>
      <c r="AA577" s="277"/>
      <c r="AB577" s="277"/>
      <c r="AC577" s="277"/>
    </row>
    <row r="578" spans="1:29">
      <c r="A578" s="287" t="s">
        <v>287</v>
      </c>
      <c r="B578" s="288" t="s">
        <v>288</v>
      </c>
      <c r="C578" s="288" t="s">
        <v>5639</v>
      </c>
      <c r="D578" s="288" t="s">
        <v>5706</v>
      </c>
      <c r="E578" s="288" t="s">
        <v>410</v>
      </c>
      <c r="F578" s="288" t="s">
        <v>370</v>
      </c>
      <c r="G578" s="288" t="s">
        <v>4548</v>
      </c>
      <c r="H578" s="288" t="s">
        <v>5707</v>
      </c>
      <c r="I578" s="288" t="s">
        <v>417</v>
      </c>
      <c r="J578" s="288" t="s">
        <v>287</v>
      </c>
      <c r="K578" s="289">
        <v>44209</v>
      </c>
      <c r="L578" s="289">
        <v>44209</v>
      </c>
      <c r="M578" s="288" t="s">
        <v>348</v>
      </c>
      <c r="N578" s="290">
        <v>776.38</v>
      </c>
      <c r="O578" s="288" t="s">
        <v>287</v>
      </c>
      <c r="P578" s="288" t="s">
        <v>356</v>
      </c>
      <c r="Q578" s="288" t="s">
        <v>287</v>
      </c>
      <c r="R578" s="288" t="s">
        <v>4578</v>
      </c>
      <c r="S578" s="288" t="s">
        <v>3023</v>
      </c>
      <c r="T578" s="288" t="s">
        <v>287</v>
      </c>
      <c r="U578" s="288" t="s">
        <v>2652</v>
      </c>
      <c r="V578" s="277"/>
      <c r="W578" s="277"/>
      <c r="X578" s="277"/>
      <c r="Y578" s="277"/>
      <c r="Z578" s="277"/>
      <c r="AA578" s="277"/>
      <c r="AB578" s="277"/>
      <c r="AC578" s="277"/>
    </row>
    <row r="579" spans="1:29">
      <c r="A579" s="287" t="s">
        <v>287</v>
      </c>
      <c r="B579" s="288" t="s">
        <v>288</v>
      </c>
      <c r="C579" s="288" t="s">
        <v>5639</v>
      </c>
      <c r="D579" s="288" t="s">
        <v>5708</v>
      </c>
      <c r="E579" s="288" t="s">
        <v>410</v>
      </c>
      <c r="F579" s="288" t="s">
        <v>370</v>
      </c>
      <c r="G579" s="288" t="s">
        <v>4548</v>
      </c>
      <c r="H579" s="288" t="s">
        <v>5709</v>
      </c>
      <c r="I579" s="288" t="s">
        <v>417</v>
      </c>
      <c r="J579" s="288" t="s">
        <v>287</v>
      </c>
      <c r="K579" s="289">
        <v>44209</v>
      </c>
      <c r="L579" s="289">
        <v>44209</v>
      </c>
      <c r="M579" s="288" t="s">
        <v>348</v>
      </c>
      <c r="N579" s="290">
        <v>1128.33</v>
      </c>
      <c r="O579" s="288" t="s">
        <v>287</v>
      </c>
      <c r="P579" s="288" t="s">
        <v>356</v>
      </c>
      <c r="Q579" s="288" t="s">
        <v>287</v>
      </c>
      <c r="R579" s="288" t="s">
        <v>4578</v>
      </c>
      <c r="S579" s="288" t="s">
        <v>3023</v>
      </c>
      <c r="T579" s="288" t="s">
        <v>287</v>
      </c>
      <c r="U579" s="288" t="s">
        <v>2652</v>
      </c>
      <c r="V579" s="277"/>
      <c r="W579" s="277"/>
      <c r="X579" s="277"/>
      <c r="Y579" s="277"/>
      <c r="Z579" s="277"/>
      <c r="AA579" s="277"/>
      <c r="AB579" s="277"/>
      <c r="AC579" s="277"/>
    </row>
    <row r="580" spans="1:29">
      <c r="A580" s="287" t="s">
        <v>287</v>
      </c>
      <c r="B580" s="288" t="s">
        <v>288</v>
      </c>
      <c r="C580" s="288" t="s">
        <v>5639</v>
      </c>
      <c r="D580" s="288" t="s">
        <v>5710</v>
      </c>
      <c r="E580" s="288" t="s">
        <v>410</v>
      </c>
      <c r="F580" s="288" t="s">
        <v>370</v>
      </c>
      <c r="G580" s="288" t="s">
        <v>4548</v>
      </c>
      <c r="H580" s="288" t="s">
        <v>5711</v>
      </c>
      <c r="I580" s="288" t="s">
        <v>417</v>
      </c>
      <c r="J580" s="288" t="s">
        <v>287</v>
      </c>
      <c r="K580" s="289">
        <v>44209</v>
      </c>
      <c r="L580" s="289">
        <v>44209</v>
      </c>
      <c r="M580" s="288" t="s">
        <v>348</v>
      </c>
      <c r="N580" s="290">
        <v>3481.68</v>
      </c>
      <c r="O580" s="288" t="s">
        <v>287</v>
      </c>
      <c r="P580" s="288" t="s">
        <v>356</v>
      </c>
      <c r="Q580" s="288" t="s">
        <v>287</v>
      </c>
      <c r="R580" s="288" t="s">
        <v>4578</v>
      </c>
      <c r="S580" s="288" t="s">
        <v>3023</v>
      </c>
      <c r="T580" s="288" t="s">
        <v>287</v>
      </c>
      <c r="U580" s="288" t="s">
        <v>2652</v>
      </c>
      <c r="V580" s="277"/>
      <c r="W580" s="277"/>
      <c r="X580" s="277"/>
      <c r="Y580" s="277"/>
      <c r="Z580" s="277"/>
      <c r="AA580" s="277"/>
      <c r="AB580" s="277"/>
      <c r="AC580" s="277"/>
    </row>
    <row r="581" spans="1:29">
      <c r="A581" s="287" t="s">
        <v>287</v>
      </c>
      <c r="B581" s="288" t="s">
        <v>288</v>
      </c>
      <c r="C581" s="288" t="s">
        <v>5639</v>
      </c>
      <c r="D581" s="288" t="s">
        <v>5712</v>
      </c>
      <c r="E581" s="288" t="s">
        <v>410</v>
      </c>
      <c r="F581" s="288" t="s">
        <v>370</v>
      </c>
      <c r="G581" s="288" t="s">
        <v>4548</v>
      </c>
      <c r="H581" s="288" t="s">
        <v>5713</v>
      </c>
      <c r="I581" s="288" t="s">
        <v>417</v>
      </c>
      <c r="J581" s="288" t="s">
        <v>287</v>
      </c>
      <c r="K581" s="289">
        <v>44209</v>
      </c>
      <c r="L581" s="289">
        <v>44209</v>
      </c>
      <c r="M581" s="288" t="s">
        <v>348</v>
      </c>
      <c r="N581" s="290">
        <v>11394.3</v>
      </c>
      <c r="O581" s="288" t="s">
        <v>287</v>
      </c>
      <c r="P581" s="288" t="s">
        <v>356</v>
      </c>
      <c r="Q581" s="288" t="s">
        <v>287</v>
      </c>
      <c r="R581" s="288" t="s">
        <v>4578</v>
      </c>
      <c r="S581" s="288" t="s">
        <v>3023</v>
      </c>
      <c r="T581" s="288" t="s">
        <v>287</v>
      </c>
      <c r="U581" s="288" t="s">
        <v>2652</v>
      </c>
      <c r="V581" s="277"/>
      <c r="W581" s="277"/>
      <c r="X581" s="277"/>
      <c r="Y581" s="277"/>
      <c r="Z581" s="277"/>
      <c r="AA581" s="277"/>
      <c r="AB581" s="277"/>
      <c r="AC581" s="277"/>
    </row>
    <row r="582" spans="1:29">
      <c r="A582" s="287" t="s">
        <v>287</v>
      </c>
      <c r="B582" s="288" t="s">
        <v>288</v>
      </c>
      <c r="C582" s="288" t="s">
        <v>5639</v>
      </c>
      <c r="D582" s="288" t="s">
        <v>5714</v>
      </c>
      <c r="E582" s="288" t="s">
        <v>410</v>
      </c>
      <c r="F582" s="288" t="s">
        <v>370</v>
      </c>
      <c r="G582" s="288" t="s">
        <v>4548</v>
      </c>
      <c r="H582" s="288" t="s">
        <v>5715</v>
      </c>
      <c r="I582" s="288" t="s">
        <v>417</v>
      </c>
      <c r="J582" s="288" t="s">
        <v>287</v>
      </c>
      <c r="K582" s="289">
        <v>44209</v>
      </c>
      <c r="L582" s="289">
        <v>44209</v>
      </c>
      <c r="M582" s="288" t="s">
        <v>348</v>
      </c>
      <c r="N582" s="290">
        <v>10435.299999999999</v>
      </c>
      <c r="O582" s="288" t="s">
        <v>287</v>
      </c>
      <c r="P582" s="288" t="s">
        <v>356</v>
      </c>
      <c r="Q582" s="288" t="s">
        <v>287</v>
      </c>
      <c r="R582" s="288" t="s">
        <v>4578</v>
      </c>
      <c r="S582" s="288" t="s">
        <v>3023</v>
      </c>
      <c r="T582" s="288" t="s">
        <v>287</v>
      </c>
      <c r="U582" s="288" t="s">
        <v>2652</v>
      </c>
      <c r="V582" s="277"/>
      <c r="W582" s="277"/>
      <c r="X582" s="277"/>
      <c r="Y582" s="277"/>
      <c r="Z582" s="277"/>
      <c r="AA582" s="277"/>
      <c r="AB582" s="277"/>
      <c r="AC582" s="277"/>
    </row>
    <row r="583" spans="1:29">
      <c r="A583" s="287" t="s">
        <v>287</v>
      </c>
      <c r="B583" s="288" t="s">
        <v>288</v>
      </c>
      <c r="C583" s="288" t="s">
        <v>5639</v>
      </c>
      <c r="D583" s="288" t="s">
        <v>5716</v>
      </c>
      <c r="E583" s="288" t="s">
        <v>410</v>
      </c>
      <c r="F583" s="288" t="s">
        <v>370</v>
      </c>
      <c r="G583" s="288" t="s">
        <v>4548</v>
      </c>
      <c r="H583" s="288" t="s">
        <v>5717</v>
      </c>
      <c r="I583" s="288" t="s">
        <v>417</v>
      </c>
      <c r="J583" s="288" t="s">
        <v>287</v>
      </c>
      <c r="K583" s="289">
        <v>44209</v>
      </c>
      <c r="L583" s="289">
        <v>44209</v>
      </c>
      <c r="M583" s="288" t="s">
        <v>348</v>
      </c>
      <c r="N583" s="290">
        <v>68758.679999999993</v>
      </c>
      <c r="O583" s="288" t="s">
        <v>287</v>
      </c>
      <c r="P583" s="288" t="s">
        <v>356</v>
      </c>
      <c r="Q583" s="288" t="s">
        <v>287</v>
      </c>
      <c r="R583" s="288" t="s">
        <v>4578</v>
      </c>
      <c r="S583" s="288" t="s">
        <v>3023</v>
      </c>
      <c r="T583" s="288" t="s">
        <v>287</v>
      </c>
      <c r="U583" s="288" t="s">
        <v>2652</v>
      </c>
      <c r="V583" s="277"/>
      <c r="W583" s="277"/>
      <c r="X583" s="277"/>
      <c r="Y583" s="277"/>
      <c r="Z583" s="277"/>
      <c r="AA583" s="277"/>
      <c r="AB583" s="277"/>
      <c r="AC583" s="277"/>
    </row>
    <row r="584" spans="1:29">
      <c r="A584" s="287" t="s">
        <v>287</v>
      </c>
      <c r="B584" s="288" t="s">
        <v>288</v>
      </c>
      <c r="C584" s="288" t="s">
        <v>5639</v>
      </c>
      <c r="D584" s="288" t="s">
        <v>5718</v>
      </c>
      <c r="E584" s="288" t="s">
        <v>410</v>
      </c>
      <c r="F584" s="288" t="s">
        <v>370</v>
      </c>
      <c r="G584" s="288" t="s">
        <v>4548</v>
      </c>
      <c r="H584" s="288" t="s">
        <v>5719</v>
      </c>
      <c r="I584" s="288" t="s">
        <v>417</v>
      </c>
      <c r="J584" s="288" t="s">
        <v>287</v>
      </c>
      <c r="K584" s="289">
        <v>44209</v>
      </c>
      <c r="L584" s="289">
        <v>44209</v>
      </c>
      <c r="M584" s="288" t="s">
        <v>348</v>
      </c>
      <c r="N584" s="290">
        <v>272.43</v>
      </c>
      <c r="O584" s="288" t="s">
        <v>287</v>
      </c>
      <c r="P584" s="288" t="s">
        <v>356</v>
      </c>
      <c r="Q584" s="288" t="s">
        <v>287</v>
      </c>
      <c r="R584" s="288" t="s">
        <v>4578</v>
      </c>
      <c r="S584" s="288" t="s">
        <v>3023</v>
      </c>
      <c r="T584" s="288" t="s">
        <v>287</v>
      </c>
      <c r="U584" s="288" t="s">
        <v>2652</v>
      </c>
      <c r="V584" s="277"/>
      <c r="W584" s="277"/>
      <c r="X584" s="277"/>
      <c r="Y584" s="277"/>
      <c r="Z584" s="277"/>
      <c r="AA584" s="277"/>
      <c r="AB584" s="277"/>
      <c r="AC584" s="277"/>
    </row>
    <row r="585" spans="1:29">
      <c r="A585" s="287" t="s">
        <v>287</v>
      </c>
      <c r="B585" s="288" t="s">
        <v>288</v>
      </c>
      <c r="C585" s="288" t="s">
        <v>5639</v>
      </c>
      <c r="D585" s="288" t="s">
        <v>5720</v>
      </c>
      <c r="E585" s="288" t="s">
        <v>410</v>
      </c>
      <c r="F585" s="288" t="s">
        <v>370</v>
      </c>
      <c r="G585" s="288" t="s">
        <v>4548</v>
      </c>
      <c r="H585" s="288" t="s">
        <v>5721</v>
      </c>
      <c r="I585" s="288" t="s">
        <v>417</v>
      </c>
      <c r="J585" s="288" t="s">
        <v>287</v>
      </c>
      <c r="K585" s="289">
        <v>44209</v>
      </c>
      <c r="L585" s="289">
        <v>44209</v>
      </c>
      <c r="M585" s="288" t="s">
        <v>348</v>
      </c>
      <c r="N585" s="290">
        <v>25414.11</v>
      </c>
      <c r="O585" s="288" t="s">
        <v>287</v>
      </c>
      <c r="P585" s="288" t="s">
        <v>356</v>
      </c>
      <c r="Q585" s="288" t="s">
        <v>287</v>
      </c>
      <c r="R585" s="288" t="s">
        <v>4578</v>
      </c>
      <c r="S585" s="288" t="s">
        <v>3023</v>
      </c>
      <c r="T585" s="288" t="s">
        <v>287</v>
      </c>
      <c r="U585" s="288" t="s">
        <v>2652</v>
      </c>
      <c r="V585" s="277"/>
      <c r="W585" s="277"/>
      <c r="X585" s="277"/>
      <c r="Y585" s="277"/>
      <c r="Z585" s="277"/>
      <c r="AA585" s="277"/>
      <c r="AB585" s="277"/>
      <c r="AC585" s="277"/>
    </row>
    <row r="586" spans="1:29">
      <c r="A586" s="287" t="s">
        <v>287</v>
      </c>
      <c r="B586" s="288" t="s">
        <v>288</v>
      </c>
      <c r="C586" s="288" t="s">
        <v>5639</v>
      </c>
      <c r="D586" s="288" t="s">
        <v>5722</v>
      </c>
      <c r="E586" s="288" t="s">
        <v>410</v>
      </c>
      <c r="F586" s="288" t="s">
        <v>370</v>
      </c>
      <c r="G586" s="288" t="s">
        <v>4548</v>
      </c>
      <c r="H586" s="288" t="s">
        <v>5723</v>
      </c>
      <c r="I586" s="288" t="s">
        <v>417</v>
      </c>
      <c r="J586" s="288" t="s">
        <v>287</v>
      </c>
      <c r="K586" s="289">
        <v>44209</v>
      </c>
      <c r="L586" s="289">
        <v>44209</v>
      </c>
      <c r="M586" s="288" t="s">
        <v>348</v>
      </c>
      <c r="N586" s="290">
        <v>5788.95</v>
      </c>
      <c r="O586" s="288" t="s">
        <v>287</v>
      </c>
      <c r="P586" s="288" t="s">
        <v>356</v>
      </c>
      <c r="Q586" s="288" t="s">
        <v>287</v>
      </c>
      <c r="R586" s="288" t="s">
        <v>4578</v>
      </c>
      <c r="S586" s="288" t="s">
        <v>3023</v>
      </c>
      <c r="T586" s="288" t="s">
        <v>287</v>
      </c>
      <c r="U586" s="288" t="s">
        <v>2652</v>
      </c>
      <c r="V586" s="277"/>
      <c r="W586" s="277"/>
      <c r="X586" s="277"/>
      <c r="Y586" s="277"/>
      <c r="Z586" s="277"/>
      <c r="AA586" s="277"/>
      <c r="AB586" s="277"/>
      <c r="AC586" s="277"/>
    </row>
    <row r="587" spans="1:29">
      <c r="A587" s="287" t="s">
        <v>287</v>
      </c>
      <c r="B587" s="288" t="s">
        <v>288</v>
      </c>
      <c r="C587" s="288" t="s">
        <v>5639</v>
      </c>
      <c r="D587" s="288" t="s">
        <v>5724</v>
      </c>
      <c r="E587" s="288" t="s">
        <v>410</v>
      </c>
      <c r="F587" s="288" t="s">
        <v>370</v>
      </c>
      <c r="G587" s="288" t="s">
        <v>4548</v>
      </c>
      <c r="H587" s="288" t="s">
        <v>5725</v>
      </c>
      <c r="I587" s="288" t="s">
        <v>417</v>
      </c>
      <c r="J587" s="288" t="s">
        <v>287</v>
      </c>
      <c r="K587" s="289">
        <v>44209</v>
      </c>
      <c r="L587" s="289">
        <v>44209</v>
      </c>
      <c r="M587" s="288" t="s">
        <v>348</v>
      </c>
      <c r="N587" s="290">
        <v>19.88</v>
      </c>
      <c r="O587" s="288" t="s">
        <v>287</v>
      </c>
      <c r="P587" s="288" t="s">
        <v>356</v>
      </c>
      <c r="Q587" s="288" t="s">
        <v>287</v>
      </c>
      <c r="R587" s="288" t="s">
        <v>4578</v>
      </c>
      <c r="S587" s="288" t="s">
        <v>3023</v>
      </c>
      <c r="T587" s="288" t="s">
        <v>287</v>
      </c>
      <c r="U587" s="288" t="s">
        <v>2652</v>
      </c>
      <c r="V587" s="277"/>
      <c r="W587" s="277"/>
      <c r="X587" s="277"/>
      <c r="Y587" s="277"/>
      <c r="Z587" s="277"/>
      <c r="AA587" s="277"/>
      <c r="AB587" s="277"/>
      <c r="AC587" s="277"/>
    </row>
    <row r="588" spans="1:29">
      <c r="A588" s="287" t="s">
        <v>287</v>
      </c>
      <c r="B588" s="288" t="s">
        <v>288</v>
      </c>
      <c r="C588" s="288" t="s">
        <v>5639</v>
      </c>
      <c r="D588" s="288" t="s">
        <v>5726</v>
      </c>
      <c r="E588" s="288" t="s">
        <v>410</v>
      </c>
      <c r="F588" s="288" t="s">
        <v>370</v>
      </c>
      <c r="G588" s="288" t="s">
        <v>4548</v>
      </c>
      <c r="H588" s="288" t="s">
        <v>5727</v>
      </c>
      <c r="I588" s="288" t="s">
        <v>417</v>
      </c>
      <c r="J588" s="288" t="s">
        <v>287</v>
      </c>
      <c r="K588" s="289">
        <v>44209</v>
      </c>
      <c r="L588" s="289">
        <v>44209</v>
      </c>
      <c r="M588" s="288" t="s">
        <v>348</v>
      </c>
      <c r="N588" s="290">
        <v>3435.36</v>
      </c>
      <c r="O588" s="288" t="s">
        <v>287</v>
      </c>
      <c r="P588" s="288" t="s">
        <v>356</v>
      </c>
      <c r="Q588" s="288" t="s">
        <v>287</v>
      </c>
      <c r="R588" s="288" t="s">
        <v>4578</v>
      </c>
      <c r="S588" s="288" t="s">
        <v>3023</v>
      </c>
      <c r="T588" s="288" t="s">
        <v>287</v>
      </c>
      <c r="U588" s="288" t="s">
        <v>2652</v>
      </c>
      <c r="V588" s="277"/>
      <c r="W588" s="277"/>
      <c r="X588" s="277"/>
      <c r="Y588" s="277"/>
      <c r="Z588" s="277"/>
      <c r="AA588" s="277"/>
      <c r="AB588" s="277"/>
      <c r="AC588" s="277"/>
    </row>
    <row r="589" spans="1:29">
      <c r="A589" s="287" t="s">
        <v>287</v>
      </c>
      <c r="B589" s="288" t="s">
        <v>288</v>
      </c>
      <c r="C589" s="288" t="s">
        <v>5639</v>
      </c>
      <c r="D589" s="288" t="s">
        <v>5728</v>
      </c>
      <c r="E589" s="288" t="s">
        <v>410</v>
      </c>
      <c r="F589" s="288" t="s">
        <v>370</v>
      </c>
      <c r="G589" s="288" t="s">
        <v>4548</v>
      </c>
      <c r="H589" s="288" t="s">
        <v>5729</v>
      </c>
      <c r="I589" s="288" t="s">
        <v>417</v>
      </c>
      <c r="J589" s="288" t="s">
        <v>287</v>
      </c>
      <c r="K589" s="289">
        <v>44209</v>
      </c>
      <c r="L589" s="289">
        <v>44209</v>
      </c>
      <c r="M589" s="288" t="s">
        <v>348</v>
      </c>
      <c r="N589" s="290">
        <v>1824.36</v>
      </c>
      <c r="O589" s="288" t="s">
        <v>287</v>
      </c>
      <c r="P589" s="288" t="s">
        <v>356</v>
      </c>
      <c r="Q589" s="288" t="s">
        <v>287</v>
      </c>
      <c r="R589" s="288" t="s">
        <v>4578</v>
      </c>
      <c r="S589" s="288" t="s">
        <v>3023</v>
      </c>
      <c r="T589" s="288" t="s">
        <v>287</v>
      </c>
      <c r="U589" s="288" t="s">
        <v>2652</v>
      </c>
      <c r="V589" s="277"/>
      <c r="W589" s="277"/>
      <c r="X589" s="277"/>
      <c r="Y589" s="277"/>
      <c r="Z589" s="277"/>
      <c r="AA589" s="277"/>
      <c r="AB589" s="277"/>
      <c r="AC589" s="277"/>
    </row>
    <row r="590" spans="1:29">
      <c r="A590" s="287" t="s">
        <v>287</v>
      </c>
      <c r="B590" s="288" t="s">
        <v>288</v>
      </c>
      <c r="C590" s="288" t="s">
        <v>5639</v>
      </c>
      <c r="D590" s="288" t="s">
        <v>5730</v>
      </c>
      <c r="E590" s="288" t="s">
        <v>410</v>
      </c>
      <c r="F590" s="288" t="s">
        <v>370</v>
      </c>
      <c r="G590" s="288" t="s">
        <v>4548</v>
      </c>
      <c r="H590" s="288" t="s">
        <v>5731</v>
      </c>
      <c r="I590" s="288" t="s">
        <v>417</v>
      </c>
      <c r="J590" s="288" t="s">
        <v>287</v>
      </c>
      <c r="K590" s="289">
        <v>44209</v>
      </c>
      <c r="L590" s="289">
        <v>44209</v>
      </c>
      <c r="M590" s="288" t="s">
        <v>348</v>
      </c>
      <c r="N590" s="290">
        <v>1247.73</v>
      </c>
      <c r="O590" s="288" t="s">
        <v>287</v>
      </c>
      <c r="P590" s="288" t="s">
        <v>356</v>
      </c>
      <c r="Q590" s="288" t="s">
        <v>287</v>
      </c>
      <c r="R590" s="288" t="s">
        <v>4578</v>
      </c>
      <c r="S590" s="288" t="s">
        <v>3023</v>
      </c>
      <c r="T590" s="288" t="s">
        <v>287</v>
      </c>
      <c r="U590" s="288" t="s">
        <v>2652</v>
      </c>
      <c r="V590" s="277"/>
      <c r="W590" s="277"/>
      <c r="X590" s="277"/>
      <c r="Y590" s="277"/>
      <c r="Z590" s="277"/>
      <c r="AA590" s="277"/>
      <c r="AB590" s="277"/>
      <c r="AC590" s="277"/>
    </row>
    <row r="591" spans="1:29">
      <c r="A591" s="287" t="s">
        <v>287</v>
      </c>
      <c r="B591" s="288" t="s">
        <v>288</v>
      </c>
      <c r="C591" s="288" t="s">
        <v>5639</v>
      </c>
      <c r="D591" s="288" t="s">
        <v>5732</v>
      </c>
      <c r="E591" s="288" t="s">
        <v>410</v>
      </c>
      <c r="F591" s="288" t="s">
        <v>370</v>
      </c>
      <c r="G591" s="288" t="s">
        <v>4548</v>
      </c>
      <c r="H591" s="288" t="s">
        <v>5733</v>
      </c>
      <c r="I591" s="288" t="s">
        <v>417</v>
      </c>
      <c r="J591" s="288" t="s">
        <v>287</v>
      </c>
      <c r="K591" s="289">
        <v>44209</v>
      </c>
      <c r="L591" s="289">
        <v>44209</v>
      </c>
      <c r="M591" s="288" t="s">
        <v>348</v>
      </c>
      <c r="N591" s="290">
        <v>46.12</v>
      </c>
      <c r="O591" s="288" t="s">
        <v>287</v>
      </c>
      <c r="P591" s="288" t="s">
        <v>356</v>
      </c>
      <c r="Q591" s="288" t="s">
        <v>287</v>
      </c>
      <c r="R591" s="288" t="s">
        <v>4578</v>
      </c>
      <c r="S591" s="288" t="s">
        <v>3023</v>
      </c>
      <c r="T591" s="288" t="s">
        <v>287</v>
      </c>
      <c r="U591" s="288" t="s">
        <v>2652</v>
      </c>
      <c r="V591" s="277"/>
      <c r="W591" s="277"/>
      <c r="X591" s="277"/>
      <c r="Y591" s="277"/>
      <c r="Z591" s="277"/>
      <c r="AA591" s="277"/>
      <c r="AB591" s="277"/>
      <c r="AC591" s="277"/>
    </row>
    <row r="592" spans="1:29">
      <c r="A592" s="287" t="s">
        <v>287</v>
      </c>
      <c r="B592" s="288" t="s">
        <v>288</v>
      </c>
      <c r="C592" s="288" t="s">
        <v>5639</v>
      </c>
      <c r="D592" s="288" t="s">
        <v>5734</v>
      </c>
      <c r="E592" s="288" t="s">
        <v>410</v>
      </c>
      <c r="F592" s="288" t="s">
        <v>370</v>
      </c>
      <c r="G592" s="288" t="s">
        <v>4548</v>
      </c>
      <c r="H592" s="288" t="s">
        <v>5735</v>
      </c>
      <c r="I592" s="288" t="s">
        <v>417</v>
      </c>
      <c r="J592" s="288" t="s">
        <v>287</v>
      </c>
      <c r="K592" s="289">
        <v>44209</v>
      </c>
      <c r="L592" s="289">
        <v>44209</v>
      </c>
      <c r="M592" s="288" t="s">
        <v>348</v>
      </c>
      <c r="N592" s="290">
        <v>5641.65</v>
      </c>
      <c r="O592" s="288" t="s">
        <v>287</v>
      </c>
      <c r="P592" s="288" t="s">
        <v>356</v>
      </c>
      <c r="Q592" s="288" t="s">
        <v>287</v>
      </c>
      <c r="R592" s="288" t="s">
        <v>4578</v>
      </c>
      <c r="S592" s="288" t="s">
        <v>3023</v>
      </c>
      <c r="T592" s="288" t="s">
        <v>287</v>
      </c>
      <c r="U592" s="288" t="s">
        <v>2652</v>
      </c>
      <c r="V592" s="277"/>
      <c r="W592" s="277"/>
      <c r="X592" s="277"/>
      <c r="Y592" s="277"/>
      <c r="Z592" s="277"/>
      <c r="AA592" s="277"/>
      <c r="AB592" s="277"/>
      <c r="AC592" s="277"/>
    </row>
    <row r="593" spans="1:29">
      <c r="A593" s="287" t="s">
        <v>287</v>
      </c>
      <c r="B593" s="288" t="s">
        <v>288</v>
      </c>
      <c r="C593" s="288" t="s">
        <v>5639</v>
      </c>
      <c r="D593" s="288" t="s">
        <v>5736</v>
      </c>
      <c r="E593" s="288" t="s">
        <v>410</v>
      </c>
      <c r="F593" s="288" t="s">
        <v>370</v>
      </c>
      <c r="G593" s="288" t="s">
        <v>4548</v>
      </c>
      <c r="H593" s="288" t="s">
        <v>5737</v>
      </c>
      <c r="I593" s="288" t="s">
        <v>417</v>
      </c>
      <c r="J593" s="288" t="s">
        <v>287</v>
      </c>
      <c r="K593" s="289">
        <v>44209</v>
      </c>
      <c r="L593" s="289">
        <v>44209</v>
      </c>
      <c r="M593" s="288" t="s">
        <v>348</v>
      </c>
      <c r="N593" s="290">
        <v>1373.19</v>
      </c>
      <c r="O593" s="288" t="s">
        <v>287</v>
      </c>
      <c r="P593" s="288" t="s">
        <v>356</v>
      </c>
      <c r="Q593" s="288" t="s">
        <v>287</v>
      </c>
      <c r="R593" s="288" t="s">
        <v>4578</v>
      </c>
      <c r="S593" s="288" t="s">
        <v>3023</v>
      </c>
      <c r="T593" s="288" t="s">
        <v>287</v>
      </c>
      <c r="U593" s="288" t="s">
        <v>2652</v>
      </c>
      <c r="V593" s="277"/>
      <c r="W593" s="277"/>
      <c r="X593" s="277"/>
      <c r="Y593" s="277"/>
      <c r="Z593" s="277"/>
      <c r="AA593" s="277"/>
      <c r="AB593" s="277"/>
      <c r="AC593" s="277"/>
    </row>
    <row r="594" spans="1:29">
      <c r="A594" s="287" t="s">
        <v>287</v>
      </c>
      <c r="B594" s="288" t="s">
        <v>288</v>
      </c>
      <c r="C594" s="288" t="s">
        <v>5639</v>
      </c>
      <c r="D594" s="288" t="s">
        <v>5738</v>
      </c>
      <c r="E594" s="288" t="s">
        <v>410</v>
      </c>
      <c r="F594" s="288" t="s">
        <v>370</v>
      </c>
      <c r="G594" s="288" t="s">
        <v>4548</v>
      </c>
      <c r="H594" s="288" t="s">
        <v>5739</v>
      </c>
      <c r="I594" s="288" t="s">
        <v>417</v>
      </c>
      <c r="J594" s="288" t="s">
        <v>287</v>
      </c>
      <c r="K594" s="289">
        <v>44209</v>
      </c>
      <c r="L594" s="289">
        <v>44209</v>
      </c>
      <c r="M594" s="288" t="s">
        <v>348</v>
      </c>
      <c r="N594" s="290">
        <v>2853.01</v>
      </c>
      <c r="O594" s="288" t="s">
        <v>287</v>
      </c>
      <c r="P594" s="288" t="s">
        <v>356</v>
      </c>
      <c r="Q594" s="288" t="s">
        <v>287</v>
      </c>
      <c r="R594" s="288" t="s">
        <v>4578</v>
      </c>
      <c r="S594" s="288" t="s">
        <v>3023</v>
      </c>
      <c r="T594" s="288" t="s">
        <v>287</v>
      </c>
      <c r="U594" s="288" t="s">
        <v>2652</v>
      </c>
      <c r="V594" s="277"/>
      <c r="W594" s="277"/>
      <c r="X594" s="277"/>
      <c r="Y594" s="277"/>
      <c r="Z594" s="277"/>
      <c r="AA594" s="277"/>
      <c r="AB594" s="277"/>
      <c r="AC594" s="277"/>
    </row>
    <row r="595" spans="1:29">
      <c r="A595" s="287" t="s">
        <v>287</v>
      </c>
      <c r="B595" s="288" t="s">
        <v>288</v>
      </c>
      <c r="C595" s="288" t="s">
        <v>5639</v>
      </c>
      <c r="D595" s="288" t="s">
        <v>5740</v>
      </c>
      <c r="E595" s="288" t="s">
        <v>410</v>
      </c>
      <c r="F595" s="288" t="s">
        <v>370</v>
      </c>
      <c r="G595" s="288" t="s">
        <v>4548</v>
      </c>
      <c r="H595" s="288" t="s">
        <v>5741</v>
      </c>
      <c r="I595" s="288" t="s">
        <v>417</v>
      </c>
      <c r="J595" s="288" t="s">
        <v>287</v>
      </c>
      <c r="K595" s="289">
        <v>44209</v>
      </c>
      <c r="L595" s="289">
        <v>44209</v>
      </c>
      <c r="M595" s="288" t="s">
        <v>348</v>
      </c>
      <c r="N595" s="290">
        <v>34.32</v>
      </c>
      <c r="O595" s="288" t="s">
        <v>287</v>
      </c>
      <c r="P595" s="288" t="s">
        <v>356</v>
      </c>
      <c r="Q595" s="288" t="s">
        <v>287</v>
      </c>
      <c r="R595" s="288" t="s">
        <v>4578</v>
      </c>
      <c r="S595" s="288" t="s">
        <v>3023</v>
      </c>
      <c r="T595" s="288" t="s">
        <v>287</v>
      </c>
      <c r="U595" s="288" t="s">
        <v>2652</v>
      </c>
      <c r="V595" s="277"/>
      <c r="W595" s="277"/>
      <c r="X595" s="277"/>
      <c r="Y595" s="277"/>
      <c r="Z595" s="277"/>
      <c r="AA595" s="277"/>
      <c r="AB595" s="277"/>
      <c r="AC595" s="277"/>
    </row>
    <row r="596" spans="1:29">
      <c r="A596" s="287" t="s">
        <v>287</v>
      </c>
      <c r="B596" s="288" t="s">
        <v>288</v>
      </c>
      <c r="C596" s="288" t="s">
        <v>5639</v>
      </c>
      <c r="D596" s="288" t="s">
        <v>5742</v>
      </c>
      <c r="E596" s="288" t="s">
        <v>410</v>
      </c>
      <c r="F596" s="288" t="s">
        <v>370</v>
      </c>
      <c r="G596" s="288" t="s">
        <v>4548</v>
      </c>
      <c r="H596" s="288" t="s">
        <v>5743</v>
      </c>
      <c r="I596" s="288" t="s">
        <v>417</v>
      </c>
      <c r="J596" s="288" t="s">
        <v>287</v>
      </c>
      <c r="K596" s="289">
        <v>44209</v>
      </c>
      <c r="L596" s="289">
        <v>44209</v>
      </c>
      <c r="M596" s="288" t="s">
        <v>348</v>
      </c>
      <c r="N596" s="290">
        <v>3.18</v>
      </c>
      <c r="O596" s="288" t="s">
        <v>287</v>
      </c>
      <c r="P596" s="288" t="s">
        <v>356</v>
      </c>
      <c r="Q596" s="288" t="s">
        <v>287</v>
      </c>
      <c r="R596" s="288" t="s">
        <v>4578</v>
      </c>
      <c r="S596" s="288" t="s">
        <v>3023</v>
      </c>
      <c r="T596" s="288" t="s">
        <v>287</v>
      </c>
      <c r="U596" s="288" t="s">
        <v>2652</v>
      </c>
      <c r="V596" s="277"/>
      <c r="W596" s="277"/>
      <c r="X596" s="277"/>
      <c r="Y596" s="277"/>
      <c r="Z596" s="277"/>
      <c r="AA596" s="277"/>
      <c r="AB596" s="277"/>
      <c r="AC596" s="277"/>
    </row>
    <row r="597" spans="1:29">
      <c r="A597" s="287" t="s">
        <v>287</v>
      </c>
      <c r="B597" s="288" t="s">
        <v>288</v>
      </c>
      <c r="C597" s="288" t="s">
        <v>5639</v>
      </c>
      <c r="D597" s="288" t="s">
        <v>5744</v>
      </c>
      <c r="E597" s="288" t="s">
        <v>410</v>
      </c>
      <c r="F597" s="288" t="s">
        <v>370</v>
      </c>
      <c r="G597" s="288" t="s">
        <v>4548</v>
      </c>
      <c r="H597" s="288" t="s">
        <v>5745</v>
      </c>
      <c r="I597" s="288" t="s">
        <v>417</v>
      </c>
      <c r="J597" s="288" t="s">
        <v>287</v>
      </c>
      <c r="K597" s="289">
        <v>44209</v>
      </c>
      <c r="L597" s="289">
        <v>44209</v>
      </c>
      <c r="M597" s="288" t="s">
        <v>348</v>
      </c>
      <c r="N597" s="290">
        <v>1008.9</v>
      </c>
      <c r="O597" s="288" t="s">
        <v>287</v>
      </c>
      <c r="P597" s="288" t="s">
        <v>356</v>
      </c>
      <c r="Q597" s="288" t="s">
        <v>287</v>
      </c>
      <c r="R597" s="288" t="s">
        <v>4578</v>
      </c>
      <c r="S597" s="288" t="s">
        <v>3023</v>
      </c>
      <c r="T597" s="288" t="s">
        <v>287</v>
      </c>
      <c r="U597" s="288" t="s">
        <v>2652</v>
      </c>
      <c r="V597" s="277"/>
      <c r="W597" s="277"/>
      <c r="X597" s="277"/>
      <c r="Y597" s="277"/>
      <c r="Z597" s="277"/>
      <c r="AA597" s="277"/>
      <c r="AB597" s="277"/>
      <c r="AC597" s="277"/>
    </row>
    <row r="598" spans="1:29">
      <c r="A598" s="287" t="s">
        <v>287</v>
      </c>
      <c r="B598" s="288" t="s">
        <v>288</v>
      </c>
      <c r="C598" s="288" t="s">
        <v>5639</v>
      </c>
      <c r="D598" s="288" t="s">
        <v>5746</v>
      </c>
      <c r="E598" s="288" t="s">
        <v>410</v>
      </c>
      <c r="F598" s="288" t="s">
        <v>370</v>
      </c>
      <c r="G598" s="288" t="s">
        <v>4548</v>
      </c>
      <c r="H598" s="288" t="s">
        <v>5747</v>
      </c>
      <c r="I598" s="288" t="s">
        <v>417</v>
      </c>
      <c r="J598" s="288" t="s">
        <v>287</v>
      </c>
      <c r="K598" s="289">
        <v>44209</v>
      </c>
      <c r="L598" s="289">
        <v>44209</v>
      </c>
      <c r="M598" s="288" t="s">
        <v>348</v>
      </c>
      <c r="N598" s="290">
        <v>7817.3</v>
      </c>
      <c r="O598" s="288" t="s">
        <v>287</v>
      </c>
      <c r="P598" s="288" t="s">
        <v>356</v>
      </c>
      <c r="Q598" s="288" t="s">
        <v>287</v>
      </c>
      <c r="R598" s="288" t="s">
        <v>4578</v>
      </c>
      <c r="S598" s="288" t="s">
        <v>3023</v>
      </c>
      <c r="T598" s="288" t="s">
        <v>287</v>
      </c>
      <c r="U598" s="288" t="s">
        <v>2652</v>
      </c>
      <c r="V598" s="277"/>
      <c r="W598" s="277"/>
      <c r="X598" s="277"/>
      <c r="Y598" s="277"/>
      <c r="Z598" s="277"/>
      <c r="AA598" s="277"/>
      <c r="AB598" s="277"/>
      <c r="AC598" s="277"/>
    </row>
    <row r="599" spans="1:29">
      <c r="A599" s="287" t="s">
        <v>287</v>
      </c>
      <c r="B599" s="288" t="s">
        <v>288</v>
      </c>
      <c r="C599" s="288" t="s">
        <v>5639</v>
      </c>
      <c r="D599" s="288" t="s">
        <v>5748</v>
      </c>
      <c r="E599" s="288" t="s">
        <v>410</v>
      </c>
      <c r="F599" s="288" t="s">
        <v>370</v>
      </c>
      <c r="G599" s="288" t="s">
        <v>4548</v>
      </c>
      <c r="H599" s="288" t="s">
        <v>5749</v>
      </c>
      <c r="I599" s="288" t="s">
        <v>417</v>
      </c>
      <c r="J599" s="288" t="s">
        <v>287</v>
      </c>
      <c r="K599" s="289">
        <v>44209</v>
      </c>
      <c r="L599" s="289">
        <v>44209</v>
      </c>
      <c r="M599" s="288" t="s">
        <v>348</v>
      </c>
      <c r="N599" s="290">
        <v>2550.2399999999998</v>
      </c>
      <c r="O599" s="288" t="s">
        <v>287</v>
      </c>
      <c r="P599" s="288" t="s">
        <v>356</v>
      </c>
      <c r="Q599" s="288" t="s">
        <v>287</v>
      </c>
      <c r="R599" s="288" t="s">
        <v>4578</v>
      </c>
      <c r="S599" s="288" t="s">
        <v>3023</v>
      </c>
      <c r="T599" s="288" t="s">
        <v>287</v>
      </c>
      <c r="U599" s="288" t="s">
        <v>2652</v>
      </c>
      <c r="V599" s="277"/>
      <c r="W599" s="277"/>
      <c r="X599" s="277"/>
      <c r="Y599" s="277"/>
      <c r="Z599" s="277"/>
      <c r="AA599" s="277"/>
      <c r="AB599" s="277"/>
      <c r="AC599" s="277"/>
    </row>
    <row r="600" spans="1:29">
      <c r="A600" s="287" t="s">
        <v>287</v>
      </c>
      <c r="B600" s="288" t="s">
        <v>288</v>
      </c>
      <c r="C600" s="288" t="s">
        <v>5639</v>
      </c>
      <c r="D600" s="288" t="s">
        <v>5750</v>
      </c>
      <c r="E600" s="288" t="s">
        <v>410</v>
      </c>
      <c r="F600" s="288" t="s">
        <v>370</v>
      </c>
      <c r="G600" s="288" t="s">
        <v>4548</v>
      </c>
      <c r="H600" s="288" t="s">
        <v>5751</v>
      </c>
      <c r="I600" s="288" t="s">
        <v>417</v>
      </c>
      <c r="J600" s="288" t="s">
        <v>287</v>
      </c>
      <c r="K600" s="289">
        <v>44209</v>
      </c>
      <c r="L600" s="289">
        <v>44209</v>
      </c>
      <c r="M600" s="288" t="s">
        <v>348</v>
      </c>
      <c r="N600" s="290">
        <v>10218.299999999999</v>
      </c>
      <c r="O600" s="288" t="s">
        <v>287</v>
      </c>
      <c r="P600" s="288" t="s">
        <v>356</v>
      </c>
      <c r="Q600" s="288" t="s">
        <v>287</v>
      </c>
      <c r="R600" s="288" t="s">
        <v>4578</v>
      </c>
      <c r="S600" s="288" t="s">
        <v>3023</v>
      </c>
      <c r="T600" s="288" t="s">
        <v>287</v>
      </c>
      <c r="U600" s="288" t="s">
        <v>2652</v>
      </c>
      <c r="V600" s="277"/>
      <c r="W600" s="277"/>
      <c r="X600" s="277"/>
      <c r="Y600" s="277"/>
      <c r="Z600" s="277"/>
      <c r="AA600" s="277"/>
      <c r="AB600" s="277"/>
      <c r="AC600" s="277"/>
    </row>
    <row r="601" spans="1:29">
      <c r="A601" s="287" t="s">
        <v>287</v>
      </c>
      <c r="B601" s="288" t="s">
        <v>288</v>
      </c>
      <c r="C601" s="288" t="s">
        <v>5639</v>
      </c>
      <c r="D601" s="288" t="s">
        <v>5752</v>
      </c>
      <c r="E601" s="288" t="s">
        <v>410</v>
      </c>
      <c r="F601" s="288" t="s">
        <v>370</v>
      </c>
      <c r="G601" s="288" t="s">
        <v>4548</v>
      </c>
      <c r="H601" s="288" t="s">
        <v>5753</v>
      </c>
      <c r="I601" s="288" t="s">
        <v>417</v>
      </c>
      <c r="J601" s="288" t="s">
        <v>287</v>
      </c>
      <c r="K601" s="289">
        <v>44209</v>
      </c>
      <c r="L601" s="289">
        <v>44209</v>
      </c>
      <c r="M601" s="288" t="s">
        <v>348</v>
      </c>
      <c r="N601" s="290">
        <v>10509</v>
      </c>
      <c r="O601" s="288" t="s">
        <v>287</v>
      </c>
      <c r="P601" s="288" t="s">
        <v>356</v>
      </c>
      <c r="Q601" s="288" t="s">
        <v>287</v>
      </c>
      <c r="R601" s="288" t="s">
        <v>4578</v>
      </c>
      <c r="S601" s="288" t="s">
        <v>3023</v>
      </c>
      <c r="T601" s="288" t="s">
        <v>287</v>
      </c>
      <c r="U601" s="288" t="s">
        <v>2652</v>
      </c>
      <c r="V601" s="277"/>
      <c r="W601" s="277"/>
      <c r="X601" s="277"/>
      <c r="Y601" s="277"/>
      <c r="Z601" s="277"/>
      <c r="AA601" s="277"/>
      <c r="AB601" s="277"/>
      <c r="AC601" s="277"/>
    </row>
    <row r="602" spans="1:29">
      <c r="A602" s="287" t="s">
        <v>287</v>
      </c>
      <c r="B602" s="288" t="s">
        <v>288</v>
      </c>
      <c r="C602" s="288" t="s">
        <v>5639</v>
      </c>
      <c r="D602" s="288" t="s">
        <v>5754</v>
      </c>
      <c r="E602" s="288" t="s">
        <v>410</v>
      </c>
      <c r="F602" s="288" t="s">
        <v>370</v>
      </c>
      <c r="G602" s="288" t="s">
        <v>4548</v>
      </c>
      <c r="H602" s="288" t="s">
        <v>5755</v>
      </c>
      <c r="I602" s="288" t="s">
        <v>417</v>
      </c>
      <c r="J602" s="288" t="s">
        <v>287</v>
      </c>
      <c r="K602" s="289">
        <v>44209</v>
      </c>
      <c r="L602" s="289">
        <v>44209</v>
      </c>
      <c r="M602" s="288" t="s">
        <v>348</v>
      </c>
      <c r="N602" s="290">
        <v>824.1</v>
      </c>
      <c r="O602" s="288" t="s">
        <v>287</v>
      </c>
      <c r="P602" s="288" t="s">
        <v>356</v>
      </c>
      <c r="Q602" s="288" t="s">
        <v>287</v>
      </c>
      <c r="R602" s="288" t="s">
        <v>4578</v>
      </c>
      <c r="S602" s="288" t="s">
        <v>3023</v>
      </c>
      <c r="T602" s="288" t="s">
        <v>287</v>
      </c>
      <c r="U602" s="288" t="s">
        <v>2652</v>
      </c>
      <c r="V602" s="277"/>
      <c r="W602" s="277"/>
      <c r="X602" s="277"/>
      <c r="Y602" s="277"/>
      <c r="Z602" s="277"/>
      <c r="AA602" s="277"/>
      <c r="AB602" s="277"/>
      <c r="AC602" s="277"/>
    </row>
    <row r="603" spans="1:29">
      <c r="A603" s="287" t="s">
        <v>287</v>
      </c>
      <c r="B603" s="288" t="s">
        <v>288</v>
      </c>
      <c r="C603" s="288" t="s">
        <v>5639</v>
      </c>
      <c r="D603" s="288" t="s">
        <v>5756</v>
      </c>
      <c r="E603" s="288" t="s">
        <v>410</v>
      </c>
      <c r="F603" s="288" t="s">
        <v>370</v>
      </c>
      <c r="G603" s="288" t="s">
        <v>4548</v>
      </c>
      <c r="H603" s="288" t="s">
        <v>5757</v>
      </c>
      <c r="I603" s="288" t="s">
        <v>417</v>
      </c>
      <c r="J603" s="288" t="s">
        <v>287</v>
      </c>
      <c r="K603" s="289">
        <v>44209</v>
      </c>
      <c r="L603" s="289">
        <v>44209</v>
      </c>
      <c r="M603" s="288" t="s">
        <v>348</v>
      </c>
      <c r="N603" s="290">
        <v>1368.5</v>
      </c>
      <c r="O603" s="288" t="s">
        <v>287</v>
      </c>
      <c r="P603" s="288" t="s">
        <v>356</v>
      </c>
      <c r="Q603" s="288" t="s">
        <v>287</v>
      </c>
      <c r="R603" s="288" t="s">
        <v>4578</v>
      </c>
      <c r="S603" s="288" t="s">
        <v>3023</v>
      </c>
      <c r="T603" s="288" t="s">
        <v>287</v>
      </c>
      <c r="U603" s="288" t="s">
        <v>2652</v>
      </c>
      <c r="V603" s="277"/>
      <c r="W603" s="277"/>
      <c r="X603" s="277"/>
      <c r="Y603" s="277"/>
      <c r="Z603" s="277"/>
      <c r="AA603" s="277"/>
      <c r="AB603" s="277"/>
      <c r="AC603" s="277"/>
    </row>
    <row r="604" spans="1:29">
      <c r="A604" s="287" t="s">
        <v>287</v>
      </c>
      <c r="B604" s="288" t="s">
        <v>288</v>
      </c>
      <c r="C604" s="288" t="s">
        <v>5639</v>
      </c>
      <c r="D604" s="288" t="s">
        <v>5758</v>
      </c>
      <c r="E604" s="288" t="s">
        <v>410</v>
      </c>
      <c r="F604" s="288" t="s">
        <v>370</v>
      </c>
      <c r="G604" s="288" t="s">
        <v>4548</v>
      </c>
      <c r="H604" s="288" t="s">
        <v>5759</v>
      </c>
      <c r="I604" s="288" t="s">
        <v>417</v>
      </c>
      <c r="J604" s="288" t="s">
        <v>287</v>
      </c>
      <c r="K604" s="289">
        <v>44209</v>
      </c>
      <c r="L604" s="289">
        <v>44209</v>
      </c>
      <c r="M604" s="288" t="s">
        <v>348</v>
      </c>
      <c r="N604" s="290">
        <v>11.1</v>
      </c>
      <c r="O604" s="288" t="s">
        <v>287</v>
      </c>
      <c r="P604" s="288" t="s">
        <v>356</v>
      </c>
      <c r="Q604" s="288" t="s">
        <v>287</v>
      </c>
      <c r="R604" s="288" t="s">
        <v>4578</v>
      </c>
      <c r="S604" s="288" t="s">
        <v>3023</v>
      </c>
      <c r="T604" s="288" t="s">
        <v>287</v>
      </c>
      <c r="U604" s="288" t="s">
        <v>2652</v>
      </c>
      <c r="V604" s="277"/>
      <c r="W604" s="277"/>
      <c r="X604" s="277"/>
      <c r="Y604" s="277"/>
      <c r="Z604" s="277"/>
      <c r="AA604" s="277"/>
      <c r="AB604" s="277"/>
      <c r="AC604" s="277"/>
    </row>
    <row r="605" spans="1:29">
      <c r="A605" s="287" t="s">
        <v>287</v>
      </c>
      <c r="B605" s="288" t="s">
        <v>288</v>
      </c>
      <c r="C605" s="288" t="s">
        <v>5639</v>
      </c>
      <c r="D605" s="288" t="s">
        <v>5760</v>
      </c>
      <c r="E605" s="288" t="s">
        <v>410</v>
      </c>
      <c r="F605" s="288" t="s">
        <v>370</v>
      </c>
      <c r="G605" s="288" t="s">
        <v>4548</v>
      </c>
      <c r="H605" s="288" t="s">
        <v>5761</v>
      </c>
      <c r="I605" s="288" t="s">
        <v>417</v>
      </c>
      <c r="J605" s="288" t="s">
        <v>287</v>
      </c>
      <c r="K605" s="289">
        <v>44209</v>
      </c>
      <c r="L605" s="289">
        <v>44209</v>
      </c>
      <c r="M605" s="288" t="s">
        <v>348</v>
      </c>
      <c r="N605" s="290">
        <v>641.6</v>
      </c>
      <c r="O605" s="288" t="s">
        <v>287</v>
      </c>
      <c r="P605" s="288" t="s">
        <v>356</v>
      </c>
      <c r="Q605" s="288" t="s">
        <v>287</v>
      </c>
      <c r="R605" s="288" t="s">
        <v>4578</v>
      </c>
      <c r="S605" s="288" t="s">
        <v>3023</v>
      </c>
      <c r="T605" s="288" t="s">
        <v>287</v>
      </c>
      <c r="U605" s="288" t="s">
        <v>2652</v>
      </c>
      <c r="V605" s="277"/>
      <c r="W605" s="277"/>
      <c r="X605" s="277"/>
      <c r="Y605" s="277"/>
      <c r="Z605" s="277"/>
      <c r="AA605" s="277"/>
      <c r="AB605" s="277"/>
      <c r="AC605" s="277"/>
    </row>
    <row r="606" spans="1:29">
      <c r="A606" s="287" t="s">
        <v>287</v>
      </c>
      <c r="B606" s="288" t="s">
        <v>288</v>
      </c>
      <c r="C606" s="288" t="s">
        <v>5639</v>
      </c>
      <c r="D606" s="288" t="s">
        <v>5637</v>
      </c>
      <c r="E606" s="288" t="s">
        <v>410</v>
      </c>
      <c r="F606" s="288" t="s">
        <v>370</v>
      </c>
      <c r="G606" s="288" t="s">
        <v>4548</v>
      </c>
      <c r="H606" s="288" t="s">
        <v>5762</v>
      </c>
      <c r="I606" s="288" t="s">
        <v>417</v>
      </c>
      <c r="J606" s="288" t="s">
        <v>287</v>
      </c>
      <c r="K606" s="289">
        <v>44209</v>
      </c>
      <c r="L606" s="289">
        <v>44209</v>
      </c>
      <c r="M606" s="288" t="s">
        <v>348</v>
      </c>
      <c r="N606" s="290">
        <v>6162.58</v>
      </c>
      <c r="O606" s="288" t="s">
        <v>287</v>
      </c>
      <c r="P606" s="288" t="s">
        <v>356</v>
      </c>
      <c r="Q606" s="288" t="s">
        <v>287</v>
      </c>
      <c r="R606" s="288" t="s">
        <v>4578</v>
      </c>
      <c r="S606" s="288" t="s">
        <v>3023</v>
      </c>
      <c r="T606" s="288" t="s">
        <v>287</v>
      </c>
      <c r="U606" s="288" t="s">
        <v>2652</v>
      </c>
      <c r="V606" s="277"/>
      <c r="W606" s="277"/>
      <c r="X606" s="277"/>
      <c r="Y606" s="277"/>
      <c r="Z606" s="277"/>
      <c r="AA606" s="277"/>
      <c r="AB606" s="277"/>
      <c r="AC606" s="277"/>
    </row>
    <row r="607" spans="1:29">
      <c r="A607" s="287" t="s">
        <v>287</v>
      </c>
      <c r="B607" s="288" t="s">
        <v>288</v>
      </c>
      <c r="C607" s="288" t="s">
        <v>5639</v>
      </c>
      <c r="D607" s="288" t="s">
        <v>5763</v>
      </c>
      <c r="E607" s="288" t="s">
        <v>410</v>
      </c>
      <c r="F607" s="288" t="s">
        <v>370</v>
      </c>
      <c r="G607" s="288" t="s">
        <v>4548</v>
      </c>
      <c r="H607" s="288" t="s">
        <v>5764</v>
      </c>
      <c r="I607" s="288" t="s">
        <v>417</v>
      </c>
      <c r="J607" s="288" t="s">
        <v>287</v>
      </c>
      <c r="K607" s="289">
        <v>44209</v>
      </c>
      <c r="L607" s="289">
        <v>44209</v>
      </c>
      <c r="M607" s="288" t="s">
        <v>348</v>
      </c>
      <c r="N607" s="290">
        <v>4525.91</v>
      </c>
      <c r="O607" s="288" t="s">
        <v>287</v>
      </c>
      <c r="P607" s="288" t="s">
        <v>356</v>
      </c>
      <c r="Q607" s="288" t="s">
        <v>287</v>
      </c>
      <c r="R607" s="288" t="s">
        <v>4578</v>
      </c>
      <c r="S607" s="288" t="s">
        <v>3023</v>
      </c>
      <c r="T607" s="288" t="s">
        <v>287</v>
      </c>
      <c r="U607" s="288" t="s">
        <v>2652</v>
      </c>
      <c r="V607" s="277"/>
      <c r="W607" s="277"/>
      <c r="X607" s="277"/>
      <c r="Y607" s="277"/>
      <c r="Z607" s="277"/>
      <c r="AA607" s="277"/>
      <c r="AB607" s="277"/>
      <c r="AC607" s="277"/>
    </row>
    <row r="608" spans="1:29">
      <c r="A608" s="287" t="s">
        <v>287</v>
      </c>
      <c r="B608" s="288" t="s">
        <v>288</v>
      </c>
      <c r="C608" s="288" t="s">
        <v>5639</v>
      </c>
      <c r="D608" s="288" t="s">
        <v>5765</v>
      </c>
      <c r="E608" s="288" t="s">
        <v>410</v>
      </c>
      <c r="F608" s="288" t="s">
        <v>370</v>
      </c>
      <c r="G608" s="288" t="s">
        <v>4548</v>
      </c>
      <c r="H608" s="288" t="s">
        <v>5766</v>
      </c>
      <c r="I608" s="288" t="s">
        <v>417</v>
      </c>
      <c r="J608" s="288" t="s">
        <v>287</v>
      </c>
      <c r="K608" s="289">
        <v>44209</v>
      </c>
      <c r="L608" s="289">
        <v>44209</v>
      </c>
      <c r="M608" s="288" t="s">
        <v>348</v>
      </c>
      <c r="N608" s="290">
        <v>98.04</v>
      </c>
      <c r="O608" s="288" t="s">
        <v>287</v>
      </c>
      <c r="P608" s="288" t="s">
        <v>356</v>
      </c>
      <c r="Q608" s="288" t="s">
        <v>287</v>
      </c>
      <c r="R608" s="288" t="s">
        <v>4578</v>
      </c>
      <c r="S608" s="288" t="s">
        <v>3023</v>
      </c>
      <c r="T608" s="288" t="s">
        <v>287</v>
      </c>
      <c r="U608" s="288" t="s">
        <v>2652</v>
      </c>
      <c r="V608" s="277"/>
      <c r="W608" s="277"/>
      <c r="X608" s="277"/>
      <c r="Y608" s="277"/>
      <c r="Z608" s="277"/>
      <c r="AA608" s="277"/>
      <c r="AB608" s="277"/>
      <c r="AC608" s="277"/>
    </row>
    <row r="609" spans="1:29">
      <c r="A609" s="287" t="s">
        <v>287</v>
      </c>
      <c r="B609" s="288" t="s">
        <v>288</v>
      </c>
      <c r="C609" s="288" t="s">
        <v>5639</v>
      </c>
      <c r="D609" s="288" t="s">
        <v>5767</v>
      </c>
      <c r="E609" s="288" t="s">
        <v>410</v>
      </c>
      <c r="F609" s="288" t="s">
        <v>370</v>
      </c>
      <c r="G609" s="288" t="s">
        <v>4548</v>
      </c>
      <c r="H609" s="288" t="s">
        <v>5768</v>
      </c>
      <c r="I609" s="288" t="s">
        <v>417</v>
      </c>
      <c r="J609" s="288" t="s">
        <v>287</v>
      </c>
      <c r="K609" s="289">
        <v>44209</v>
      </c>
      <c r="L609" s="289">
        <v>44209</v>
      </c>
      <c r="M609" s="288" t="s">
        <v>348</v>
      </c>
      <c r="N609" s="290">
        <v>10343.27</v>
      </c>
      <c r="O609" s="288" t="s">
        <v>287</v>
      </c>
      <c r="P609" s="288" t="s">
        <v>356</v>
      </c>
      <c r="Q609" s="288" t="s">
        <v>287</v>
      </c>
      <c r="R609" s="288" t="s">
        <v>4578</v>
      </c>
      <c r="S609" s="288" t="s">
        <v>3023</v>
      </c>
      <c r="T609" s="288" t="s">
        <v>287</v>
      </c>
      <c r="U609" s="288" t="s">
        <v>2652</v>
      </c>
      <c r="V609" s="277"/>
      <c r="W609" s="277"/>
      <c r="X609" s="277"/>
      <c r="Y609" s="277"/>
      <c r="Z609" s="277"/>
      <c r="AA609" s="277"/>
      <c r="AB609" s="277"/>
      <c r="AC609" s="277"/>
    </row>
    <row r="610" spans="1:29">
      <c r="A610" s="287" t="s">
        <v>287</v>
      </c>
      <c r="B610" s="288" t="s">
        <v>288</v>
      </c>
      <c r="C610" s="288" t="s">
        <v>5639</v>
      </c>
      <c r="D610" s="288" t="s">
        <v>5769</v>
      </c>
      <c r="E610" s="288" t="s">
        <v>410</v>
      </c>
      <c r="F610" s="288" t="s">
        <v>370</v>
      </c>
      <c r="G610" s="288" t="s">
        <v>4548</v>
      </c>
      <c r="H610" s="288" t="s">
        <v>5770</v>
      </c>
      <c r="I610" s="288" t="s">
        <v>417</v>
      </c>
      <c r="J610" s="288" t="s">
        <v>287</v>
      </c>
      <c r="K610" s="289">
        <v>44209</v>
      </c>
      <c r="L610" s="289">
        <v>44209</v>
      </c>
      <c r="M610" s="288" t="s">
        <v>348</v>
      </c>
      <c r="N610" s="290">
        <v>918.15</v>
      </c>
      <c r="O610" s="288" t="s">
        <v>287</v>
      </c>
      <c r="P610" s="288" t="s">
        <v>356</v>
      </c>
      <c r="Q610" s="288" t="s">
        <v>287</v>
      </c>
      <c r="R610" s="288" t="s">
        <v>4578</v>
      </c>
      <c r="S610" s="288" t="s">
        <v>3023</v>
      </c>
      <c r="T610" s="288" t="s">
        <v>287</v>
      </c>
      <c r="U610" s="288" t="s">
        <v>2652</v>
      </c>
      <c r="V610" s="277"/>
      <c r="W610" s="277"/>
      <c r="X610" s="277"/>
      <c r="Y610" s="277"/>
      <c r="Z610" s="277"/>
      <c r="AA610" s="277"/>
      <c r="AB610" s="277"/>
      <c r="AC610" s="277"/>
    </row>
    <row r="611" spans="1:29">
      <c r="A611" s="287" t="s">
        <v>287</v>
      </c>
      <c r="B611" s="288" t="s">
        <v>288</v>
      </c>
      <c r="C611" s="288" t="s">
        <v>5639</v>
      </c>
      <c r="D611" s="288" t="s">
        <v>5771</v>
      </c>
      <c r="E611" s="288" t="s">
        <v>410</v>
      </c>
      <c r="F611" s="288" t="s">
        <v>370</v>
      </c>
      <c r="G611" s="288" t="s">
        <v>4548</v>
      </c>
      <c r="H611" s="288" t="s">
        <v>5772</v>
      </c>
      <c r="I611" s="288" t="s">
        <v>417</v>
      </c>
      <c r="J611" s="288" t="s">
        <v>287</v>
      </c>
      <c r="K611" s="289">
        <v>44209</v>
      </c>
      <c r="L611" s="289">
        <v>44209</v>
      </c>
      <c r="M611" s="288" t="s">
        <v>348</v>
      </c>
      <c r="N611" s="290">
        <v>16526.849999999999</v>
      </c>
      <c r="O611" s="288" t="s">
        <v>287</v>
      </c>
      <c r="P611" s="288" t="s">
        <v>356</v>
      </c>
      <c r="Q611" s="288" t="s">
        <v>287</v>
      </c>
      <c r="R611" s="288" t="s">
        <v>4578</v>
      </c>
      <c r="S611" s="288" t="s">
        <v>3023</v>
      </c>
      <c r="T611" s="288" t="s">
        <v>287</v>
      </c>
      <c r="U611" s="288" t="s">
        <v>2652</v>
      </c>
      <c r="V611" s="277"/>
      <c r="W611" s="277"/>
      <c r="X611" s="277"/>
      <c r="Y611" s="277"/>
      <c r="Z611" s="277"/>
      <c r="AA611" s="277"/>
      <c r="AB611" s="277"/>
      <c r="AC611" s="277"/>
    </row>
    <row r="612" spans="1:29">
      <c r="A612" s="287" t="s">
        <v>287</v>
      </c>
      <c r="B612" s="288" t="s">
        <v>288</v>
      </c>
      <c r="C612" s="288" t="s">
        <v>5639</v>
      </c>
      <c r="D612" s="288" t="s">
        <v>5773</v>
      </c>
      <c r="E612" s="288" t="s">
        <v>410</v>
      </c>
      <c r="F612" s="288" t="s">
        <v>370</v>
      </c>
      <c r="G612" s="288" t="s">
        <v>4548</v>
      </c>
      <c r="H612" s="288" t="s">
        <v>5774</v>
      </c>
      <c r="I612" s="288" t="s">
        <v>417</v>
      </c>
      <c r="J612" s="288" t="s">
        <v>287</v>
      </c>
      <c r="K612" s="289">
        <v>44209</v>
      </c>
      <c r="L612" s="289">
        <v>44209</v>
      </c>
      <c r="M612" s="288" t="s">
        <v>348</v>
      </c>
      <c r="N612" s="290">
        <v>210.3</v>
      </c>
      <c r="O612" s="288" t="s">
        <v>287</v>
      </c>
      <c r="P612" s="288" t="s">
        <v>356</v>
      </c>
      <c r="Q612" s="288" t="s">
        <v>287</v>
      </c>
      <c r="R612" s="288" t="s">
        <v>4578</v>
      </c>
      <c r="S612" s="288" t="s">
        <v>3023</v>
      </c>
      <c r="T612" s="288" t="s">
        <v>287</v>
      </c>
      <c r="U612" s="288" t="s">
        <v>2652</v>
      </c>
      <c r="V612" s="277"/>
      <c r="W612" s="277"/>
      <c r="X612" s="277"/>
      <c r="Y612" s="277"/>
      <c r="Z612" s="277"/>
      <c r="AA612" s="277"/>
      <c r="AB612" s="277"/>
      <c r="AC612" s="277"/>
    </row>
    <row r="613" spans="1:29">
      <c r="A613" s="287" t="s">
        <v>287</v>
      </c>
      <c r="B613" s="288" t="s">
        <v>288</v>
      </c>
      <c r="C613" s="288" t="s">
        <v>5775</v>
      </c>
      <c r="D613" s="288" t="s">
        <v>5776</v>
      </c>
      <c r="E613" s="288" t="s">
        <v>410</v>
      </c>
      <c r="F613" s="288" t="s">
        <v>370</v>
      </c>
      <c r="G613" s="288" t="s">
        <v>4548</v>
      </c>
      <c r="H613" s="288" t="s">
        <v>5777</v>
      </c>
      <c r="I613" s="288" t="s">
        <v>417</v>
      </c>
      <c r="J613" s="288" t="s">
        <v>287</v>
      </c>
      <c r="K613" s="289">
        <v>44211</v>
      </c>
      <c r="L613" s="289">
        <v>44211</v>
      </c>
      <c r="M613" s="288" t="s">
        <v>348</v>
      </c>
      <c r="N613" s="290">
        <v>8906.34</v>
      </c>
      <c r="O613" s="288" t="s">
        <v>287</v>
      </c>
      <c r="P613" s="288" t="s">
        <v>356</v>
      </c>
      <c r="Q613" s="288" t="s">
        <v>287</v>
      </c>
      <c r="R613" s="288" t="s">
        <v>5778</v>
      </c>
      <c r="S613" s="288" t="s">
        <v>3023</v>
      </c>
      <c r="T613" s="288" t="s">
        <v>287</v>
      </c>
      <c r="U613" s="288" t="s">
        <v>2652</v>
      </c>
      <c r="V613" s="277"/>
      <c r="W613" s="277"/>
      <c r="X613" s="277"/>
      <c r="Y613" s="277"/>
      <c r="Z613" s="277"/>
      <c r="AA613" s="277"/>
      <c r="AB613" s="277"/>
      <c r="AC613" s="277"/>
    </row>
    <row r="614" spans="1:29">
      <c r="A614" s="287" t="s">
        <v>287</v>
      </c>
      <c r="B614" s="288" t="s">
        <v>288</v>
      </c>
      <c r="C614" s="288" t="s">
        <v>5775</v>
      </c>
      <c r="D614" s="288" t="s">
        <v>5779</v>
      </c>
      <c r="E614" s="288" t="s">
        <v>410</v>
      </c>
      <c r="F614" s="288" t="s">
        <v>370</v>
      </c>
      <c r="G614" s="288" t="s">
        <v>4548</v>
      </c>
      <c r="H614" s="288" t="s">
        <v>5780</v>
      </c>
      <c r="I614" s="288" t="s">
        <v>417</v>
      </c>
      <c r="J614" s="288" t="s">
        <v>287</v>
      </c>
      <c r="K614" s="289">
        <v>44211</v>
      </c>
      <c r="L614" s="289">
        <v>44211</v>
      </c>
      <c r="M614" s="288" t="s">
        <v>348</v>
      </c>
      <c r="N614" s="290">
        <v>5491781.75</v>
      </c>
      <c r="O614" s="288" t="s">
        <v>287</v>
      </c>
      <c r="P614" s="288" t="s">
        <v>356</v>
      </c>
      <c r="Q614" s="288" t="s">
        <v>287</v>
      </c>
      <c r="R614" s="288" t="s">
        <v>5781</v>
      </c>
      <c r="S614" s="288" t="s">
        <v>3023</v>
      </c>
      <c r="T614" s="288" t="s">
        <v>287</v>
      </c>
      <c r="U614" s="288" t="s">
        <v>2652</v>
      </c>
      <c r="V614" s="277"/>
      <c r="W614" s="277"/>
      <c r="X614" s="277"/>
      <c r="Y614" s="277"/>
      <c r="Z614" s="277"/>
      <c r="AA614" s="277"/>
      <c r="AB614" s="277"/>
      <c r="AC614" s="277"/>
    </row>
    <row r="615" spans="1:29">
      <c r="A615" s="287" t="s">
        <v>287</v>
      </c>
      <c r="B615" s="288" t="s">
        <v>288</v>
      </c>
      <c r="C615" s="288" t="s">
        <v>5775</v>
      </c>
      <c r="D615" s="288" t="s">
        <v>5782</v>
      </c>
      <c r="E615" s="288" t="s">
        <v>410</v>
      </c>
      <c r="F615" s="288" t="s">
        <v>370</v>
      </c>
      <c r="G615" s="288" t="s">
        <v>4548</v>
      </c>
      <c r="H615" s="288" t="s">
        <v>5783</v>
      </c>
      <c r="I615" s="288" t="s">
        <v>417</v>
      </c>
      <c r="J615" s="288" t="s">
        <v>287</v>
      </c>
      <c r="K615" s="289">
        <v>44211</v>
      </c>
      <c r="L615" s="289">
        <v>44211</v>
      </c>
      <c r="M615" s="288" t="s">
        <v>348</v>
      </c>
      <c r="N615" s="290">
        <v>408247.77</v>
      </c>
      <c r="O615" s="288" t="s">
        <v>287</v>
      </c>
      <c r="P615" s="288" t="s">
        <v>356</v>
      </c>
      <c r="Q615" s="288" t="s">
        <v>287</v>
      </c>
      <c r="R615" s="288" t="s">
        <v>5781</v>
      </c>
      <c r="S615" s="288" t="s">
        <v>3023</v>
      </c>
      <c r="T615" s="288" t="s">
        <v>287</v>
      </c>
      <c r="U615" s="288" t="s">
        <v>2652</v>
      </c>
      <c r="V615" s="277"/>
      <c r="W615" s="277"/>
      <c r="X615" s="277"/>
      <c r="Y615" s="277"/>
      <c r="Z615" s="277"/>
      <c r="AA615" s="277"/>
      <c r="AB615" s="277"/>
      <c r="AC615" s="277"/>
    </row>
    <row r="616" spans="1:29">
      <c r="A616" s="287" t="s">
        <v>287</v>
      </c>
      <c r="B616" s="288" t="s">
        <v>288</v>
      </c>
      <c r="C616" s="288" t="s">
        <v>5775</v>
      </c>
      <c r="D616" s="288" t="s">
        <v>5784</v>
      </c>
      <c r="E616" s="288" t="s">
        <v>410</v>
      </c>
      <c r="F616" s="288" t="s">
        <v>370</v>
      </c>
      <c r="G616" s="288" t="s">
        <v>4548</v>
      </c>
      <c r="H616" s="288" t="s">
        <v>5785</v>
      </c>
      <c r="I616" s="288" t="s">
        <v>417</v>
      </c>
      <c r="J616" s="288" t="s">
        <v>287</v>
      </c>
      <c r="K616" s="289">
        <v>44211</v>
      </c>
      <c r="L616" s="289">
        <v>44211</v>
      </c>
      <c r="M616" s="288" t="s">
        <v>348</v>
      </c>
      <c r="N616" s="290">
        <v>3487234.49</v>
      </c>
      <c r="O616" s="288" t="s">
        <v>287</v>
      </c>
      <c r="P616" s="288" t="s">
        <v>356</v>
      </c>
      <c r="Q616" s="288" t="s">
        <v>287</v>
      </c>
      <c r="R616" s="288" t="s">
        <v>5781</v>
      </c>
      <c r="S616" s="288" t="s">
        <v>3023</v>
      </c>
      <c r="T616" s="288" t="s">
        <v>287</v>
      </c>
      <c r="U616" s="288" t="s">
        <v>2652</v>
      </c>
      <c r="V616" s="277"/>
      <c r="W616" s="277"/>
      <c r="X616" s="277"/>
      <c r="Y616" s="277"/>
      <c r="Z616" s="277"/>
      <c r="AA616" s="277"/>
      <c r="AB616" s="277"/>
      <c r="AC616" s="277"/>
    </row>
    <row r="617" spans="1:29">
      <c r="A617" s="287" t="s">
        <v>287</v>
      </c>
      <c r="B617" s="288" t="s">
        <v>288</v>
      </c>
      <c r="C617" s="288" t="s">
        <v>5775</v>
      </c>
      <c r="D617" s="288" t="s">
        <v>5786</v>
      </c>
      <c r="E617" s="288" t="s">
        <v>410</v>
      </c>
      <c r="F617" s="288" t="s">
        <v>370</v>
      </c>
      <c r="G617" s="288" t="s">
        <v>4548</v>
      </c>
      <c r="H617" s="288" t="s">
        <v>5787</v>
      </c>
      <c r="I617" s="288" t="s">
        <v>417</v>
      </c>
      <c r="J617" s="288" t="s">
        <v>287</v>
      </c>
      <c r="K617" s="289">
        <v>44211</v>
      </c>
      <c r="L617" s="289">
        <v>44211</v>
      </c>
      <c r="M617" s="288" t="s">
        <v>348</v>
      </c>
      <c r="N617" s="290">
        <v>7894213.2800000003</v>
      </c>
      <c r="O617" s="288" t="s">
        <v>287</v>
      </c>
      <c r="P617" s="288" t="s">
        <v>356</v>
      </c>
      <c r="Q617" s="288" t="s">
        <v>287</v>
      </c>
      <c r="R617" s="288" t="s">
        <v>5781</v>
      </c>
      <c r="S617" s="288" t="s">
        <v>3023</v>
      </c>
      <c r="T617" s="288" t="s">
        <v>287</v>
      </c>
      <c r="U617" s="288" t="s">
        <v>2652</v>
      </c>
      <c r="V617" s="277"/>
      <c r="W617" s="277"/>
      <c r="X617" s="277"/>
      <c r="Y617" s="277"/>
      <c r="Z617" s="277"/>
      <c r="AA617" s="277"/>
      <c r="AB617" s="277"/>
      <c r="AC617" s="277"/>
    </row>
    <row r="618" spans="1:29">
      <c r="A618" s="287" t="s">
        <v>287</v>
      </c>
      <c r="B618" s="288" t="s">
        <v>288</v>
      </c>
      <c r="C618" s="288" t="s">
        <v>5775</v>
      </c>
      <c r="D618" s="288" t="s">
        <v>5788</v>
      </c>
      <c r="E618" s="288" t="s">
        <v>410</v>
      </c>
      <c r="F618" s="288" t="s">
        <v>370</v>
      </c>
      <c r="G618" s="288" t="s">
        <v>4548</v>
      </c>
      <c r="H618" s="288" t="s">
        <v>5789</v>
      </c>
      <c r="I618" s="288" t="s">
        <v>417</v>
      </c>
      <c r="J618" s="288" t="s">
        <v>287</v>
      </c>
      <c r="K618" s="289">
        <v>44211</v>
      </c>
      <c r="L618" s="289">
        <v>44211</v>
      </c>
      <c r="M618" s="288" t="s">
        <v>348</v>
      </c>
      <c r="N618" s="290">
        <v>4421908.5199999996</v>
      </c>
      <c r="O618" s="288" t="s">
        <v>287</v>
      </c>
      <c r="P618" s="288" t="s">
        <v>356</v>
      </c>
      <c r="Q618" s="288" t="s">
        <v>287</v>
      </c>
      <c r="R618" s="288" t="s">
        <v>5781</v>
      </c>
      <c r="S618" s="288" t="s">
        <v>3023</v>
      </c>
      <c r="T618" s="288" t="s">
        <v>287</v>
      </c>
      <c r="U618" s="288" t="s">
        <v>2652</v>
      </c>
      <c r="V618" s="277"/>
      <c r="W618" s="277"/>
      <c r="X618" s="277"/>
      <c r="Y618" s="277"/>
      <c r="Z618" s="277"/>
      <c r="AA618" s="277"/>
      <c r="AB618" s="277"/>
      <c r="AC618" s="277"/>
    </row>
    <row r="619" spans="1:29">
      <c r="A619" s="287" t="s">
        <v>287</v>
      </c>
      <c r="B619" s="288" t="s">
        <v>288</v>
      </c>
      <c r="C619" s="288" t="s">
        <v>5775</v>
      </c>
      <c r="D619" s="288" t="s">
        <v>5790</v>
      </c>
      <c r="E619" s="288" t="s">
        <v>410</v>
      </c>
      <c r="F619" s="288" t="s">
        <v>370</v>
      </c>
      <c r="G619" s="288" t="s">
        <v>4548</v>
      </c>
      <c r="H619" s="288" t="s">
        <v>5791</v>
      </c>
      <c r="I619" s="288" t="s">
        <v>417</v>
      </c>
      <c r="J619" s="288" t="s">
        <v>287</v>
      </c>
      <c r="K619" s="289">
        <v>44211</v>
      </c>
      <c r="L619" s="289">
        <v>44211</v>
      </c>
      <c r="M619" s="288" t="s">
        <v>348</v>
      </c>
      <c r="N619" s="290">
        <v>1465590.55</v>
      </c>
      <c r="O619" s="288" t="s">
        <v>287</v>
      </c>
      <c r="P619" s="288" t="s">
        <v>356</v>
      </c>
      <c r="Q619" s="288" t="s">
        <v>287</v>
      </c>
      <c r="R619" s="288" t="s">
        <v>5781</v>
      </c>
      <c r="S619" s="288" t="s">
        <v>3023</v>
      </c>
      <c r="T619" s="288" t="s">
        <v>287</v>
      </c>
      <c r="U619" s="288" t="s">
        <v>2652</v>
      </c>
      <c r="V619" s="277"/>
      <c r="W619" s="277"/>
      <c r="X619" s="277"/>
      <c r="Y619" s="277"/>
      <c r="Z619" s="277"/>
      <c r="AA619" s="277"/>
      <c r="AB619" s="277"/>
      <c r="AC619" s="277"/>
    </row>
    <row r="620" spans="1:29">
      <c r="A620" s="287" t="s">
        <v>287</v>
      </c>
      <c r="B620" s="288" t="s">
        <v>288</v>
      </c>
      <c r="C620" s="288" t="s">
        <v>5775</v>
      </c>
      <c r="D620" s="288" t="s">
        <v>5792</v>
      </c>
      <c r="E620" s="288" t="s">
        <v>410</v>
      </c>
      <c r="F620" s="288" t="s">
        <v>370</v>
      </c>
      <c r="G620" s="288" t="s">
        <v>4548</v>
      </c>
      <c r="H620" s="288" t="s">
        <v>5793</v>
      </c>
      <c r="I620" s="288" t="s">
        <v>417</v>
      </c>
      <c r="J620" s="288" t="s">
        <v>287</v>
      </c>
      <c r="K620" s="289">
        <v>44211</v>
      </c>
      <c r="L620" s="289">
        <v>44211</v>
      </c>
      <c r="M620" s="288" t="s">
        <v>348</v>
      </c>
      <c r="N620" s="290">
        <v>2328193.14</v>
      </c>
      <c r="O620" s="288" t="s">
        <v>287</v>
      </c>
      <c r="P620" s="288" t="s">
        <v>356</v>
      </c>
      <c r="Q620" s="288" t="s">
        <v>287</v>
      </c>
      <c r="R620" s="288" t="s">
        <v>5781</v>
      </c>
      <c r="S620" s="288" t="s">
        <v>3023</v>
      </c>
      <c r="T620" s="288" t="s">
        <v>287</v>
      </c>
      <c r="U620" s="288" t="s">
        <v>2652</v>
      </c>
      <c r="V620" s="277"/>
      <c r="W620" s="277"/>
      <c r="X620" s="277"/>
      <c r="Y620" s="277"/>
      <c r="Z620" s="277"/>
      <c r="AA620" s="277"/>
      <c r="AB620" s="277"/>
      <c r="AC620" s="277"/>
    </row>
    <row r="621" spans="1:29">
      <c r="A621" s="287" t="s">
        <v>287</v>
      </c>
      <c r="B621" s="288" t="s">
        <v>288</v>
      </c>
      <c r="C621" s="288" t="s">
        <v>5775</v>
      </c>
      <c r="D621" s="288" t="s">
        <v>5794</v>
      </c>
      <c r="E621" s="288" t="s">
        <v>410</v>
      </c>
      <c r="F621" s="288" t="s">
        <v>370</v>
      </c>
      <c r="G621" s="288" t="s">
        <v>4548</v>
      </c>
      <c r="H621" s="288" t="s">
        <v>5795</v>
      </c>
      <c r="I621" s="288" t="s">
        <v>417</v>
      </c>
      <c r="J621" s="288" t="s">
        <v>287</v>
      </c>
      <c r="K621" s="289">
        <v>44211</v>
      </c>
      <c r="L621" s="289">
        <v>44211</v>
      </c>
      <c r="M621" s="288" t="s">
        <v>348</v>
      </c>
      <c r="N621" s="290">
        <v>1105904.3799999999</v>
      </c>
      <c r="O621" s="288" t="s">
        <v>287</v>
      </c>
      <c r="P621" s="288" t="s">
        <v>356</v>
      </c>
      <c r="Q621" s="288" t="s">
        <v>287</v>
      </c>
      <c r="R621" s="288" t="s">
        <v>5781</v>
      </c>
      <c r="S621" s="288" t="s">
        <v>3023</v>
      </c>
      <c r="T621" s="288" t="s">
        <v>287</v>
      </c>
      <c r="U621" s="288" t="s">
        <v>2652</v>
      </c>
      <c r="V621" s="277"/>
      <c r="W621" s="277"/>
      <c r="X621" s="277"/>
      <c r="Y621" s="277"/>
      <c r="Z621" s="277"/>
      <c r="AA621" s="277"/>
      <c r="AB621" s="277"/>
      <c r="AC621" s="277"/>
    </row>
    <row r="622" spans="1:29">
      <c r="A622" s="287" t="s">
        <v>287</v>
      </c>
      <c r="B622" s="288" t="s">
        <v>288</v>
      </c>
      <c r="C622" s="288" t="s">
        <v>5775</v>
      </c>
      <c r="D622" s="288" t="s">
        <v>5796</v>
      </c>
      <c r="E622" s="288" t="s">
        <v>410</v>
      </c>
      <c r="F622" s="288" t="s">
        <v>370</v>
      </c>
      <c r="G622" s="288" t="s">
        <v>4548</v>
      </c>
      <c r="H622" s="288" t="s">
        <v>5797</v>
      </c>
      <c r="I622" s="288" t="s">
        <v>417</v>
      </c>
      <c r="J622" s="288" t="s">
        <v>287</v>
      </c>
      <c r="K622" s="289">
        <v>44211</v>
      </c>
      <c r="L622" s="289">
        <v>44211</v>
      </c>
      <c r="M622" s="288" t="s">
        <v>348</v>
      </c>
      <c r="N622" s="290">
        <v>125091.48</v>
      </c>
      <c r="O622" s="288" t="s">
        <v>287</v>
      </c>
      <c r="P622" s="288" t="s">
        <v>356</v>
      </c>
      <c r="Q622" s="288" t="s">
        <v>287</v>
      </c>
      <c r="R622" s="288" t="s">
        <v>5781</v>
      </c>
      <c r="S622" s="288" t="s">
        <v>3023</v>
      </c>
      <c r="T622" s="288" t="s">
        <v>287</v>
      </c>
      <c r="U622" s="288" t="s">
        <v>2652</v>
      </c>
      <c r="V622" s="277"/>
      <c r="W622" s="277"/>
      <c r="X622" s="277"/>
      <c r="Y622" s="277"/>
      <c r="Z622" s="277"/>
      <c r="AA622" s="277"/>
      <c r="AB622" s="277"/>
      <c r="AC622" s="277"/>
    </row>
    <row r="623" spans="1:29">
      <c r="A623" s="287" t="s">
        <v>287</v>
      </c>
      <c r="B623" s="288" t="s">
        <v>288</v>
      </c>
      <c r="C623" s="288" t="s">
        <v>5775</v>
      </c>
      <c r="D623" s="288" t="s">
        <v>5798</v>
      </c>
      <c r="E623" s="288" t="s">
        <v>410</v>
      </c>
      <c r="F623" s="288" t="s">
        <v>370</v>
      </c>
      <c r="G623" s="288" t="s">
        <v>4548</v>
      </c>
      <c r="H623" s="288" t="s">
        <v>5799</v>
      </c>
      <c r="I623" s="288" t="s">
        <v>417</v>
      </c>
      <c r="J623" s="288" t="s">
        <v>287</v>
      </c>
      <c r="K623" s="289">
        <v>44211</v>
      </c>
      <c r="L623" s="289">
        <v>44211</v>
      </c>
      <c r="M623" s="288" t="s">
        <v>348</v>
      </c>
      <c r="N623" s="290">
        <v>674603.43</v>
      </c>
      <c r="O623" s="288" t="s">
        <v>287</v>
      </c>
      <c r="P623" s="288" t="s">
        <v>356</v>
      </c>
      <c r="Q623" s="288" t="s">
        <v>287</v>
      </c>
      <c r="R623" s="288" t="s">
        <v>5781</v>
      </c>
      <c r="S623" s="288" t="s">
        <v>3023</v>
      </c>
      <c r="T623" s="288" t="s">
        <v>287</v>
      </c>
      <c r="U623" s="288" t="s">
        <v>2652</v>
      </c>
      <c r="V623" s="277"/>
      <c r="W623" s="277"/>
      <c r="X623" s="277"/>
      <c r="Y623" s="277"/>
      <c r="Z623" s="277"/>
      <c r="AA623" s="277"/>
      <c r="AB623" s="277"/>
      <c r="AC623" s="277"/>
    </row>
    <row r="624" spans="1:29">
      <c r="A624" s="287" t="s">
        <v>287</v>
      </c>
      <c r="B624" s="288" t="s">
        <v>288</v>
      </c>
      <c r="C624" s="288" t="s">
        <v>5775</v>
      </c>
      <c r="D624" s="288" t="s">
        <v>5800</v>
      </c>
      <c r="E624" s="288" t="s">
        <v>410</v>
      </c>
      <c r="F624" s="288" t="s">
        <v>370</v>
      </c>
      <c r="G624" s="288" t="s">
        <v>4548</v>
      </c>
      <c r="H624" s="288" t="s">
        <v>5801</v>
      </c>
      <c r="I624" s="288" t="s">
        <v>417</v>
      </c>
      <c r="J624" s="288" t="s">
        <v>287</v>
      </c>
      <c r="K624" s="289">
        <v>44211</v>
      </c>
      <c r="L624" s="289">
        <v>44211</v>
      </c>
      <c r="M624" s="288" t="s">
        <v>348</v>
      </c>
      <c r="N624" s="290">
        <v>555511.37</v>
      </c>
      <c r="O624" s="288" t="s">
        <v>287</v>
      </c>
      <c r="P624" s="288" t="s">
        <v>356</v>
      </c>
      <c r="Q624" s="288" t="s">
        <v>287</v>
      </c>
      <c r="R624" s="288" t="s">
        <v>5781</v>
      </c>
      <c r="S624" s="288" t="s">
        <v>3023</v>
      </c>
      <c r="T624" s="288" t="s">
        <v>287</v>
      </c>
      <c r="U624" s="288" t="s">
        <v>2652</v>
      </c>
      <c r="V624" s="277"/>
      <c r="W624" s="277"/>
      <c r="X624" s="277"/>
      <c r="Y624" s="277"/>
      <c r="Z624" s="277"/>
      <c r="AA624" s="277"/>
      <c r="AB624" s="277"/>
      <c r="AC624" s="277"/>
    </row>
    <row r="625" spans="1:29">
      <c r="A625" s="287" t="s">
        <v>287</v>
      </c>
      <c r="B625" s="288" t="s">
        <v>288</v>
      </c>
      <c r="C625" s="288" t="s">
        <v>5775</v>
      </c>
      <c r="D625" s="288" t="s">
        <v>5802</v>
      </c>
      <c r="E625" s="288" t="s">
        <v>410</v>
      </c>
      <c r="F625" s="288" t="s">
        <v>370</v>
      </c>
      <c r="G625" s="288" t="s">
        <v>4548</v>
      </c>
      <c r="H625" s="288" t="s">
        <v>5803</v>
      </c>
      <c r="I625" s="288" t="s">
        <v>417</v>
      </c>
      <c r="J625" s="288" t="s">
        <v>287</v>
      </c>
      <c r="K625" s="289">
        <v>44211</v>
      </c>
      <c r="L625" s="289">
        <v>44211</v>
      </c>
      <c r="M625" s="288" t="s">
        <v>348</v>
      </c>
      <c r="N625" s="290">
        <v>1345684.18</v>
      </c>
      <c r="O625" s="288" t="s">
        <v>287</v>
      </c>
      <c r="P625" s="288" t="s">
        <v>356</v>
      </c>
      <c r="Q625" s="288" t="s">
        <v>287</v>
      </c>
      <c r="R625" s="288" t="s">
        <v>5781</v>
      </c>
      <c r="S625" s="288" t="s">
        <v>3023</v>
      </c>
      <c r="T625" s="288" t="s">
        <v>287</v>
      </c>
      <c r="U625" s="288" t="s">
        <v>2652</v>
      </c>
      <c r="V625" s="277"/>
      <c r="W625" s="277"/>
      <c r="X625" s="277"/>
      <c r="Y625" s="277"/>
      <c r="Z625" s="277"/>
      <c r="AA625" s="277"/>
      <c r="AB625" s="277"/>
      <c r="AC625" s="277"/>
    </row>
    <row r="626" spans="1:29">
      <c r="A626" s="287" t="s">
        <v>287</v>
      </c>
      <c r="B626" s="288" t="s">
        <v>288</v>
      </c>
      <c r="C626" s="288" t="s">
        <v>5775</v>
      </c>
      <c r="D626" s="288" t="s">
        <v>5804</v>
      </c>
      <c r="E626" s="288" t="s">
        <v>410</v>
      </c>
      <c r="F626" s="288" t="s">
        <v>370</v>
      </c>
      <c r="G626" s="288" t="s">
        <v>4548</v>
      </c>
      <c r="H626" s="288" t="s">
        <v>5805</v>
      </c>
      <c r="I626" s="288" t="s">
        <v>417</v>
      </c>
      <c r="J626" s="288" t="s">
        <v>287</v>
      </c>
      <c r="K626" s="289">
        <v>44211</v>
      </c>
      <c r="L626" s="289">
        <v>44211</v>
      </c>
      <c r="M626" s="288" t="s">
        <v>348</v>
      </c>
      <c r="N626" s="290">
        <v>948742.93</v>
      </c>
      <c r="O626" s="288" t="s">
        <v>287</v>
      </c>
      <c r="P626" s="288" t="s">
        <v>356</v>
      </c>
      <c r="Q626" s="288" t="s">
        <v>287</v>
      </c>
      <c r="R626" s="288" t="s">
        <v>5781</v>
      </c>
      <c r="S626" s="288" t="s">
        <v>3023</v>
      </c>
      <c r="T626" s="288" t="s">
        <v>287</v>
      </c>
      <c r="U626" s="288" t="s">
        <v>2652</v>
      </c>
      <c r="V626" s="277"/>
      <c r="W626" s="277"/>
      <c r="X626" s="277"/>
      <c r="Y626" s="277"/>
      <c r="Z626" s="277"/>
      <c r="AA626" s="277"/>
      <c r="AB626" s="277"/>
      <c r="AC626" s="277"/>
    </row>
    <row r="627" spans="1:29">
      <c r="A627" s="287" t="s">
        <v>287</v>
      </c>
      <c r="B627" s="288" t="s">
        <v>288</v>
      </c>
      <c r="C627" s="288" t="s">
        <v>5775</v>
      </c>
      <c r="D627" s="288" t="s">
        <v>5806</v>
      </c>
      <c r="E627" s="288" t="s">
        <v>410</v>
      </c>
      <c r="F627" s="288" t="s">
        <v>370</v>
      </c>
      <c r="G627" s="288" t="s">
        <v>4548</v>
      </c>
      <c r="H627" s="288" t="s">
        <v>5807</v>
      </c>
      <c r="I627" s="288" t="s">
        <v>417</v>
      </c>
      <c r="J627" s="288" t="s">
        <v>287</v>
      </c>
      <c r="K627" s="289">
        <v>44211</v>
      </c>
      <c r="L627" s="289">
        <v>44211</v>
      </c>
      <c r="M627" s="288" t="s">
        <v>348</v>
      </c>
      <c r="N627" s="290">
        <v>3212.25</v>
      </c>
      <c r="O627" s="288" t="s">
        <v>287</v>
      </c>
      <c r="P627" s="288" t="s">
        <v>356</v>
      </c>
      <c r="Q627" s="288" t="s">
        <v>287</v>
      </c>
      <c r="R627" s="288" t="s">
        <v>5808</v>
      </c>
      <c r="S627" s="288" t="s">
        <v>3023</v>
      </c>
      <c r="T627" s="288" t="s">
        <v>287</v>
      </c>
      <c r="U627" s="288" t="s">
        <v>2652</v>
      </c>
      <c r="V627" s="277"/>
      <c r="W627" s="277"/>
      <c r="X627" s="277"/>
      <c r="Y627" s="277"/>
      <c r="Z627" s="277"/>
      <c r="AA627" s="277"/>
      <c r="AB627" s="277"/>
      <c r="AC627" s="277"/>
    </row>
    <row r="628" spans="1:29">
      <c r="A628" s="287" t="s">
        <v>287</v>
      </c>
      <c r="B628" s="288" t="s">
        <v>288</v>
      </c>
      <c r="C628" s="288" t="s">
        <v>5809</v>
      </c>
      <c r="D628" s="288" t="s">
        <v>5810</v>
      </c>
      <c r="E628" s="288" t="s">
        <v>410</v>
      </c>
      <c r="F628" s="288" t="s">
        <v>370</v>
      </c>
      <c r="G628" s="288" t="s">
        <v>4548</v>
      </c>
      <c r="H628" s="288" t="s">
        <v>5811</v>
      </c>
      <c r="I628" s="288" t="s">
        <v>417</v>
      </c>
      <c r="J628" s="288" t="s">
        <v>287</v>
      </c>
      <c r="K628" s="289">
        <v>44215</v>
      </c>
      <c r="L628" s="289">
        <v>44215</v>
      </c>
      <c r="M628" s="288" t="s">
        <v>348</v>
      </c>
      <c r="N628" s="290">
        <v>2631078.7999999998</v>
      </c>
      <c r="O628" s="288" t="s">
        <v>287</v>
      </c>
      <c r="P628" s="288" t="s">
        <v>356</v>
      </c>
      <c r="Q628" s="288" t="s">
        <v>287</v>
      </c>
      <c r="R628" s="288" t="s">
        <v>5781</v>
      </c>
      <c r="S628" s="288" t="s">
        <v>3023</v>
      </c>
      <c r="T628" s="288" t="s">
        <v>287</v>
      </c>
      <c r="U628" s="288" t="s">
        <v>5381</v>
      </c>
      <c r="V628" s="277"/>
      <c r="W628" s="277"/>
      <c r="X628" s="277"/>
      <c r="Y628" s="277"/>
      <c r="Z628" s="277"/>
      <c r="AA628" s="277"/>
      <c r="AB628" s="277"/>
      <c r="AC628" s="277"/>
    </row>
    <row r="629" spans="1:29">
      <c r="A629" s="287" t="s">
        <v>287</v>
      </c>
      <c r="B629" s="288" t="s">
        <v>288</v>
      </c>
      <c r="C629" s="288" t="s">
        <v>5812</v>
      </c>
      <c r="D629" s="288" t="s">
        <v>5441</v>
      </c>
      <c r="E629" s="288" t="s">
        <v>410</v>
      </c>
      <c r="F629" s="288" t="s">
        <v>370</v>
      </c>
      <c r="G629" s="288" t="s">
        <v>4548</v>
      </c>
      <c r="H629" s="288" t="s">
        <v>5813</v>
      </c>
      <c r="I629" s="288" t="s">
        <v>417</v>
      </c>
      <c r="J629" s="288" t="s">
        <v>287</v>
      </c>
      <c r="K629" s="289">
        <v>44218</v>
      </c>
      <c r="L629" s="289">
        <v>44218</v>
      </c>
      <c r="M629" s="288" t="s">
        <v>348</v>
      </c>
      <c r="N629" s="290">
        <v>105.99</v>
      </c>
      <c r="O629" s="288" t="s">
        <v>287</v>
      </c>
      <c r="P629" s="288" t="s">
        <v>356</v>
      </c>
      <c r="Q629" s="288" t="s">
        <v>287</v>
      </c>
      <c r="R629" s="288" t="s">
        <v>5440</v>
      </c>
      <c r="S629" s="288" t="s">
        <v>3023</v>
      </c>
      <c r="T629" s="288" t="s">
        <v>287</v>
      </c>
      <c r="U629" s="288" t="s">
        <v>5381</v>
      </c>
      <c r="V629" s="277"/>
      <c r="W629" s="277"/>
      <c r="X629" s="277"/>
      <c r="Y629" s="277"/>
      <c r="Z629" s="277"/>
      <c r="AA629" s="277"/>
      <c r="AB629" s="277"/>
      <c r="AC629" s="277"/>
    </row>
    <row r="630" spans="1:29">
      <c r="A630" s="287" t="s">
        <v>287</v>
      </c>
      <c r="B630" s="288" t="s">
        <v>288</v>
      </c>
      <c r="C630" s="288" t="s">
        <v>5814</v>
      </c>
      <c r="D630" s="288" t="s">
        <v>5786</v>
      </c>
      <c r="E630" s="288" t="s">
        <v>410</v>
      </c>
      <c r="F630" s="288" t="s">
        <v>370</v>
      </c>
      <c r="G630" s="288" t="s">
        <v>4548</v>
      </c>
      <c r="H630" s="288" t="s">
        <v>5815</v>
      </c>
      <c r="I630" s="288" t="s">
        <v>417</v>
      </c>
      <c r="J630" s="288" t="s">
        <v>287</v>
      </c>
      <c r="K630" s="289">
        <v>44223</v>
      </c>
      <c r="L630" s="289">
        <v>44223</v>
      </c>
      <c r="M630" s="288" t="s">
        <v>348</v>
      </c>
      <c r="N630" s="290">
        <v>3325.95</v>
      </c>
      <c r="O630" s="288" t="s">
        <v>287</v>
      </c>
      <c r="P630" s="288" t="s">
        <v>356</v>
      </c>
      <c r="Q630" s="288" t="s">
        <v>287</v>
      </c>
      <c r="R630" s="288" t="s">
        <v>5816</v>
      </c>
      <c r="S630" s="288" t="s">
        <v>3023</v>
      </c>
      <c r="T630" s="288" t="s">
        <v>287</v>
      </c>
      <c r="U630" s="288" t="s">
        <v>5817</v>
      </c>
      <c r="V630" s="277"/>
      <c r="W630" s="277"/>
      <c r="X630" s="277"/>
      <c r="Y630" s="277"/>
      <c r="Z630" s="277"/>
      <c r="AA630" s="277"/>
      <c r="AB630" s="277"/>
      <c r="AC630" s="277"/>
    </row>
    <row r="631" spans="1:29">
      <c r="A631" s="287" t="s">
        <v>287</v>
      </c>
      <c r="B631" s="288" t="s">
        <v>288</v>
      </c>
      <c r="C631" s="288" t="s">
        <v>5814</v>
      </c>
      <c r="D631" s="288" t="s">
        <v>5779</v>
      </c>
      <c r="E631" s="288" t="s">
        <v>410</v>
      </c>
      <c r="F631" s="288" t="s">
        <v>370</v>
      </c>
      <c r="G631" s="288" t="s">
        <v>4548</v>
      </c>
      <c r="H631" s="288" t="s">
        <v>5818</v>
      </c>
      <c r="I631" s="288" t="s">
        <v>417</v>
      </c>
      <c r="J631" s="288" t="s">
        <v>287</v>
      </c>
      <c r="K631" s="289">
        <v>44223</v>
      </c>
      <c r="L631" s="289">
        <v>44223</v>
      </c>
      <c r="M631" s="288" t="s">
        <v>348</v>
      </c>
      <c r="N631" s="290">
        <v>10357.56</v>
      </c>
      <c r="O631" s="288" t="s">
        <v>287</v>
      </c>
      <c r="P631" s="288" t="s">
        <v>356</v>
      </c>
      <c r="Q631" s="288" t="s">
        <v>287</v>
      </c>
      <c r="R631" s="288" t="s">
        <v>5816</v>
      </c>
      <c r="S631" s="288" t="s">
        <v>3023</v>
      </c>
      <c r="T631" s="288" t="s">
        <v>287</v>
      </c>
      <c r="U631" s="288" t="s">
        <v>5817</v>
      </c>
      <c r="V631" s="277"/>
      <c r="W631" s="277"/>
      <c r="X631" s="277"/>
      <c r="Y631" s="277"/>
      <c r="Z631" s="277"/>
      <c r="AA631" s="277"/>
      <c r="AB631" s="277"/>
      <c r="AC631" s="277"/>
    </row>
    <row r="632" spans="1:29">
      <c r="A632" s="287" t="s">
        <v>287</v>
      </c>
      <c r="B632" s="288" t="s">
        <v>288</v>
      </c>
      <c r="C632" s="288" t="s">
        <v>5819</v>
      </c>
      <c r="D632" s="288" t="s">
        <v>5786</v>
      </c>
      <c r="E632" s="288" t="s">
        <v>410</v>
      </c>
      <c r="F632" s="288" t="s">
        <v>370</v>
      </c>
      <c r="G632" s="288" t="s">
        <v>4548</v>
      </c>
      <c r="H632" s="288" t="s">
        <v>5820</v>
      </c>
      <c r="I632" s="288" t="s">
        <v>417</v>
      </c>
      <c r="J632" s="288" t="s">
        <v>287</v>
      </c>
      <c r="K632" s="289">
        <v>44224</v>
      </c>
      <c r="L632" s="289">
        <v>44224</v>
      </c>
      <c r="M632" s="288" t="s">
        <v>348</v>
      </c>
      <c r="N632" s="290">
        <v>7894213.2800000003</v>
      </c>
      <c r="O632" s="288" t="s">
        <v>287</v>
      </c>
      <c r="P632" s="288" t="s">
        <v>356</v>
      </c>
      <c r="Q632" s="288" t="s">
        <v>287</v>
      </c>
      <c r="R632" s="288" t="s">
        <v>5821</v>
      </c>
      <c r="S632" s="288" t="s">
        <v>3023</v>
      </c>
      <c r="T632" s="288" t="s">
        <v>287</v>
      </c>
      <c r="U632" s="288" t="s">
        <v>5817</v>
      </c>
      <c r="V632" s="277"/>
      <c r="W632" s="277"/>
      <c r="X632" s="277"/>
      <c r="Y632" s="277"/>
      <c r="Z632" s="277"/>
      <c r="AA632" s="277"/>
      <c r="AB632" s="277"/>
      <c r="AC632" s="277"/>
    </row>
    <row r="633" spans="1:29">
      <c r="A633" s="287" t="s">
        <v>287</v>
      </c>
      <c r="B633" s="288" t="s">
        <v>288</v>
      </c>
      <c r="C633" s="288" t="s">
        <v>5822</v>
      </c>
      <c r="D633" s="288" t="s">
        <v>5404</v>
      </c>
      <c r="E633" s="288" t="s">
        <v>410</v>
      </c>
      <c r="F633" s="288" t="s">
        <v>303</v>
      </c>
      <c r="G633" s="288" t="s">
        <v>4548</v>
      </c>
      <c r="H633" s="288" t="s">
        <v>5823</v>
      </c>
      <c r="I633" s="288" t="s">
        <v>417</v>
      </c>
      <c r="J633" s="288" t="s">
        <v>287</v>
      </c>
      <c r="K633" s="289">
        <v>44242</v>
      </c>
      <c r="L633" s="289">
        <v>44242</v>
      </c>
      <c r="M633" s="288" t="s">
        <v>348</v>
      </c>
      <c r="N633" s="290">
        <v>5695.14</v>
      </c>
      <c r="O633" s="288" t="s">
        <v>287</v>
      </c>
      <c r="P633" s="288" t="s">
        <v>356</v>
      </c>
      <c r="Q633" s="288" t="s">
        <v>287</v>
      </c>
      <c r="R633" s="288" t="s">
        <v>5816</v>
      </c>
      <c r="S633" s="288" t="s">
        <v>3023</v>
      </c>
      <c r="T633" s="288" t="s">
        <v>287</v>
      </c>
      <c r="U633" s="288" t="s">
        <v>2652</v>
      </c>
      <c r="V633" s="277"/>
      <c r="W633" s="277"/>
      <c r="X633" s="277"/>
      <c r="Y633" s="277"/>
      <c r="Z633" s="277"/>
      <c r="AA633" s="277"/>
      <c r="AB633" s="277"/>
      <c r="AC633" s="277"/>
    </row>
    <row r="634" spans="1:29">
      <c r="A634" s="287" t="s">
        <v>287</v>
      </c>
      <c r="B634" s="288" t="s">
        <v>288</v>
      </c>
      <c r="C634" s="288" t="s">
        <v>5822</v>
      </c>
      <c r="D634" s="288" t="s">
        <v>5824</v>
      </c>
      <c r="E634" s="288" t="s">
        <v>410</v>
      </c>
      <c r="F634" s="288" t="s">
        <v>303</v>
      </c>
      <c r="G634" s="288" t="s">
        <v>4548</v>
      </c>
      <c r="H634" s="288" t="s">
        <v>5825</v>
      </c>
      <c r="I634" s="288" t="s">
        <v>417</v>
      </c>
      <c r="J634" s="288" t="s">
        <v>287</v>
      </c>
      <c r="K634" s="289">
        <v>44242</v>
      </c>
      <c r="L634" s="289">
        <v>44242</v>
      </c>
      <c r="M634" s="288" t="s">
        <v>348</v>
      </c>
      <c r="N634" s="290">
        <v>5241.6099999999997</v>
      </c>
      <c r="O634" s="288" t="s">
        <v>287</v>
      </c>
      <c r="P634" s="288" t="s">
        <v>356</v>
      </c>
      <c r="Q634" s="288" t="s">
        <v>287</v>
      </c>
      <c r="R634" s="288" t="s">
        <v>5816</v>
      </c>
      <c r="S634" s="288" t="s">
        <v>3023</v>
      </c>
      <c r="T634" s="288" t="s">
        <v>287</v>
      </c>
      <c r="U634" s="288" t="s">
        <v>2652</v>
      </c>
      <c r="V634" s="277"/>
      <c r="W634" s="277"/>
      <c r="X634" s="277"/>
      <c r="Y634" s="277"/>
      <c r="Z634" s="277"/>
      <c r="AA634" s="277"/>
      <c r="AB634" s="277"/>
      <c r="AC634" s="277"/>
    </row>
    <row r="635" spans="1:29">
      <c r="A635" s="287" t="s">
        <v>287</v>
      </c>
      <c r="B635" s="288" t="s">
        <v>288</v>
      </c>
      <c r="C635" s="288" t="s">
        <v>5826</v>
      </c>
      <c r="D635" s="288" t="s">
        <v>5827</v>
      </c>
      <c r="E635" s="288" t="s">
        <v>410</v>
      </c>
      <c r="F635" s="288" t="s">
        <v>303</v>
      </c>
      <c r="G635" s="288" t="s">
        <v>4548</v>
      </c>
      <c r="H635" s="288" t="s">
        <v>5828</v>
      </c>
      <c r="I635" s="288" t="s">
        <v>417</v>
      </c>
      <c r="J635" s="288" t="s">
        <v>287</v>
      </c>
      <c r="K635" s="289">
        <v>44249</v>
      </c>
      <c r="L635" s="289">
        <v>44249</v>
      </c>
      <c r="M635" s="288" t="s">
        <v>348</v>
      </c>
      <c r="N635" s="290">
        <v>3481.68</v>
      </c>
      <c r="O635" s="288" t="s">
        <v>287</v>
      </c>
      <c r="P635" s="288" t="s">
        <v>356</v>
      </c>
      <c r="Q635" s="288" t="s">
        <v>287</v>
      </c>
      <c r="R635" s="288" t="s">
        <v>5440</v>
      </c>
      <c r="S635" s="288" t="s">
        <v>3023</v>
      </c>
      <c r="T635" s="288" t="s">
        <v>287</v>
      </c>
      <c r="U635" s="288" t="s">
        <v>5817</v>
      </c>
      <c r="V635" s="277"/>
      <c r="W635" s="277"/>
      <c r="X635" s="277"/>
      <c r="Y635" s="277"/>
      <c r="Z635" s="277"/>
      <c r="AA635" s="277"/>
      <c r="AB635" s="277"/>
      <c r="AC635" s="277"/>
    </row>
    <row r="636" spans="1:29">
      <c r="A636" s="287" t="s">
        <v>287</v>
      </c>
      <c r="B636" s="288" t="s">
        <v>288</v>
      </c>
      <c r="C636" s="288" t="s">
        <v>5826</v>
      </c>
      <c r="D636" s="288" t="s">
        <v>5339</v>
      </c>
      <c r="E636" s="288" t="s">
        <v>410</v>
      </c>
      <c r="F636" s="288" t="s">
        <v>303</v>
      </c>
      <c r="G636" s="288" t="s">
        <v>4548</v>
      </c>
      <c r="H636" s="288" t="s">
        <v>5829</v>
      </c>
      <c r="I636" s="288" t="s">
        <v>417</v>
      </c>
      <c r="J636" s="288" t="s">
        <v>287</v>
      </c>
      <c r="K636" s="289">
        <v>44249</v>
      </c>
      <c r="L636" s="289">
        <v>44249</v>
      </c>
      <c r="M636" s="288" t="s">
        <v>348</v>
      </c>
      <c r="N636" s="290">
        <v>3252.15</v>
      </c>
      <c r="O636" s="288" t="s">
        <v>287</v>
      </c>
      <c r="P636" s="288" t="s">
        <v>356</v>
      </c>
      <c r="Q636" s="288" t="s">
        <v>287</v>
      </c>
      <c r="R636" s="288" t="s">
        <v>5440</v>
      </c>
      <c r="S636" s="288" t="s">
        <v>3023</v>
      </c>
      <c r="T636" s="288" t="s">
        <v>287</v>
      </c>
      <c r="U636" s="288" t="s">
        <v>5817</v>
      </c>
      <c r="V636" s="277"/>
      <c r="W636" s="277"/>
      <c r="X636" s="277"/>
      <c r="Y636" s="277"/>
      <c r="Z636" s="277"/>
      <c r="AA636" s="277"/>
      <c r="AB636" s="277"/>
      <c r="AC636" s="277"/>
    </row>
    <row r="637" spans="1:29">
      <c r="A637" s="287" t="s">
        <v>287</v>
      </c>
      <c r="B637" s="288" t="s">
        <v>288</v>
      </c>
      <c r="C637" s="288" t="s">
        <v>4547</v>
      </c>
      <c r="D637" s="288" t="s">
        <v>5788</v>
      </c>
      <c r="E637" s="288" t="s">
        <v>410</v>
      </c>
      <c r="F637" s="288" t="s">
        <v>303</v>
      </c>
      <c r="G637" s="288" t="s">
        <v>4548</v>
      </c>
      <c r="H637" s="288" t="s">
        <v>5830</v>
      </c>
      <c r="I637" s="288" t="s">
        <v>417</v>
      </c>
      <c r="J637" s="288" t="s">
        <v>287</v>
      </c>
      <c r="K637" s="289">
        <v>44253</v>
      </c>
      <c r="L637" s="289">
        <v>44253</v>
      </c>
      <c r="M637" s="288" t="s">
        <v>348</v>
      </c>
      <c r="N637" s="290">
        <v>46629.62</v>
      </c>
      <c r="O637" s="288" t="s">
        <v>287</v>
      </c>
      <c r="P637" s="288" t="s">
        <v>356</v>
      </c>
      <c r="Q637" s="288" t="s">
        <v>287</v>
      </c>
      <c r="R637" s="288" t="s">
        <v>5821</v>
      </c>
      <c r="S637" s="288" t="s">
        <v>3023</v>
      </c>
      <c r="T637" s="288" t="s">
        <v>287</v>
      </c>
      <c r="U637" s="288" t="s">
        <v>5817</v>
      </c>
      <c r="V637" s="277"/>
      <c r="W637" s="277"/>
      <c r="X637" s="277"/>
      <c r="Y637" s="277"/>
      <c r="Z637" s="277"/>
      <c r="AA637" s="277"/>
      <c r="AB637" s="277"/>
      <c r="AC637" s="277"/>
    </row>
    <row r="638" spans="1:29">
      <c r="A638" s="287" t="s">
        <v>287</v>
      </c>
      <c r="B638" s="288" t="s">
        <v>288</v>
      </c>
      <c r="C638" s="288" t="s">
        <v>5831</v>
      </c>
      <c r="D638" s="288" t="s">
        <v>5716</v>
      </c>
      <c r="E638" s="288" t="s">
        <v>410</v>
      </c>
      <c r="F638" s="288" t="s">
        <v>303</v>
      </c>
      <c r="G638" s="288" t="s">
        <v>4548</v>
      </c>
      <c r="H638" s="288" t="s">
        <v>5832</v>
      </c>
      <c r="I638" s="288" t="s">
        <v>417</v>
      </c>
      <c r="J638" s="288" t="s">
        <v>287</v>
      </c>
      <c r="K638" s="289">
        <v>44251</v>
      </c>
      <c r="L638" s="289">
        <v>44251</v>
      </c>
      <c r="M638" s="288" t="s">
        <v>348</v>
      </c>
      <c r="N638" s="290">
        <v>696.9</v>
      </c>
      <c r="O638" s="288" t="s">
        <v>287</v>
      </c>
      <c r="P638" s="288" t="s">
        <v>356</v>
      </c>
      <c r="Q638" s="288" t="s">
        <v>287</v>
      </c>
      <c r="R638" s="288" t="s">
        <v>5440</v>
      </c>
      <c r="S638" s="288" t="s">
        <v>3023</v>
      </c>
      <c r="T638" s="288" t="s">
        <v>287</v>
      </c>
      <c r="U638" s="288" t="s">
        <v>5817</v>
      </c>
      <c r="V638" s="277"/>
      <c r="W638" s="277"/>
      <c r="X638" s="277"/>
      <c r="Y638" s="277"/>
      <c r="Z638" s="277"/>
      <c r="AA638" s="277"/>
      <c r="AB638" s="277"/>
      <c r="AC638" s="277"/>
    </row>
    <row r="639" spans="1:29">
      <c r="A639" s="287" t="s">
        <v>287</v>
      </c>
      <c r="B639" s="288" t="s">
        <v>288</v>
      </c>
      <c r="C639" s="288" t="s">
        <v>5831</v>
      </c>
      <c r="D639" s="288" t="s">
        <v>5833</v>
      </c>
      <c r="E639" s="288" t="s">
        <v>410</v>
      </c>
      <c r="F639" s="288" t="s">
        <v>303</v>
      </c>
      <c r="G639" s="288" t="s">
        <v>4548</v>
      </c>
      <c r="H639" s="288" t="s">
        <v>5834</v>
      </c>
      <c r="I639" s="288" t="s">
        <v>417</v>
      </c>
      <c r="J639" s="288" t="s">
        <v>287</v>
      </c>
      <c r="K639" s="289">
        <v>44251</v>
      </c>
      <c r="L639" s="289">
        <v>44251</v>
      </c>
      <c r="M639" s="288" t="s">
        <v>348</v>
      </c>
      <c r="N639" s="290">
        <v>10931.86</v>
      </c>
      <c r="O639" s="288" t="s">
        <v>287</v>
      </c>
      <c r="P639" s="288" t="s">
        <v>356</v>
      </c>
      <c r="Q639" s="288" t="s">
        <v>287</v>
      </c>
      <c r="R639" s="288" t="s">
        <v>5440</v>
      </c>
      <c r="S639" s="288" t="s">
        <v>3023</v>
      </c>
      <c r="T639" s="288" t="s">
        <v>287</v>
      </c>
      <c r="U639" s="288" t="s">
        <v>5817</v>
      </c>
      <c r="V639" s="277"/>
      <c r="W639" s="277"/>
      <c r="X639" s="277"/>
      <c r="Y639" s="277"/>
      <c r="Z639" s="277"/>
      <c r="AA639" s="277"/>
      <c r="AB639" s="277"/>
      <c r="AC639" s="277"/>
    </row>
    <row r="640" spans="1:29">
      <c r="A640" s="287" t="s">
        <v>287</v>
      </c>
      <c r="B640" s="288" t="s">
        <v>288</v>
      </c>
      <c r="C640" s="288" t="s">
        <v>5831</v>
      </c>
      <c r="D640" s="288" t="s">
        <v>5835</v>
      </c>
      <c r="E640" s="288" t="s">
        <v>410</v>
      </c>
      <c r="F640" s="288" t="s">
        <v>303</v>
      </c>
      <c r="G640" s="288" t="s">
        <v>4548</v>
      </c>
      <c r="H640" s="288" t="s">
        <v>5836</v>
      </c>
      <c r="I640" s="288" t="s">
        <v>417</v>
      </c>
      <c r="J640" s="288" t="s">
        <v>287</v>
      </c>
      <c r="K640" s="289">
        <v>44251</v>
      </c>
      <c r="L640" s="289">
        <v>44251</v>
      </c>
      <c r="M640" s="288" t="s">
        <v>348</v>
      </c>
      <c r="N640" s="290">
        <v>592.5</v>
      </c>
      <c r="O640" s="288" t="s">
        <v>287</v>
      </c>
      <c r="P640" s="288" t="s">
        <v>356</v>
      </c>
      <c r="Q640" s="288" t="s">
        <v>287</v>
      </c>
      <c r="R640" s="288" t="s">
        <v>5440</v>
      </c>
      <c r="S640" s="288" t="s">
        <v>3023</v>
      </c>
      <c r="T640" s="288" t="s">
        <v>287</v>
      </c>
      <c r="U640" s="288" t="s">
        <v>5817</v>
      </c>
      <c r="V640" s="277"/>
      <c r="W640" s="277"/>
      <c r="X640" s="277"/>
      <c r="Y640" s="277"/>
      <c r="Z640" s="277"/>
      <c r="AA640" s="277"/>
      <c r="AB640" s="277"/>
      <c r="AC640" s="277"/>
    </row>
    <row r="641" spans="1:29">
      <c r="A641" s="287" t="s">
        <v>287</v>
      </c>
      <c r="B641" s="288" t="s">
        <v>288</v>
      </c>
      <c r="C641" s="288" t="s">
        <v>5837</v>
      </c>
      <c r="D641" s="288" t="s">
        <v>5786</v>
      </c>
      <c r="E641" s="288" t="s">
        <v>410</v>
      </c>
      <c r="F641" s="288" t="s">
        <v>303</v>
      </c>
      <c r="G641" s="288" t="s">
        <v>4548</v>
      </c>
      <c r="H641" s="288" t="s">
        <v>5838</v>
      </c>
      <c r="I641" s="288" t="s">
        <v>417</v>
      </c>
      <c r="J641" s="288" t="s">
        <v>287</v>
      </c>
      <c r="K641" s="289">
        <v>44252</v>
      </c>
      <c r="L641" s="289">
        <v>44252</v>
      </c>
      <c r="M641" s="288" t="s">
        <v>348</v>
      </c>
      <c r="N641" s="290">
        <v>32509.360000000001</v>
      </c>
      <c r="O641" s="288" t="s">
        <v>287</v>
      </c>
      <c r="P641" s="288" t="s">
        <v>356</v>
      </c>
      <c r="Q641" s="288" t="s">
        <v>287</v>
      </c>
      <c r="R641" s="288" t="s">
        <v>5821</v>
      </c>
      <c r="S641" s="288" t="s">
        <v>3023</v>
      </c>
      <c r="T641" s="288" t="s">
        <v>287</v>
      </c>
      <c r="U641" s="288" t="s">
        <v>5817</v>
      </c>
      <c r="V641" s="277"/>
      <c r="W641" s="277"/>
      <c r="X641" s="277"/>
      <c r="Y641" s="277"/>
      <c r="Z641" s="277"/>
      <c r="AA641" s="277"/>
      <c r="AB641" s="277"/>
      <c r="AC641" s="277"/>
    </row>
    <row r="642" spans="1:29">
      <c r="A642" s="287" t="s">
        <v>287</v>
      </c>
      <c r="B642" s="288" t="s">
        <v>288</v>
      </c>
      <c r="C642" s="288" t="s">
        <v>5837</v>
      </c>
      <c r="D642" s="288" t="s">
        <v>5779</v>
      </c>
      <c r="E642" s="288" t="s">
        <v>410</v>
      </c>
      <c r="F642" s="288" t="s">
        <v>303</v>
      </c>
      <c r="G642" s="288" t="s">
        <v>4548</v>
      </c>
      <c r="H642" s="288" t="s">
        <v>5839</v>
      </c>
      <c r="I642" s="288" t="s">
        <v>417</v>
      </c>
      <c r="J642" s="288" t="s">
        <v>287</v>
      </c>
      <c r="K642" s="289">
        <v>44252</v>
      </c>
      <c r="L642" s="289">
        <v>44252</v>
      </c>
      <c r="M642" s="288" t="s">
        <v>348</v>
      </c>
      <c r="N642" s="290">
        <v>8622.6299999999992</v>
      </c>
      <c r="O642" s="288" t="s">
        <v>287</v>
      </c>
      <c r="P642" s="288" t="s">
        <v>356</v>
      </c>
      <c r="Q642" s="288" t="s">
        <v>287</v>
      </c>
      <c r="R642" s="288" t="s">
        <v>4257</v>
      </c>
      <c r="S642" s="288" t="s">
        <v>3023</v>
      </c>
      <c r="T642" s="288" t="s">
        <v>287</v>
      </c>
      <c r="U642" s="288" t="s">
        <v>5817</v>
      </c>
      <c r="V642" s="277"/>
      <c r="W642" s="277"/>
      <c r="X642" s="277"/>
      <c r="Y642" s="277"/>
      <c r="Z642" s="277"/>
      <c r="AA642" s="277"/>
      <c r="AB642" s="277"/>
      <c r="AC642" s="277"/>
    </row>
    <row r="643" spans="1:29">
      <c r="A643" s="287" t="s">
        <v>287</v>
      </c>
      <c r="B643" s="288" t="s">
        <v>288</v>
      </c>
      <c r="C643" s="288" t="s">
        <v>5837</v>
      </c>
      <c r="D643" s="288" t="s">
        <v>5810</v>
      </c>
      <c r="E643" s="288" t="s">
        <v>410</v>
      </c>
      <c r="F643" s="288" t="s">
        <v>303</v>
      </c>
      <c r="G643" s="288" t="s">
        <v>4548</v>
      </c>
      <c r="H643" s="288" t="s">
        <v>5840</v>
      </c>
      <c r="I643" s="288" t="s">
        <v>417</v>
      </c>
      <c r="J643" s="288" t="s">
        <v>287</v>
      </c>
      <c r="K643" s="289">
        <v>44252</v>
      </c>
      <c r="L643" s="289">
        <v>44252</v>
      </c>
      <c r="M643" s="288" t="s">
        <v>348</v>
      </c>
      <c r="N643" s="290">
        <v>200.9</v>
      </c>
      <c r="O643" s="288" t="s">
        <v>287</v>
      </c>
      <c r="P643" s="288" t="s">
        <v>356</v>
      </c>
      <c r="Q643" s="288" t="s">
        <v>287</v>
      </c>
      <c r="R643" s="288" t="s">
        <v>4257</v>
      </c>
      <c r="S643" s="288" t="s">
        <v>3023</v>
      </c>
      <c r="T643" s="288" t="s">
        <v>287</v>
      </c>
      <c r="U643" s="288" t="s">
        <v>5817</v>
      </c>
      <c r="V643" s="277"/>
      <c r="W643" s="277"/>
      <c r="X643" s="277"/>
      <c r="Y643" s="277"/>
      <c r="Z643" s="277"/>
      <c r="AA643" s="277"/>
      <c r="AB643" s="277"/>
      <c r="AC643" s="277"/>
    </row>
    <row r="644" spans="1:29">
      <c r="A644" s="287" t="s">
        <v>287</v>
      </c>
      <c r="B644" s="288" t="s">
        <v>288</v>
      </c>
      <c r="C644" s="288" t="s">
        <v>5841</v>
      </c>
      <c r="D644" s="288" t="s">
        <v>5786</v>
      </c>
      <c r="E644" s="288" t="s">
        <v>410</v>
      </c>
      <c r="F644" s="288" t="s">
        <v>308</v>
      </c>
      <c r="G644" s="288" t="s">
        <v>4548</v>
      </c>
      <c r="H644" s="288" t="s">
        <v>5842</v>
      </c>
      <c r="I644" s="288" t="s">
        <v>417</v>
      </c>
      <c r="J644" s="288" t="s">
        <v>287</v>
      </c>
      <c r="K644" s="289">
        <v>44279</v>
      </c>
      <c r="L644" s="289">
        <v>44279</v>
      </c>
      <c r="M644" s="288" t="s">
        <v>348</v>
      </c>
      <c r="N644" s="290">
        <v>6337.28</v>
      </c>
      <c r="O644" s="288" t="s">
        <v>287</v>
      </c>
      <c r="P644" s="288" t="s">
        <v>356</v>
      </c>
      <c r="Q644" s="288" t="s">
        <v>287</v>
      </c>
      <c r="R644" s="288" t="s">
        <v>5816</v>
      </c>
      <c r="S644" s="288" t="s">
        <v>3023</v>
      </c>
      <c r="T644" s="288" t="s">
        <v>287</v>
      </c>
      <c r="U644" s="288" t="s">
        <v>5817</v>
      </c>
      <c r="V644" s="277"/>
      <c r="W644" s="277"/>
      <c r="X644" s="277"/>
      <c r="Y644" s="277"/>
      <c r="Z644" s="277"/>
      <c r="AA644" s="277"/>
      <c r="AB644" s="277"/>
      <c r="AC644" s="277"/>
    </row>
    <row r="645" spans="1:29">
      <c r="A645" s="287" t="s">
        <v>287</v>
      </c>
      <c r="B645" s="288" t="s">
        <v>288</v>
      </c>
      <c r="C645" s="288" t="s">
        <v>5841</v>
      </c>
      <c r="D645" s="288" t="s">
        <v>5779</v>
      </c>
      <c r="E645" s="288" t="s">
        <v>410</v>
      </c>
      <c r="F645" s="288" t="s">
        <v>308</v>
      </c>
      <c r="G645" s="288" t="s">
        <v>4548</v>
      </c>
      <c r="H645" s="288" t="s">
        <v>5843</v>
      </c>
      <c r="I645" s="288" t="s">
        <v>417</v>
      </c>
      <c r="J645" s="288" t="s">
        <v>287</v>
      </c>
      <c r="K645" s="289">
        <v>44279</v>
      </c>
      <c r="L645" s="289">
        <v>44279</v>
      </c>
      <c r="M645" s="288" t="s">
        <v>348</v>
      </c>
      <c r="N645" s="290">
        <v>5081.28</v>
      </c>
      <c r="O645" s="288" t="s">
        <v>287</v>
      </c>
      <c r="P645" s="288" t="s">
        <v>356</v>
      </c>
      <c r="Q645" s="288" t="s">
        <v>287</v>
      </c>
      <c r="R645" s="288" t="s">
        <v>5816</v>
      </c>
      <c r="S645" s="288" t="s">
        <v>3023</v>
      </c>
      <c r="T645" s="288" t="s">
        <v>287</v>
      </c>
      <c r="U645" s="288" t="s">
        <v>5817</v>
      </c>
      <c r="V645" s="277"/>
      <c r="W645" s="277"/>
      <c r="X645" s="277"/>
      <c r="Y645" s="277"/>
      <c r="Z645" s="277"/>
      <c r="AA645" s="277"/>
      <c r="AB645" s="277"/>
      <c r="AC645" s="277"/>
    </row>
    <row r="646" spans="1:29">
      <c r="A646" s="287" t="s">
        <v>287</v>
      </c>
      <c r="B646" s="288" t="s">
        <v>288</v>
      </c>
      <c r="C646" s="288" t="s">
        <v>5841</v>
      </c>
      <c r="D646" s="288" t="s">
        <v>5810</v>
      </c>
      <c r="E646" s="288" t="s">
        <v>410</v>
      </c>
      <c r="F646" s="288" t="s">
        <v>308</v>
      </c>
      <c r="G646" s="288" t="s">
        <v>4548</v>
      </c>
      <c r="H646" s="288" t="s">
        <v>5844</v>
      </c>
      <c r="I646" s="288" t="s">
        <v>417</v>
      </c>
      <c r="J646" s="288" t="s">
        <v>287</v>
      </c>
      <c r="K646" s="289">
        <v>44279</v>
      </c>
      <c r="L646" s="289">
        <v>44279</v>
      </c>
      <c r="M646" s="288" t="s">
        <v>348</v>
      </c>
      <c r="N646" s="290">
        <v>786.74</v>
      </c>
      <c r="O646" s="288" t="s">
        <v>287</v>
      </c>
      <c r="P646" s="288" t="s">
        <v>356</v>
      </c>
      <c r="Q646" s="288" t="s">
        <v>287</v>
      </c>
      <c r="R646" s="288" t="s">
        <v>5816</v>
      </c>
      <c r="S646" s="288" t="s">
        <v>3023</v>
      </c>
      <c r="T646" s="288" t="s">
        <v>287</v>
      </c>
      <c r="U646" s="288" t="s">
        <v>5817</v>
      </c>
      <c r="V646" s="277"/>
      <c r="W646" s="277"/>
      <c r="X646" s="277"/>
      <c r="Y646" s="277"/>
      <c r="Z646" s="277"/>
      <c r="AA646" s="277"/>
      <c r="AB646" s="277"/>
      <c r="AC646" s="277"/>
    </row>
    <row r="647" spans="1:29">
      <c r="A647" s="287" t="s">
        <v>287</v>
      </c>
      <c r="B647" s="288" t="s">
        <v>288</v>
      </c>
      <c r="C647" s="288" t="s">
        <v>5841</v>
      </c>
      <c r="D647" s="288" t="s">
        <v>5404</v>
      </c>
      <c r="E647" s="288" t="s">
        <v>410</v>
      </c>
      <c r="F647" s="288" t="s">
        <v>308</v>
      </c>
      <c r="G647" s="288" t="s">
        <v>4548</v>
      </c>
      <c r="H647" s="288" t="s">
        <v>5845</v>
      </c>
      <c r="I647" s="288" t="s">
        <v>417</v>
      </c>
      <c r="J647" s="288" t="s">
        <v>287</v>
      </c>
      <c r="K647" s="289">
        <v>44279</v>
      </c>
      <c r="L647" s="289">
        <v>44279</v>
      </c>
      <c r="M647" s="288" t="s">
        <v>348</v>
      </c>
      <c r="N647" s="290">
        <v>5801.59</v>
      </c>
      <c r="O647" s="288" t="s">
        <v>287</v>
      </c>
      <c r="P647" s="288" t="s">
        <v>356</v>
      </c>
      <c r="Q647" s="288" t="s">
        <v>287</v>
      </c>
      <c r="R647" s="288" t="s">
        <v>5816</v>
      </c>
      <c r="S647" s="288" t="s">
        <v>3023</v>
      </c>
      <c r="T647" s="288" t="s">
        <v>287</v>
      </c>
      <c r="U647" s="288" t="s">
        <v>5817</v>
      </c>
      <c r="V647" s="277"/>
      <c r="W647" s="277"/>
      <c r="X647" s="277"/>
      <c r="Y647" s="277"/>
      <c r="Z647" s="277"/>
      <c r="AA647" s="277"/>
      <c r="AB647" s="277"/>
      <c r="AC647" s="277"/>
    </row>
    <row r="648" spans="1:29">
      <c r="A648" s="287" t="s">
        <v>287</v>
      </c>
      <c r="B648" s="288" t="s">
        <v>288</v>
      </c>
      <c r="C648" s="288" t="s">
        <v>5841</v>
      </c>
      <c r="D648" s="288" t="s">
        <v>5846</v>
      </c>
      <c r="E648" s="288" t="s">
        <v>410</v>
      </c>
      <c r="F648" s="288" t="s">
        <v>308</v>
      </c>
      <c r="G648" s="288" t="s">
        <v>4548</v>
      </c>
      <c r="H648" s="288" t="s">
        <v>5847</v>
      </c>
      <c r="I648" s="288" t="s">
        <v>417</v>
      </c>
      <c r="J648" s="288" t="s">
        <v>287</v>
      </c>
      <c r="K648" s="289">
        <v>44279</v>
      </c>
      <c r="L648" s="289">
        <v>44279</v>
      </c>
      <c r="M648" s="288" t="s">
        <v>348</v>
      </c>
      <c r="N648" s="290">
        <v>11602.92</v>
      </c>
      <c r="O648" s="288" t="s">
        <v>287</v>
      </c>
      <c r="P648" s="288" t="s">
        <v>356</v>
      </c>
      <c r="Q648" s="288" t="s">
        <v>287</v>
      </c>
      <c r="R648" s="288" t="s">
        <v>5816</v>
      </c>
      <c r="S648" s="288" t="s">
        <v>3023</v>
      </c>
      <c r="T648" s="288" t="s">
        <v>287</v>
      </c>
      <c r="U648" s="288" t="s">
        <v>5817</v>
      </c>
      <c r="V648" s="277"/>
      <c r="W648" s="277"/>
      <c r="X648" s="277"/>
      <c r="Y648" s="277"/>
      <c r="Z648" s="277"/>
      <c r="AA648" s="277"/>
      <c r="AB648" s="277"/>
      <c r="AC648" s="277"/>
    </row>
    <row r="649" spans="1:29">
      <c r="A649" s="287" t="s">
        <v>287</v>
      </c>
      <c r="B649" s="288" t="s">
        <v>288</v>
      </c>
      <c r="C649" s="288" t="s">
        <v>5841</v>
      </c>
      <c r="D649" s="288" t="s">
        <v>4913</v>
      </c>
      <c r="E649" s="288" t="s">
        <v>410</v>
      </c>
      <c r="F649" s="288" t="s">
        <v>308</v>
      </c>
      <c r="G649" s="288" t="s">
        <v>4548</v>
      </c>
      <c r="H649" s="288" t="s">
        <v>5848</v>
      </c>
      <c r="I649" s="288" t="s">
        <v>417</v>
      </c>
      <c r="J649" s="288" t="s">
        <v>287</v>
      </c>
      <c r="K649" s="289">
        <v>44279</v>
      </c>
      <c r="L649" s="289">
        <v>44279</v>
      </c>
      <c r="M649" s="288" t="s">
        <v>348</v>
      </c>
      <c r="N649" s="290">
        <v>8122.9</v>
      </c>
      <c r="O649" s="288" t="s">
        <v>287</v>
      </c>
      <c r="P649" s="288" t="s">
        <v>356</v>
      </c>
      <c r="Q649" s="288" t="s">
        <v>287</v>
      </c>
      <c r="R649" s="288" t="s">
        <v>5816</v>
      </c>
      <c r="S649" s="288" t="s">
        <v>3023</v>
      </c>
      <c r="T649" s="288" t="s">
        <v>287</v>
      </c>
      <c r="U649" s="288" t="s">
        <v>5817</v>
      </c>
      <c r="V649" s="277"/>
      <c r="W649" s="277"/>
      <c r="X649" s="277"/>
      <c r="Y649" s="277"/>
      <c r="Z649" s="277"/>
      <c r="AA649" s="277"/>
      <c r="AB649" s="277"/>
      <c r="AC649" s="277"/>
    </row>
    <row r="650" spans="1:29">
      <c r="A650" s="287" t="s">
        <v>287</v>
      </c>
      <c r="B650" s="288" t="s">
        <v>288</v>
      </c>
      <c r="C650" s="288" t="s">
        <v>5841</v>
      </c>
      <c r="D650" s="288" t="s">
        <v>5575</v>
      </c>
      <c r="E650" s="288" t="s">
        <v>410</v>
      </c>
      <c r="F650" s="288" t="s">
        <v>308</v>
      </c>
      <c r="G650" s="288" t="s">
        <v>4548</v>
      </c>
      <c r="H650" s="288" t="s">
        <v>5849</v>
      </c>
      <c r="I650" s="288" t="s">
        <v>417</v>
      </c>
      <c r="J650" s="288" t="s">
        <v>287</v>
      </c>
      <c r="K650" s="289">
        <v>44279</v>
      </c>
      <c r="L650" s="289">
        <v>44279</v>
      </c>
      <c r="M650" s="288" t="s">
        <v>348</v>
      </c>
      <c r="N650" s="290">
        <v>1230.8599999999999</v>
      </c>
      <c r="O650" s="288" t="s">
        <v>287</v>
      </c>
      <c r="P650" s="288" t="s">
        <v>356</v>
      </c>
      <c r="Q650" s="288" t="s">
        <v>287</v>
      </c>
      <c r="R650" s="288" t="s">
        <v>5816</v>
      </c>
      <c r="S650" s="288" t="s">
        <v>3023</v>
      </c>
      <c r="T650" s="288" t="s">
        <v>287</v>
      </c>
      <c r="U650" s="288" t="s">
        <v>5817</v>
      </c>
      <c r="V650" s="277"/>
      <c r="W650" s="277"/>
      <c r="X650" s="277"/>
      <c r="Y650" s="277"/>
      <c r="Z650" s="277"/>
      <c r="AA650" s="277"/>
      <c r="AB650" s="277"/>
      <c r="AC650" s="277"/>
    </row>
    <row r="651" spans="1:29">
      <c r="A651" s="287" t="s">
        <v>287</v>
      </c>
      <c r="B651" s="288" t="s">
        <v>288</v>
      </c>
      <c r="C651" s="288" t="s">
        <v>5841</v>
      </c>
      <c r="D651" s="288" t="s">
        <v>5850</v>
      </c>
      <c r="E651" s="288" t="s">
        <v>410</v>
      </c>
      <c r="F651" s="288" t="s">
        <v>308</v>
      </c>
      <c r="G651" s="288" t="s">
        <v>4548</v>
      </c>
      <c r="H651" s="288" t="s">
        <v>5851</v>
      </c>
      <c r="I651" s="288" t="s">
        <v>417</v>
      </c>
      <c r="J651" s="288" t="s">
        <v>287</v>
      </c>
      <c r="K651" s="289">
        <v>44279</v>
      </c>
      <c r="L651" s="289">
        <v>44279</v>
      </c>
      <c r="M651" s="288" t="s">
        <v>348</v>
      </c>
      <c r="N651" s="290">
        <v>3360.16</v>
      </c>
      <c r="O651" s="288" t="s">
        <v>287</v>
      </c>
      <c r="P651" s="288" t="s">
        <v>356</v>
      </c>
      <c r="Q651" s="288" t="s">
        <v>287</v>
      </c>
      <c r="R651" s="288" t="s">
        <v>5816</v>
      </c>
      <c r="S651" s="288" t="s">
        <v>3023</v>
      </c>
      <c r="T651" s="288" t="s">
        <v>287</v>
      </c>
      <c r="U651" s="288" t="s">
        <v>5817</v>
      </c>
      <c r="V651" s="277"/>
      <c r="W651" s="277"/>
      <c r="X651" s="277"/>
      <c r="Y651" s="277"/>
      <c r="Z651" s="277"/>
      <c r="AA651" s="277"/>
      <c r="AB651" s="277"/>
      <c r="AC651" s="277"/>
    </row>
    <row r="652" spans="1:29">
      <c r="A652" s="287" t="s">
        <v>287</v>
      </c>
      <c r="B652" s="288" t="s">
        <v>288</v>
      </c>
      <c r="C652" s="288" t="s">
        <v>5841</v>
      </c>
      <c r="D652" s="288" t="s">
        <v>5852</v>
      </c>
      <c r="E652" s="288" t="s">
        <v>410</v>
      </c>
      <c r="F652" s="288" t="s">
        <v>308</v>
      </c>
      <c r="G652" s="288" t="s">
        <v>4548</v>
      </c>
      <c r="H652" s="288" t="s">
        <v>5853</v>
      </c>
      <c r="I652" s="288" t="s">
        <v>417</v>
      </c>
      <c r="J652" s="288" t="s">
        <v>287</v>
      </c>
      <c r="K652" s="289">
        <v>44279</v>
      </c>
      <c r="L652" s="289">
        <v>44279</v>
      </c>
      <c r="M652" s="288" t="s">
        <v>348</v>
      </c>
      <c r="N652" s="290">
        <v>6901.75</v>
      </c>
      <c r="O652" s="288" t="s">
        <v>287</v>
      </c>
      <c r="P652" s="288" t="s">
        <v>356</v>
      </c>
      <c r="Q652" s="288" t="s">
        <v>287</v>
      </c>
      <c r="R652" s="288" t="s">
        <v>5816</v>
      </c>
      <c r="S652" s="288" t="s">
        <v>3023</v>
      </c>
      <c r="T652" s="288" t="s">
        <v>287</v>
      </c>
      <c r="U652" s="288" t="s">
        <v>5817</v>
      </c>
      <c r="V652" s="277"/>
      <c r="W652" s="277"/>
      <c r="X652" s="277"/>
      <c r="Y652" s="277"/>
      <c r="Z652" s="277"/>
      <c r="AA652" s="277"/>
      <c r="AB652" s="277"/>
      <c r="AC652" s="277"/>
    </row>
    <row r="653" spans="1:29">
      <c r="A653" s="287" t="s">
        <v>287</v>
      </c>
      <c r="B653" s="288" t="s">
        <v>288</v>
      </c>
      <c r="C653" s="288" t="s">
        <v>5841</v>
      </c>
      <c r="D653" s="288" t="s">
        <v>5854</v>
      </c>
      <c r="E653" s="288" t="s">
        <v>410</v>
      </c>
      <c r="F653" s="288" t="s">
        <v>308</v>
      </c>
      <c r="G653" s="288" t="s">
        <v>4548</v>
      </c>
      <c r="H653" s="288" t="s">
        <v>5855</v>
      </c>
      <c r="I653" s="288" t="s">
        <v>417</v>
      </c>
      <c r="J653" s="288" t="s">
        <v>287</v>
      </c>
      <c r="K653" s="289">
        <v>44279</v>
      </c>
      <c r="L653" s="289">
        <v>44279</v>
      </c>
      <c r="M653" s="288" t="s">
        <v>348</v>
      </c>
      <c r="N653" s="290">
        <v>621.70000000000005</v>
      </c>
      <c r="O653" s="288" t="s">
        <v>287</v>
      </c>
      <c r="P653" s="288" t="s">
        <v>356</v>
      </c>
      <c r="Q653" s="288" t="s">
        <v>287</v>
      </c>
      <c r="R653" s="288" t="s">
        <v>5816</v>
      </c>
      <c r="S653" s="288" t="s">
        <v>3023</v>
      </c>
      <c r="T653" s="288" t="s">
        <v>287</v>
      </c>
      <c r="U653" s="288" t="s">
        <v>5817</v>
      </c>
      <c r="V653" s="277"/>
      <c r="W653" s="277"/>
      <c r="X653" s="277"/>
      <c r="Y653" s="277"/>
      <c r="Z653" s="277"/>
      <c r="AA653" s="277"/>
      <c r="AB653" s="277"/>
      <c r="AC653" s="277"/>
    </row>
    <row r="654" spans="1:29">
      <c r="A654" s="287" t="s">
        <v>287</v>
      </c>
      <c r="B654" s="288" t="s">
        <v>288</v>
      </c>
      <c r="C654" s="288" t="s">
        <v>5841</v>
      </c>
      <c r="D654" s="288" t="s">
        <v>5692</v>
      </c>
      <c r="E654" s="288" t="s">
        <v>410</v>
      </c>
      <c r="F654" s="288" t="s">
        <v>308</v>
      </c>
      <c r="G654" s="288" t="s">
        <v>4548</v>
      </c>
      <c r="H654" s="288" t="s">
        <v>5856</v>
      </c>
      <c r="I654" s="288" t="s">
        <v>417</v>
      </c>
      <c r="J654" s="288" t="s">
        <v>287</v>
      </c>
      <c r="K654" s="289">
        <v>44279</v>
      </c>
      <c r="L654" s="289">
        <v>44279</v>
      </c>
      <c r="M654" s="288" t="s">
        <v>348</v>
      </c>
      <c r="N654" s="290">
        <v>299.43</v>
      </c>
      <c r="O654" s="288" t="s">
        <v>287</v>
      </c>
      <c r="P654" s="288" t="s">
        <v>356</v>
      </c>
      <c r="Q654" s="288" t="s">
        <v>287</v>
      </c>
      <c r="R654" s="288" t="s">
        <v>5816</v>
      </c>
      <c r="S654" s="288" t="s">
        <v>3023</v>
      </c>
      <c r="T654" s="288" t="s">
        <v>287</v>
      </c>
      <c r="U654" s="288" t="s">
        <v>5817</v>
      </c>
      <c r="V654" s="277"/>
      <c r="W654" s="277"/>
      <c r="X654" s="277"/>
      <c r="Y654" s="277"/>
      <c r="Z654" s="277"/>
      <c r="AA654" s="277"/>
      <c r="AB654" s="277"/>
      <c r="AC654" s="277"/>
    </row>
    <row r="655" spans="1:29">
      <c r="A655" s="287" t="s">
        <v>287</v>
      </c>
      <c r="B655" s="288" t="s">
        <v>288</v>
      </c>
      <c r="C655" s="288" t="s">
        <v>5841</v>
      </c>
      <c r="D655" s="288" t="s">
        <v>4705</v>
      </c>
      <c r="E655" s="288" t="s">
        <v>410</v>
      </c>
      <c r="F655" s="288" t="s">
        <v>308</v>
      </c>
      <c r="G655" s="288" t="s">
        <v>4548</v>
      </c>
      <c r="H655" s="288" t="s">
        <v>5857</v>
      </c>
      <c r="I655" s="288" t="s">
        <v>417</v>
      </c>
      <c r="J655" s="288" t="s">
        <v>287</v>
      </c>
      <c r="K655" s="289">
        <v>44279</v>
      </c>
      <c r="L655" s="289">
        <v>44279</v>
      </c>
      <c r="M655" s="288" t="s">
        <v>348</v>
      </c>
      <c r="N655" s="290">
        <v>366.95</v>
      </c>
      <c r="O655" s="288" t="s">
        <v>287</v>
      </c>
      <c r="P655" s="288" t="s">
        <v>356</v>
      </c>
      <c r="Q655" s="288" t="s">
        <v>287</v>
      </c>
      <c r="R655" s="288" t="s">
        <v>5816</v>
      </c>
      <c r="S655" s="288" t="s">
        <v>3023</v>
      </c>
      <c r="T655" s="288" t="s">
        <v>287</v>
      </c>
      <c r="U655" s="288" t="s">
        <v>5817</v>
      </c>
      <c r="V655" s="277"/>
      <c r="W655" s="277"/>
      <c r="X655" s="277"/>
      <c r="Y655" s="277"/>
      <c r="Z655" s="277"/>
      <c r="AA655" s="277"/>
      <c r="AB655" s="277"/>
      <c r="AC655" s="277"/>
    </row>
    <row r="656" spans="1:29">
      <c r="A656" s="287" t="s">
        <v>287</v>
      </c>
      <c r="B656" s="288" t="s">
        <v>288</v>
      </c>
      <c r="C656" s="288" t="s">
        <v>5858</v>
      </c>
      <c r="D656" s="288" t="s">
        <v>5786</v>
      </c>
      <c r="E656" s="288" t="s">
        <v>410</v>
      </c>
      <c r="F656" s="288" t="s">
        <v>312</v>
      </c>
      <c r="G656" s="288" t="s">
        <v>4548</v>
      </c>
      <c r="H656" s="288" t="s">
        <v>5859</v>
      </c>
      <c r="I656" s="288" t="s">
        <v>417</v>
      </c>
      <c r="J656" s="288" t="s">
        <v>287</v>
      </c>
      <c r="K656" s="289">
        <v>44312</v>
      </c>
      <c r="L656" s="289">
        <v>44312</v>
      </c>
      <c r="M656" s="288" t="s">
        <v>348</v>
      </c>
      <c r="N656" s="290">
        <v>9655.33</v>
      </c>
      <c r="O656" s="288" t="s">
        <v>287</v>
      </c>
      <c r="P656" s="288" t="s">
        <v>356</v>
      </c>
      <c r="Q656" s="288" t="s">
        <v>287</v>
      </c>
      <c r="R656" s="288" t="s">
        <v>5816</v>
      </c>
      <c r="S656" s="288" t="s">
        <v>3023</v>
      </c>
      <c r="T656" s="288" t="s">
        <v>287</v>
      </c>
      <c r="U656" s="288" t="s">
        <v>5381</v>
      </c>
      <c r="V656" s="277"/>
      <c r="W656" s="277"/>
      <c r="X656" s="277"/>
      <c r="Y656" s="277"/>
      <c r="Z656" s="277"/>
      <c r="AA656" s="277"/>
      <c r="AB656" s="277"/>
      <c r="AC656" s="277"/>
    </row>
    <row r="657" spans="1:29">
      <c r="A657" s="287" t="s">
        <v>287</v>
      </c>
      <c r="B657" s="288" t="s">
        <v>288</v>
      </c>
      <c r="C657" s="288" t="s">
        <v>5858</v>
      </c>
      <c r="D657" s="288" t="s">
        <v>5860</v>
      </c>
      <c r="E657" s="288" t="s">
        <v>410</v>
      </c>
      <c r="F657" s="288" t="s">
        <v>312</v>
      </c>
      <c r="G657" s="288" t="s">
        <v>4548</v>
      </c>
      <c r="H657" s="288" t="s">
        <v>5861</v>
      </c>
      <c r="I657" s="288" t="s">
        <v>417</v>
      </c>
      <c r="J657" s="288" t="s">
        <v>287</v>
      </c>
      <c r="K657" s="289">
        <v>44312</v>
      </c>
      <c r="L657" s="289">
        <v>44312</v>
      </c>
      <c r="M657" s="288" t="s">
        <v>348</v>
      </c>
      <c r="N657" s="290">
        <v>8434.07</v>
      </c>
      <c r="O657" s="288" t="s">
        <v>287</v>
      </c>
      <c r="P657" s="288" t="s">
        <v>356</v>
      </c>
      <c r="Q657" s="288" t="s">
        <v>287</v>
      </c>
      <c r="R657" s="288" t="s">
        <v>5816</v>
      </c>
      <c r="S657" s="288" t="s">
        <v>3023</v>
      </c>
      <c r="T657" s="288" t="s">
        <v>287</v>
      </c>
      <c r="U657" s="288" t="s">
        <v>5381</v>
      </c>
      <c r="V657" s="277"/>
      <c r="W657" s="277"/>
      <c r="X657" s="277"/>
      <c r="Y657" s="277"/>
      <c r="Z657" s="277"/>
      <c r="AA657" s="277"/>
      <c r="AB657" s="277"/>
      <c r="AC657" s="277"/>
    </row>
    <row r="658" spans="1:29">
      <c r="A658" s="287" t="s">
        <v>287</v>
      </c>
      <c r="B658" s="288" t="s">
        <v>288</v>
      </c>
      <c r="C658" s="288" t="s">
        <v>5858</v>
      </c>
      <c r="D658" s="288" t="s">
        <v>5862</v>
      </c>
      <c r="E658" s="288" t="s">
        <v>410</v>
      </c>
      <c r="F658" s="288" t="s">
        <v>312</v>
      </c>
      <c r="G658" s="288" t="s">
        <v>4548</v>
      </c>
      <c r="H658" s="288" t="s">
        <v>5863</v>
      </c>
      <c r="I658" s="288" t="s">
        <v>417</v>
      </c>
      <c r="J658" s="288" t="s">
        <v>287</v>
      </c>
      <c r="K658" s="289">
        <v>44312</v>
      </c>
      <c r="L658" s="289">
        <v>44312</v>
      </c>
      <c r="M658" s="288" t="s">
        <v>348</v>
      </c>
      <c r="N658" s="290">
        <v>4106.18</v>
      </c>
      <c r="O658" s="288" t="s">
        <v>287</v>
      </c>
      <c r="P658" s="288" t="s">
        <v>356</v>
      </c>
      <c r="Q658" s="288" t="s">
        <v>287</v>
      </c>
      <c r="R658" s="288" t="s">
        <v>5816</v>
      </c>
      <c r="S658" s="288" t="s">
        <v>3023</v>
      </c>
      <c r="T658" s="288" t="s">
        <v>287</v>
      </c>
      <c r="U658" s="288" t="s">
        <v>5381</v>
      </c>
      <c r="V658" s="277"/>
      <c r="W658" s="277"/>
      <c r="X658" s="277"/>
      <c r="Y658" s="277"/>
      <c r="Z658" s="277"/>
      <c r="AA658" s="277"/>
      <c r="AB658" s="277"/>
      <c r="AC658" s="277"/>
    </row>
    <row r="659" spans="1:29">
      <c r="A659" s="287" t="s">
        <v>287</v>
      </c>
      <c r="B659" s="288" t="s">
        <v>288</v>
      </c>
      <c r="C659" s="288" t="s">
        <v>5858</v>
      </c>
      <c r="D659" s="288" t="s">
        <v>5864</v>
      </c>
      <c r="E659" s="288" t="s">
        <v>410</v>
      </c>
      <c r="F659" s="288" t="s">
        <v>312</v>
      </c>
      <c r="G659" s="288" t="s">
        <v>4548</v>
      </c>
      <c r="H659" s="288" t="s">
        <v>5865</v>
      </c>
      <c r="I659" s="288" t="s">
        <v>417</v>
      </c>
      <c r="J659" s="288" t="s">
        <v>287</v>
      </c>
      <c r="K659" s="289">
        <v>44312</v>
      </c>
      <c r="L659" s="289">
        <v>44312</v>
      </c>
      <c r="M659" s="288" t="s">
        <v>348</v>
      </c>
      <c r="N659" s="290">
        <v>365.92</v>
      </c>
      <c r="O659" s="288" t="s">
        <v>287</v>
      </c>
      <c r="P659" s="288" t="s">
        <v>356</v>
      </c>
      <c r="Q659" s="288" t="s">
        <v>287</v>
      </c>
      <c r="R659" s="288" t="s">
        <v>5816</v>
      </c>
      <c r="S659" s="288" t="s">
        <v>3023</v>
      </c>
      <c r="T659" s="288" t="s">
        <v>287</v>
      </c>
      <c r="U659" s="288" t="s">
        <v>5381</v>
      </c>
      <c r="V659" s="277"/>
      <c r="W659" s="277"/>
      <c r="X659" s="277"/>
      <c r="Y659" s="277"/>
      <c r="Z659" s="277"/>
      <c r="AA659" s="277"/>
      <c r="AB659" s="277"/>
      <c r="AC659" s="277"/>
    </row>
    <row r="660" spans="1:29">
      <c r="A660" s="287" t="s">
        <v>287</v>
      </c>
      <c r="B660" s="288" t="s">
        <v>288</v>
      </c>
      <c r="C660" s="288" t="s">
        <v>5858</v>
      </c>
      <c r="D660" s="288" t="s">
        <v>5854</v>
      </c>
      <c r="E660" s="288" t="s">
        <v>410</v>
      </c>
      <c r="F660" s="288" t="s">
        <v>312</v>
      </c>
      <c r="G660" s="288" t="s">
        <v>4548</v>
      </c>
      <c r="H660" s="288" t="s">
        <v>5866</v>
      </c>
      <c r="I660" s="288" t="s">
        <v>417</v>
      </c>
      <c r="J660" s="288" t="s">
        <v>287</v>
      </c>
      <c r="K660" s="289">
        <v>44312</v>
      </c>
      <c r="L660" s="289">
        <v>44312</v>
      </c>
      <c r="M660" s="288" t="s">
        <v>348</v>
      </c>
      <c r="N660" s="290">
        <v>759.73</v>
      </c>
      <c r="O660" s="288" t="s">
        <v>287</v>
      </c>
      <c r="P660" s="288" t="s">
        <v>356</v>
      </c>
      <c r="Q660" s="288" t="s">
        <v>287</v>
      </c>
      <c r="R660" s="288" t="s">
        <v>5816</v>
      </c>
      <c r="S660" s="288" t="s">
        <v>3023</v>
      </c>
      <c r="T660" s="288" t="s">
        <v>287</v>
      </c>
      <c r="U660" s="288" t="s">
        <v>5381</v>
      </c>
      <c r="V660" s="277"/>
      <c r="W660" s="277"/>
      <c r="X660" s="277"/>
      <c r="Y660" s="277"/>
      <c r="Z660" s="277"/>
      <c r="AA660" s="277"/>
      <c r="AB660" s="277"/>
      <c r="AC660" s="277"/>
    </row>
    <row r="661" spans="1:29">
      <c r="A661" s="287" t="s">
        <v>287</v>
      </c>
      <c r="B661" s="288" t="s">
        <v>288</v>
      </c>
      <c r="C661" s="288" t="s">
        <v>5867</v>
      </c>
      <c r="D661" s="288" t="s">
        <v>5868</v>
      </c>
      <c r="E661" s="288" t="s">
        <v>410</v>
      </c>
      <c r="F661" s="288" t="s">
        <v>339</v>
      </c>
      <c r="G661" s="288" t="s">
        <v>4548</v>
      </c>
      <c r="H661" s="288" t="s">
        <v>5869</v>
      </c>
      <c r="I661" s="288" t="s">
        <v>417</v>
      </c>
      <c r="J661" s="288" t="s">
        <v>287</v>
      </c>
      <c r="K661" s="289">
        <v>44333</v>
      </c>
      <c r="L661" s="289">
        <v>44333</v>
      </c>
      <c r="M661" s="288" t="s">
        <v>348</v>
      </c>
      <c r="N661" s="290">
        <v>51236.65</v>
      </c>
      <c r="O661" s="288" t="s">
        <v>287</v>
      </c>
      <c r="P661" s="288" t="s">
        <v>356</v>
      </c>
      <c r="Q661" s="288" t="s">
        <v>287</v>
      </c>
      <c r="R661" s="288" t="s">
        <v>5387</v>
      </c>
      <c r="S661" s="288" t="s">
        <v>5870</v>
      </c>
      <c r="T661" s="288" t="s">
        <v>287</v>
      </c>
      <c r="U661" s="288" t="s">
        <v>5381</v>
      </c>
      <c r="V661" s="277"/>
      <c r="W661" s="277"/>
      <c r="X661" s="277"/>
      <c r="Y661" s="277"/>
      <c r="Z661" s="277"/>
      <c r="AA661" s="277"/>
      <c r="AB661" s="277"/>
      <c r="AC661" s="277"/>
    </row>
    <row r="662" spans="1:29">
      <c r="A662" s="287" t="s">
        <v>287</v>
      </c>
      <c r="B662" s="288" t="s">
        <v>288</v>
      </c>
      <c r="C662" s="288" t="s">
        <v>5867</v>
      </c>
      <c r="D662" s="288" t="s">
        <v>5782</v>
      </c>
      <c r="E662" s="288" t="s">
        <v>410</v>
      </c>
      <c r="F662" s="288" t="s">
        <v>339</v>
      </c>
      <c r="G662" s="288" t="s">
        <v>4548</v>
      </c>
      <c r="H662" s="288" t="s">
        <v>5871</v>
      </c>
      <c r="I662" s="288" t="s">
        <v>417</v>
      </c>
      <c r="J662" s="288" t="s">
        <v>287</v>
      </c>
      <c r="K662" s="289">
        <v>44333</v>
      </c>
      <c r="L662" s="289">
        <v>44333</v>
      </c>
      <c r="M662" s="288" t="s">
        <v>348</v>
      </c>
      <c r="N662" s="290">
        <v>1827.87</v>
      </c>
      <c r="O662" s="288" t="s">
        <v>287</v>
      </c>
      <c r="P662" s="288" t="s">
        <v>356</v>
      </c>
      <c r="Q662" s="288" t="s">
        <v>287</v>
      </c>
      <c r="R662" s="288" t="s">
        <v>5821</v>
      </c>
      <c r="S662" s="288" t="s">
        <v>3023</v>
      </c>
      <c r="T662" s="288" t="s">
        <v>287</v>
      </c>
      <c r="U662" s="288" t="s">
        <v>5381</v>
      </c>
      <c r="V662" s="277"/>
      <c r="W662" s="277"/>
      <c r="X662" s="277"/>
      <c r="Y662" s="277"/>
      <c r="Z662" s="277"/>
      <c r="AA662" s="277"/>
      <c r="AB662" s="277"/>
      <c r="AC662" s="277"/>
    </row>
    <row r="663" spans="1:29">
      <c r="A663" s="287" t="s">
        <v>287</v>
      </c>
      <c r="B663" s="288" t="s">
        <v>288</v>
      </c>
      <c r="C663" s="288" t="s">
        <v>5872</v>
      </c>
      <c r="D663" s="288" t="s">
        <v>5786</v>
      </c>
      <c r="E663" s="288" t="s">
        <v>410</v>
      </c>
      <c r="F663" s="288" t="s">
        <v>320</v>
      </c>
      <c r="G663" s="288" t="s">
        <v>4548</v>
      </c>
      <c r="H663" s="288" t="s">
        <v>5873</v>
      </c>
      <c r="I663" s="288" t="s">
        <v>417</v>
      </c>
      <c r="J663" s="288" t="s">
        <v>287</v>
      </c>
      <c r="K663" s="289">
        <v>44350</v>
      </c>
      <c r="L663" s="289">
        <v>44350</v>
      </c>
      <c r="M663" s="288" t="s">
        <v>348</v>
      </c>
      <c r="N663" s="290">
        <v>84.46</v>
      </c>
      <c r="O663" s="288" t="s">
        <v>287</v>
      </c>
      <c r="P663" s="288" t="s">
        <v>356</v>
      </c>
      <c r="Q663" s="288" t="s">
        <v>287</v>
      </c>
      <c r="R663" s="288" t="s">
        <v>5821</v>
      </c>
      <c r="S663" s="288" t="s">
        <v>3023</v>
      </c>
      <c r="T663" s="288" t="s">
        <v>287</v>
      </c>
      <c r="U663" s="288" t="s">
        <v>1690</v>
      </c>
      <c r="V663" s="277"/>
      <c r="W663" s="277"/>
      <c r="X663" s="277"/>
      <c r="Y663" s="277"/>
      <c r="Z663" s="277"/>
      <c r="AA663" s="277"/>
      <c r="AB663" s="277"/>
      <c r="AC663" s="277"/>
    </row>
    <row r="664" spans="1:29">
      <c r="A664" s="287" t="s">
        <v>287</v>
      </c>
      <c r="B664" s="288" t="s">
        <v>288</v>
      </c>
      <c r="C664" s="288" t="s">
        <v>5874</v>
      </c>
      <c r="D664" s="288" t="s">
        <v>3021</v>
      </c>
      <c r="E664" s="288" t="s">
        <v>410</v>
      </c>
      <c r="F664" s="288" t="s">
        <v>320</v>
      </c>
      <c r="G664" s="288" t="s">
        <v>4548</v>
      </c>
      <c r="H664" s="288" t="s">
        <v>5875</v>
      </c>
      <c r="I664" s="288" t="s">
        <v>417</v>
      </c>
      <c r="J664" s="288" t="s">
        <v>287</v>
      </c>
      <c r="K664" s="289">
        <v>44356</v>
      </c>
      <c r="L664" s="289">
        <v>44356</v>
      </c>
      <c r="M664" s="288" t="s">
        <v>348</v>
      </c>
      <c r="N664" s="290">
        <v>303.33999999999997</v>
      </c>
      <c r="O664" s="288" t="s">
        <v>287</v>
      </c>
      <c r="P664" s="288" t="s">
        <v>356</v>
      </c>
      <c r="Q664" s="288" t="s">
        <v>287</v>
      </c>
      <c r="R664" s="288" t="s">
        <v>5821</v>
      </c>
      <c r="S664" s="288" t="s">
        <v>3023</v>
      </c>
      <c r="T664" s="288" t="s">
        <v>287</v>
      </c>
      <c r="U664" s="288" t="s">
        <v>2652</v>
      </c>
      <c r="V664" s="277"/>
      <c r="W664" s="277"/>
      <c r="X664" s="277"/>
      <c r="Y664" s="277"/>
      <c r="Z664" s="277"/>
      <c r="AA664" s="277"/>
      <c r="AB664" s="277"/>
      <c r="AC664" s="277"/>
    </row>
    <row r="665" spans="1:29">
      <c r="A665" s="287" t="s">
        <v>287</v>
      </c>
      <c r="B665" s="288" t="s">
        <v>288</v>
      </c>
      <c r="C665" s="288" t="s">
        <v>5874</v>
      </c>
      <c r="D665" s="288" t="s">
        <v>5779</v>
      </c>
      <c r="E665" s="288" t="s">
        <v>410</v>
      </c>
      <c r="F665" s="288" t="s">
        <v>320</v>
      </c>
      <c r="G665" s="288" t="s">
        <v>4548</v>
      </c>
      <c r="H665" s="288" t="s">
        <v>5876</v>
      </c>
      <c r="I665" s="288" t="s">
        <v>417</v>
      </c>
      <c r="J665" s="288" t="s">
        <v>287</v>
      </c>
      <c r="K665" s="289">
        <v>44356</v>
      </c>
      <c r="L665" s="289">
        <v>44356</v>
      </c>
      <c r="M665" s="288" t="s">
        <v>348</v>
      </c>
      <c r="N665" s="290">
        <v>257.27</v>
      </c>
      <c r="O665" s="288" t="s">
        <v>287</v>
      </c>
      <c r="P665" s="288" t="s">
        <v>356</v>
      </c>
      <c r="Q665" s="288" t="s">
        <v>287</v>
      </c>
      <c r="R665" s="288" t="s">
        <v>5821</v>
      </c>
      <c r="S665" s="288" t="s">
        <v>3023</v>
      </c>
      <c r="T665" s="288" t="s">
        <v>287</v>
      </c>
      <c r="U665" s="288" t="s">
        <v>2652</v>
      </c>
      <c r="V665" s="277"/>
      <c r="W665" s="277"/>
      <c r="X665" s="277"/>
      <c r="Y665" s="277"/>
      <c r="Z665" s="277"/>
      <c r="AA665" s="277"/>
      <c r="AB665" s="277"/>
      <c r="AC665" s="277"/>
    </row>
    <row r="666" spans="1:29">
      <c r="A666" s="287" t="s">
        <v>287</v>
      </c>
      <c r="B666" s="288" t="s">
        <v>288</v>
      </c>
      <c r="C666" s="288" t="s">
        <v>5877</v>
      </c>
      <c r="D666" s="288" t="s">
        <v>3021</v>
      </c>
      <c r="E666" s="288" t="s">
        <v>410</v>
      </c>
      <c r="F666" s="288" t="s">
        <v>320</v>
      </c>
      <c r="G666" s="288" t="s">
        <v>4548</v>
      </c>
      <c r="H666" s="288" t="s">
        <v>5878</v>
      </c>
      <c r="I666" s="288" t="s">
        <v>417</v>
      </c>
      <c r="J666" s="288" t="s">
        <v>287</v>
      </c>
      <c r="K666" s="289">
        <v>44357</v>
      </c>
      <c r="L666" s="289">
        <v>44357</v>
      </c>
      <c r="M666" s="288" t="s">
        <v>348</v>
      </c>
      <c r="N666" s="290">
        <v>3903.16</v>
      </c>
      <c r="O666" s="288" t="s">
        <v>287</v>
      </c>
      <c r="P666" s="288" t="s">
        <v>356</v>
      </c>
      <c r="Q666" s="288" t="s">
        <v>287</v>
      </c>
      <c r="R666" s="288" t="s">
        <v>5821</v>
      </c>
      <c r="S666" s="288" t="s">
        <v>3023</v>
      </c>
      <c r="T666" s="288" t="s">
        <v>287</v>
      </c>
      <c r="U666" s="288" t="s">
        <v>2652</v>
      </c>
      <c r="V666" s="277"/>
      <c r="W666" s="277"/>
      <c r="X666" s="277"/>
      <c r="Y666" s="277"/>
      <c r="Z666" s="277"/>
      <c r="AA666" s="277"/>
      <c r="AB666" s="277"/>
      <c r="AC666" s="277"/>
    </row>
    <row r="667" spans="1:29">
      <c r="A667" s="287" t="s">
        <v>287</v>
      </c>
      <c r="B667" s="288" t="s">
        <v>288</v>
      </c>
      <c r="C667" s="288" t="s">
        <v>5879</v>
      </c>
      <c r="D667" s="288" t="s">
        <v>5355</v>
      </c>
      <c r="E667" s="288" t="s">
        <v>410</v>
      </c>
      <c r="F667" s="288" t="s">
        <v>320</v>
      </c>
      <c r="G667" s="288" t="s">
        <v>4548</v>
      </c>
      <c r="H667" s="288" t="s">
        <v>5880</v>
      </c>
      <c r="I667" s="288" t="s">
        <v>417</v>
      </c>
      <c r="J667" s="288" t="s">
        <v>287</v>
      </c>
      <c r="K667" s="289">
        <v>44363</v>
      </c>
      <c r="L667" s="289">
        <v>44363</v>
      </c>
      <c r="M667" s="288" t="s">
        <v>348</v>
      </c>
      <c r="N667" s="290">
        <v>93004.76</v>
      </c>
      <c r="O667" s="288" t="s">
        <v>287</v>
      </c>
      <c r="P667" s="288" t="s">
        <v>356</v>
      </c>
      <c r="Q667" s="288" t="s">
        <v>287</v>
      </c>
      <c r="R667" s="288" t="s">
        <v>5881</v>
      </c>
      <c r="S667" s="288" t="s">
        <v>3023</v>
      </c>
      <c r="T667" s="288" t="s">
        <v>287</v>
      </c>
      <c r="U667" s="288" t="s">
        <v>5381</v>
      </c>
      <c r="V667" s="277"/>
      <c r="W667" s="277"/>
      <c r="X667" s="277"/>
      <c r="Y667" s="277"/>
      <c r="Z667" s="277"/>
      <c r="AA667" s="277"/>
      <c r="AB667" s="277"/>
      <c r="AC667" s="277"/>
    </row>
    <row r="668" spans="1:29">
      <c r="A668" s="287" t="s">
        <v>287</v>
      </c>
      <c r="B668" s="288" t="s">
        <v>288</v>
      </c>
      <c r="C668" s="288" t="s">
        <v>5882</v>
      </c>
      <c r="D668" s="288" t="s">
        <v>5883</v>
      </c>
      <c r="E668" s="288" t="s">
        <v>410</v>
      </c>
      <c r="F668" s="288" t="s">
        <v>320</v>
      </c>
      <c r="G668" s="288" t="s">
        <v>4548</v>
      </c>
      <c r="H668" s="288" t="s">
        <v>5884</v>
      </c>
      <c r="I668" s="288" t="s">
        <v>417</v>
      </c>
      <c r="J668" s="288" t="s">
        <v>287</v>
      </c>
      <c r="K668" s="289">
        <v>44372</v>
      </c>
      <c r="L668" s="289">
        <v>44372</v>
      </c>
      <c r="M668" s="288" t="s">
        <v>348</v>
      </c>
      <c r="N668" s="290">
        <v>624.76</v>
      </c>
      <c r="O668" s="288" t="s">
        <v>287</v>
      </c>
      <c r="P668" s="288" t="s">
        <v>356</v>
      </c>
      <c r="Q668" s="288" t="s">
        <v>287</v>
      </c>
      <c r="R668" s="288" t="s">
        <v>5387</v>
      </c>
      <c r="S668" s="288" t="s">
        <v>3065</v>
      </c>
      <c r="T668" s="288" t="s">
        <v>287</v>
      </c>
      <c r="U668" s="288" t="s">
        <v>5817</v>
      </c>
      <c r="V668" s="277"/>
      <c r="W668" s="277"/>
      <c r="X668" s="277"/>
      <c r="Y668" s="277"/>
      <c r="Z668" s="277"/>
      <c r="AA668" s="277"/>
      <c r="AB668" s="277"/>
      <c r="AC668" s="277"/>
    </row>
    <row r="669" spans="1:29">
      <c r="A669" s="287" t="s">
        <v>287</v>
      </c>
      <c r="B669" s="288" t="s">
        <v>288</v>
      </c>
      <c r="C669" s="288" t="s">
        <v>5885</v>
      </c>
      <c r="D669" s="288" t="s">
        <v>3021</v>
      </c>
      <c r="E669" s="288" t="s">
        <v>410</v>
      </c>
      <c r="F669" s="288" t="s">
        <v>388</v>
      </c>
      <c r="G669" s="288" t="s">
        <v>4548</v>
      </c>
      <c r="H669" s="288" t="s">
        <v>5886</v>
      </c>
      <c r="I669" s="288" t="s">
        <v>417</v>
      </c>
      <c r="J669" s="288" t="s">
        <v>287</v>
      </c>
      <c r="K669" s="289">
        <v>44393</v>
      </c>
      <c r="L669" s="289">
        <v>44393</v>
      </c>
      <c r="M669" s="288" t="s">
        <v>348</v>
      </c>
      <c r="N669" s="290">
        <v>13.75</v>
      </c>
      <c r="O669" s="288" t="s">
        <v>287</v>
      </c>
      <c r="P669" s="288" t="s">
        <v>356</v>
      </c>
      <c r="Q669" s="288" t="s">
        <v>287</v>
      </c>
      <c r="R669" s="288" t="s">
        <v>5387</v>
      </c>
      <c r="S669" s="288" t="s">
        <v>3023</v>
      </c>
      <c r="T669" s="288" t="s">
        <v>287</v>
      </c>
      <c r="U669" s="288" t="s">
        <v>5817</v>
      </c>
      <c r="V669" s="277"/>
      <c r="W669" s="277"/>
      <c r="X669" s="277"/>
      <c r="Y669" s="277"/>
      <c r="Z669" s="277"/>
      <c r="AA669" s="277"/>
      <c r="AB669" s="277"/>
      <c r="AC669" s="277"/>
    </row>
    <row r="670" spans="1:29">
      <c r="A670" s="287" t="s">
        <v>287</v>
      </c>
      <c r="B670" s="288" t="s">
        <v>288</v>
      </c>
      <c r="C670" s="288" t="s">
        <v>5887</v>
      </c>
      <c r="D670" s="288" t="s">
        <v>5786</v>
      </c>
      <c r="E670" s="288" t="s">
        <v>410</v>
      </c>
      <c r="F670" s="288" t="s">
        <v>391</v>
      </c>
      <c r="G670" s="288" t="s">
        <v>4548</v>
      </c>
      <c r="H670" s="288" t="s">
        <v>5888</v>
      </c>
      <c r="I670" s="288" t="s">
        <v>417</v>
      </c>
      <c r="J670" s="288" t="s">
        <v>287</v>
      </c>
      <c r="K670" s="289">
        <v>44412</v>
      </c>
      <c r="L670" s="289">
        <v>44412</v>
      </c>
      <c r="M670" s="288" t="s">
        <v>348</v>
      </c>
      <c r="N670" s="290">
        <v>12100.77</v>
      </c>
      <c r="O670" s="288" t="s">
        <v>287</v>
      </c>
      <c r="P670" s="288" t="s">
        <v>356</v>
      </c>
      <c r="Q670" s="288" t="s">
        <v>287</v>
      </c>
      <c r="R670" s="288" t="s">
        <v>5387</v>
      </c>
      <c r="S670" s="288" t="s">
        <v>3023</v>
      </c>
      <c r="T670" s="288" t="s">
        <v>287</v>
      </c>
      <c r="U670" s="288" t="s">
        <v>2652</v>
      </c>
      <c r="V670" s="277"/>
      <c r="W670" s="277"/>
      <c r="X670" s="277"/>
      <c r="Y670" s="277"/>
      <c r="Z670" s="277"/>
      <c r="AA670" s="277"/>
      <c r="AB670" s="277"/>
      <c r="AC670" s="277"/>
    </row>
    <row r="671" spans="1:29">
      <c r="A671" s="287" t="s">
        <v>287</v>
      </c>
      <c r="B671" s="288" t="s">
        <v>288</v>
      </c>
      <c r="C671" s="288" t="s">
        <v>5887</v>
      </c>
      <c r="D671" s="288" t="s">
        <v>5889</v>
      </c>
      <c r="E671" s="288" t="s">
        <v>410</v>
      </c>
      <c r="F671" s="288" t="s">
        <v>391</v>
      </c>
      <c r="G671" s="288" t="s">
        <v>4548</v>
      </c>
      <c r="H671" s="288" t="s">
        <v>5890</v>
      </c>
      <c r="I671" s="288" t="s">
        <v>417</v>
      </c>
      <c r="J671" s="288" t="s">
        <v>287</v>
      </c>
      <c r="K671" s="289">
        <v>44412</v>
      </c>
      <c r="L671" s="289">
        <v>44412</v>
      </c>
      <c r="M671" s="288" t="s">
        <v>348</v>
      </c>
      <c r="N671" s="290">
        <v>45</v>
      </c>
      <c r="O671" s="288" t="s">
        <v>287</v>
      </c>
      <c r="P671" s="288" t="s">
        <v>356</v>
      </c>
      <c r="Q671" s="288" t="s">
        <v>287</v>
      </c>
      <c r="R671" s="288" t="s">
        <v>5387</v>
      </c>
      <c r="S671" s="288" t="s">
        <v>3023</v>
      </c>
      <c r="T671" s="288" t="s">
        <v>287</v>
      </c>
      <c r="U671" s="288" t="s">
        <v>2652</v>
      </c>
      <c r="V671" s="277"/>
      <c r="W671" s="277"/>
      <c r="X671" s="277"/>
      <c r="Y671" s="277"/>
      <c r="Z671" s="277"/>
      <c r="AA671" s="277"/>
      <c r="AB671" s="277"/>
      <c r="AC671" s="277"/>
    </row>
    <row r="672" spans="1:29">
      <c r="A672" s="287" t="s">
        <v>287</v>
      </c>
      <c r="B672" s="288" t="s">
        <v>288</v>
      </c>
      <c r="C672" s="288" t="s">
        <v>5891</v>
      </c>
      <c r="D672" s="288" t="s">
        <v>5892</v>
      </c>
      <c r="E672" s="288" t="s">
        <v>410</v>
      </c>
      <c r="F672" s="288" t="s">
        <v>316</v>
      </c>
      <c r="G672" s="288" t="s">
        <v>4548</v>
      </c>
      <c r="H672" s="288" t="s">
        <v>5893</v>
      </c>
      <c r="I672" s="288" t="s">
        <v>417</v>
      </c>
      <c r="J672" s="288" t="s">
        <v>287</v>
      </c>
      <c r="K672" s="289">
        <v>44449</v>
      </c>
      <c r="L672" s="289">
        <v>44449</v>
      </c>
      <c r="M672" s="288" t="s">
        <v>348</v>
      </c>
      <c r="N672" s="290">
        <v>12941.75</v>
      </c>
      <c r="O672" s="288" t="s">
        <v>287</v>
      </c>
      <c r="P672" s="288" t="s">
        <v>356</v>
      </c>
      <c r="Q672" s="288" t="s">
        <v>287</v>
      </c>
      <c r="R672" s="288" t="s">
        <v>5894</v>
      </c>
      <c r="S672" s="288" t="s">
        <v>3026</v>
      </c>
      <c r="T672" s="288" t="s">
        <v>287</v>
      </c>
      <c r="U672" s="288" t="s">
        <v>5817</v>
      </c>
      <c r="V672" s="277"/>
      <c r="W672" s="277"/>
      <c r="X672" s="277"/>
      <c r="Y672" s="277"/>
      <c r="Z672" s="277"/>
      <c r="AA672" s="277"/>
      <c r="AB672" s="277"/>
      <c r="AC672" s="277"/>
    </row>
    <row r="673" spans="1:29">
      <c r="A673" s="287" t="s">
        <v>287</v>
      </c>
      <c r="B673" s="288" t="s">
        <v>288</v>
      </c>
      <c r="C673" s="288" t="s">
        <v>5895</v>
      </c>
      <c r="D673" s="288" t="s">
        <v>5896</v>
      </c>
      <c r="E673" s="288" t="s">
        <v>410</v>
      </c>
      <c r="F673" s="288" t="s">
        <v>316</v>
      </c>
      <c r="G673" s="288" t="s">
        <v>4548</v>
      </c>
      <c r="H673" s="288" t="s">
        <v>5897</v>
      </c>
      <c r="I673" s="288" t="s">
        <v>417</v>
      </c>
      <c r="J673" s="288" t="s">
        <v>287</v>
      </c>
      <c r="K673" s="289">
        <v>44460</v>
      </c>
      <c r="L673" s="289">
        <v>44460</v>
      </c>
      <c r="M673" s="288" t="s">
        <v>348</v>
      </c>
      <c r="N673" s="290">
        <v>340.35</v>
      </c>
      <c r="O673" s="288" t="s">
        <v>287</v>
      </c>
      <c r="P673" s="288" t="s">
        <v>356</v>
      </c>
      <c r="Q673" s="288" t="s">
        <v>287</v>
      </c>
      <c r="R673" s="288" t="s">
        <v>5898</v>
      </c>
      <c r="S673" s="288" t="s">
        <v>3023</v>
      </c>
      <c r="T673" s="288" t="s">
        <v>287</v>
      </c>
      <c r="U673" s="288" t="s">
        <v>1690</v>
      </c>
      <c r="V673" s="277"/>
      <c r="W673" s="277"/>
      <c r="X673" s="277"/>
      <c r="Y673" s="277"/>
      <c r="Z673" s="277"/>
      <c r="AA673" s="277"/>
      <c r="AB673" s="277"/>
      <c r="AC673" s="277"/>
    </row>
    <row r="674" spans="1:29">
      <c r="A674" s="287" t="s">
        <v>287</v>
      </c>
      <c r="B674" s="288" t="s">
        <v>288</v>
      </c>
      <c r="C674" s="288" t="s">
        <v>5899</v>
      </c>
      <c r="D674" s="288" t="s">
        <v>3029</v>
      </c>
      <c r="E674" s="288" t="s">
        <v>410</v>
      </c>
      <c r="F674" s="288" t="s">
        <v>396</v>
      </c>
      <c r="G674" s="288" t="s">
        <v>4548</v>
      </c>
      <c r="H674" s="288" t="s">
        <v>5900</v>
      </c>
      <c r="I674" s="288" t="s">
        <v>417</v>
      </c>
      <c r="J674" s="288" t="s">
        <v>287</v>
      </c>
      <c r="K674" s="289">
        <v>44474</v>
      </c>
      <c r="L674" s="289">
        <v>44474</v>
      </c>
      <c r="M674" s="288" t="s">
        <v>348</v>
      </c>
      <c r="N674" s="290">
        <v>11605.82</v>
      </c>
      <c r="O674" s="288" t="s">
        <v>287</v>
      </c>
      <c r="P674" s="288" t="s">
        <v>356</v>
      </c>
      <c r="Q674" s="288" t="s">
        <v>287</v>
      </c>
      <c r="R674" s="288" t="s">
        <v>5901</v>
      </c>
      <c r="S674" s="288" t="s">
        <v>3026</v>
      </c>
      <c r="T674" s="288" t="s">
        <v>287</v>
      </c>
      <c r="U674" s="288" t="s">
        <v>2652</v>
      </c>
      <c r="V674" s="277"/>
      <c r="W674" s="277"/>
      <c r="X674" s="277"/>
      <c r="Y674" s="277"/>
      <c r="Z674" s="277"/>
      <c r="AA674" s="277"/>
      <c r="AB674" s="277"/>
      <c r="AC674" s="277"/>
    </row>
    <row r="675" spans="1:29">
      <c r="A675" s="287" t="s">
        <v>287</v>
      </c>
      <c r="B675" s="288" t="s">
        <v>288</v>
      </c>
      <c r="C675" s="288" t="s">
        <v>5902</v>
      </c>
      <c r="D675" s="288" t="s">
        <v>3021</v>
      </c>
      <c r="E675" s="288" t="s">
        <v>410</v>
      </c>
      <c r="F675" s="288" t="s">
        <v>396</v>
      </c>
      <c r="G675" s="288" t="s">
        <v>4548</v>
      </c>
      <c r="H675" s="288" t="s">
        <v>5903</v>
      </c>
      <c r="I675" s="288" t="s">
        <v>417</v>
      </c>
      <c r="J675" s="288" t="s">
        <v>287</v>
      </c>
      <c r="K675" s="289">
        <v>44475</v>
      </c>
      <c r="L675" s="289">
        <v>44475</v>
      </c>
      <c r="M675" s="288" t="s">
        <v>348</v>
      </c>
      <c r="N675" s="290">
        <v>242.82</v>
      </c>
      <c r="O675" s="288" t="s">
        <v>287</v>
      </c>
      <c r="P675" s="288" t="s">
        <v>356</v>
      </c>
      <c r="Q675" s="288" t="s">
        <v>287</v>
      </c>
      <c r="R675" s="288" t="s">
        <v>5387</v>
      </c>
      <c r="S675" s="288" t="s">
        <v>3023</v>
      </c>
      <c r="T675" s="288" t="s">
        <v>287</v>
      </c>
      <c r="U675" s="288" t="s">
        <v>2652</v>
      </c>
      <c r="V675" s="277"/>
      <c r="W675" s="277"/>
      <c r="X675" s="277"/>
      <c r="Y675" s="277"/>
      <c r="Z675" s="277"/>
      <c r="AA675" s="277"/>
      <c r="AB675" s="277"/>
      <c r="AC675" s="277"/>
    </row>
    <row r="676" spans="1:29">
      <c r="A676" s="287" t="s">
        <v>287</v>
      </c>
      <c r="B676" s="288" t="s">
        <v>288</v>
      </c>
      <c r="C676" s="288" t="s">
        <v>5904</v>
      </c>
      <c r="D676" s="288" t="s">
        <v>4417</v>
      </c>
      <c r="E676" s="288" t="s">
        <v>410</v>
      </c>
      <c r="F676" s="288" t="s">
        <v>292</v>
      </c>
      <c r="G676" s="288" t="s">
        <v>4548</v>
      </c>
      <c r="H676" s="288" t="s">
        <v>5905</v>
      </c>
      <c r="I676" s="288" t="s">
        <v>417</v>
      </c>
      <c r="J676" s="288" t="s">
        <v>287</v>
      </c>
      <c r="K676" s="289">
        <v>44531</v>
      </c>
      <c r="L676" s="289">
        <v>44531</v>
      </c>
      <c r="M676" s="288" t="s">
        <v>348</v>
      </c>
      <c r="N676" s="290">
        <v>1540.66</v>
      </c>
      <c r="O676" s="288" t="s">
        <v>287</v>
      </c>
      <c r="P676" s="288" t="s">
        <v>356</v>
      </c>
      <c r="Q676" s="288" t="s">
        <v>287</v>
      </c>
      <c r="R676" s="288" t="s">
        <v>5821</v>
      </c>
      <c r="S676" s="288" t="s">
        <v>3013</v>
      </c>
      <c r="T676" s="288" t="s">
        <v>287</v>
      </c>
      <c r="U676" s="288" t="s">
        <v>1690</v>
      </c>
      <c r="V676" s="277"/>
      <c r="W676" s="277"/>
      <c r="X676" s="277"/>
      <c r="Y676" s="277"/>
      <c r="Z676" s="277"/>
      <c r="AA676" s="277"/>
      <c r="AB676" s="277"/>
      <c r="AC676" s="277"/>
    </row>
    <row r="677" spans="1:29">
      <c r="A677" s="287" t="s">
        <v>287</v>
      </c>
      <c r="B677" s="288" t="s">
        <v>288</v>
      </c>
      <c r="C677" s="288" t="s">
        <v>5906</v>
      </c>
      <c r="D677" s="288" t="s">
        <v>5907</v>
      </c>
      <c r="E677" s="288" t="s">
        <v>410</v>
      </c>
      <c r="F677" s="288" t="s">
        <v>292</v>
      </c>
      <c r="G677" s="288" t="s">
        <v>4548</v>
      </c>
      <c r="H677" s="288" t="s">
        <v>5908</v>
      </c>
      <c r="I677" s="288" t="s">
        <v>417</v>
      </c>
      <c r="J677" s="288" t="s">
        <v>287</v>
      </c>
      <c r="K677" s="289">
        <v>44546</v>
      </c>
      <c r="L677" s="289">
        <v>44546</v>
      </c>
      <c r="M677" s="288" t="s">
        <v>348</v>
      </c>
      <c r="N677" s="290">
        <v>76878.2</v>
      </c>
      <c r="O677" s="288" t="s">
        <v>287</v>
      </c>
      <c r="P677" s="288" t="s">
        <v>356</v>
      </c>
      <c r="Q677" s="288" t="s">
        <v>287</v>
      </c>
      <c r="R677" s="288" t="s">
        <v>4337</v>
      </c>
      <c r="S677" s="288" t="s">
        <v>3013</v>
      </c>
      <c r="T677" s="288" t="s">
        <v>287</v>
      </c>
      <c r="U677" s="288" t="s">
        <v>2652</v>
      </c>
      <c r="V677" s="277"/>
      <c r="W677" s="277"/>
      <c r="X677" s="277"/>
      <c r="Y677" s="277"/>
      <c r="Z677" s="277"/>
      <c r="AA677" s="277"/>
      <c r="AB677" s="277"/>
      <c r="AC677" s="277"/>
    </row>
    <row r="678" spans="1:29">
      <c r="A678" s="287" t="s">
        <v>287</v>
      </c>
      <c r="B678" s="288" t="s">
        <v>288</v>
      </c>
      <c r="C678" s="288" t="s">
        <v>5906</v>
      </c>
      <c r="D678" s="288" t="s">
        <v>5909</v>
      </c>
      <c r="E678" s="288" t="s">
        <v>410</v>
      </c>
      <c r="F678" s="288" t="s">
        <v>292</v>
      </c>
      <c r="G678" s="288" t="s">
        <v>4548</v>
      </c>
      <c r="H678" s="288" t="s">
        <v>5910</v>
      </c>
      <c r="I678" s="288" t="s">
        <v>417</v>
      </c>
      <c r="J678" s="288" t="s">
        <v>287</v>
      </c>
      <c r="K678" s="289">
        <v>44546</v>
      </c>
      <c r="L678" s="289">
        <v>44546</v>
      </c>
      <c r="M678" s="288" t="s">
        <v>348</v>
      </c>
      <c r="N678" s="290">
        <v>7694.19</v>
      </c>
      <c r="O678" s="288" t="s">
        <v>287</v>
      </c>
      <c r="P678" s="288" t="s">
        <v>356</v>
      </c>
      <c r="Q678" s="288" t="s">
        <v>287</v>
      </c>
      <c r="R678" s="288" t="s">
        <v>4337</v>
      </c>
      <c r="S678" s="288" t="s">
        <v>3013</v>
      </c>
      <c r="T678" s="288" t="s">
        <v>287</v>
      </c>
      <c r="U678" s="288" t="s">
        <v>2652</v>
      </c>
      <c r="V678" s="277"/>
      <c r="W678" s="277"/>
      <c r="X678" s="277"/>
      <c r="Y678" s="277"/>
      <c r="Z678" s="277"/>
      <c r="AA678" s="277"/>
      <c r="AB678" s="277"/>
      <c r="AC678" s="277"/>
    </row>
    <row r="679" spans="1:29">
      <c r="A679" s="287" t="s">
        <v>287</v>
      </c>
      <c r="B679" s="288" t="s">
        <v>288</v>
      </c>
      <c r="C679" s="288" t="s">
        <v>5906</v>
      </c>
      <c r="D679" s="288" t="s">
        <v>5911</v>
      </c>
      <c r="E679" s="288" t="s">
        <v>410</v>
      </c>
      <c r="F679" s="288" t="s">
        <v>292</v>
      </c>
      <c r="G679" s="288" t="s">
        <v>4548</v>
      </c>
      <c r="H679" s="288" t="s">
        <v>5912</v>
      </c>
      <c r="I679" s="288" t="s">
        <v>417</v>
      </c>
      <c r="J679" s="288" t="s">
        <v>287</v>
      </c>
      <c r="K679" s="289">
        <v>44546</v>
      </c>
      <c r="L679" s="289">
        <v>44546</v>
      </c>
      <c r="M679" s="288" t="s">
        <v>348</v>
      </c>
      <c r="N679" s="290">
        <v>117953.77</v>
      </c>
      <c r="O679" s="288" t="s">
        <v>287</v>
      </c>
      <c r="P679" s="288" t="s">
        <v>356</v>
      </c>
      <c r="Q679" s="288" t="s">
        <v>287</v>
      </c>
      <c r="R679" s="288" t="s">
        <v>4337</v>
      </c>
      <c r="S679" s="288" t="s">
        <v>3013</v>
      </c>
      <c r="T679" s="288" t="s">
        <v>287</v>
      </c>
      <c r="U679" s="288" t="s">
        <v>2652</v>
      </c>
      <c r="V679" s="277"/>
      <c r="W679" s="277"/>
      <c r="X679" s="277"/>
      <c r="Y679" s="277"/>
      <c r="Z679" s="277"/>
      <c r="AA679" s="277"/>
      <c r="AB679" s="277"/>
      <c r="AC679" s="277"/>
    </row>
    <row r="680" spans="1:29">
      <c r="A680" s="296" t="s">
        <v>287</v>
      </c>
      <c r="B680" s="296" t="s">
        <v>287</v>
      </c>
      <c r="C680" s="296" t="s">
        <v>287</v>
      </c>
      <c r="D680" s="296" t="s">
        <v>287</v>
      </c>
      <c r="E680" s="296" t="s">
        <v>287</v>
      </c>
      <c r="F680" s="296" t="s">
        <v>287</v>
      </c>
      <c r="G680" s="296" t="s">
        <v>287</v>
      </c>
      <c r="H680" s="296" t="s">
        <v>287</v>
      </c>
      <c r="I680" s="296" t="s">
        <v>287</v>
      </c>
      <c r="J680" s="296" t="s">
        <v>287</v>
      </c>
      <c r="K680" s="297"/>
      <c r="L680" s="297"/>
      <c r="M680" s="296" t="s">
        <v>287</v>
      </c>
      <c r="N680" s="298">
        <v>114599180.48999999</v>
      </c>
      <c r="O680" s="296" t="s">
        <v>287</v>
      </c>
      <c r="P680" s="296" t="s">
        <v>356</v>
      </c>
      <c r="Q680" s="296" t="s">
        <v>287</v>
      </c>
      <c r="R680" s="296" t="s">
        <v>287</v>
      </c>
      <c r="S680" s="296" t="s">
        <v>287</v>
      </c>
      <c r="T680" s="296" t="s">
        <v>287</v>
      </c>
      <c r="U680" s="296" t="s">
        <v>287</v>
      </c>
      <c r="V680" s="277"/>
      <c r="W680" s="277"/>
      <c r="X680" s="277"/>
      <c r="Y680" s="277"/>
      <c r="Z680" s="277"/>
      <c r="AA680" s="277"/>
      <c r="AB680" s="277"/>
      <c r="AC680" s="277"/>
    </row>
    <row r="681" spans="1:29">
      <c r="A681" s="296" t="s">
        <v>287</v>
      </c>
      <c r="B681" s="296" t="s">
        <v>287</v>
      </c>
      <c r="C681" s="296" t="s">
        <v>287</v>
      </c>
      <c r="D681" s="296" t="s">
        <v>287</v>
      </c>
      <c r="E681" s="296" t="s">
        <v>287</v>
      </c>
      <c r="F681" s="296" t="s">
        <v>287</v>
      </c>
      <c r="G681" s="296" t="s">
        <v>287</v>
      </c>
      <c r="H681" s="296" t="s">
        <v>287</v>
      </c>
      <c r="I681" s="296" t="s">
        <v>287</v>
      </c>
      <c r="J681" s="296" t="s">
        <v>287</v>
      </c>
      <c r="K681" s="297"/>
      <c r="L681" s="297"/>
      <c r="M681" s="296" t="s">
        <v>287</v>
      </c>
      <c r="N681" s="298">
        <v>114599180.48999999</v>
      </c>
      <c r="O681" s="296" t="s">
        <v>287</v>
      </c>
      <c r="P681" s="296" t="s">
        <v>287</v>
      </c>
      <c r="Q681" s="296" t="s">
        <v>287</v>
      </c>
      <c r="R681" s="296" t="s">
        <v>287</v>
      </c>
      <c r="S681" s="296" t="s">
        <v>287</v>
      </c>
      <c r="T681" s="296" t="s">
        <v>287</v>
      </c>
      <c r="U681" s="296" t="s">
        <v>287</v>
      </c>
      <c r="V681" s="277"/>
      <c r="W681" s="277"/>
      <c r="X681" s="277"/>
      <c r="Y681" s="277"/>
      <c r="Z681" s="277"/>
      <c r="AA681" s="277"/>
      <c r="AB681" s="277"/>
      <c r="AC681" s="277"/>
    </row>
    <row r="682" spans="1:29">
      <c r="A682" s="288"/>
      <c r="B682" s="288"/>
      <c r="C682" s="288"/>
      <c r="D682" s="288"/>
      <c r="E682" s="288"/>
      <c r="F682" s="288"/>
      <c r="G682" s="288"/>
      <c r="H682" s="288"/>
      <c r="I682" s="288"/>
      <c r="J682" s="288"/>
      <c r="K682" s="288"/>
      <c r="L682" s="288"/>
      <c r="M682" s="288"/>
      <c r="N682" s="288"/>
      <c r="O682" s="288"/>
      <c r="P682" s="288"/>
      <c r="Q682" s="288"/>
      <c r="R682" s="288"/>
      <c r="S682" s="288"/>
      <c r="T682" s="288"/>
      <c r="U682" s="288"/>
      <c r="V682" s="277"/>
      <c r="W682" s="277"/>
      <c r="X682" s="277"/>
      <c r="Y682" s="277"/>
      <c r="Z682" s="277"/>
      <c r="AA682" s="277"/>
      <c r="AB682" s="277"/>
      <c r="AC682" s="277"/>
    </row>
    <row r="683" spans="1:29">
      <c r="A683" s="288"/>
      <c r="B683" s="288"/>
      <c r="C683" s="288"/>
      <c r="D683" s="288"/>
      <c r="E683" s="288"/>
      <c r="F683" s="288"/>
      <c r="G683" s="288"/>
      <c r="H683" s="288"/>
      <c r="I683" s="288"/>
      <c r="J683" s="288"/>
      <c r="K683" s="288"/>
      <c r="L683" s="288"/>
      <c r="M683" s="288" t="s">
        <v>240</v>
      </c>
      <c r="N683" s="299">
        <f>N681</f>
        <v>114599180.48999999</v>
      </c>
      <c r="O683" s="288"/>
      <c r="P683" s="288"/>
      <c r="Q683" s="288"/>
      <c r="R683" s="288"/>
      <c r="S683" s="288"/>
      <c r="T683" s="288"/>
      <c r="U683" s="288"/>
      <c r="V683" s="277"/>
      <c r="W683" s="277"/>
      <c r="X683" s="277"/>
      <c r="Y683" s="277"/>
      <c r="Z683" s="277"/>
      <c r="AA683" s="277"/>
      <c r="AB683" s="277"/>
      <c r="AC683" s="277"/>
    </row>
    <row r="684" spans="1:29">
      <c r="A684" s="288"/>
      <c r="B684" s="288"/>
      <c r="C684" s="288"/>
      <c r="D684" s="288"/>
      <c r="E684" s="288"/>
      <c r="F684" s="288"/>
      <c r="G684" s="288"/>
      <c r="H684" s="288"/>
      <c r="I684" s="288"/>
      <c r="J684" s="288"/>
      <c r="K684" s="288"/>
      <c r="L684" s="288"/>
      <c r="M684" s="300" t="s">
        <v>4537</v>
      </c>
      <c r="N684" s="299">
        <f>-SUM(N7:N15)</f>
        <v>-10462325.960000001</v>
      </c>
      <c r="O684" s="288"/>
      <c r="P684" s="288"/>
      <c r="Q684" s="288"/>
      <c r="R684" s="288"/>
      <c r="S684" s="288"/>
      <c r="T684" s="288"/>
      <c r="U684" s="288"/>
      <c r="V684" s="277"/>
      <c r="W684" s="277"/>
      <c r="X684" s="277"/>
      <c r="Y684" s="277"/>
      <c r="Z684" s="277"/>
      <c r="AA684" s="277"/>
      <c r="AB684" s="277"/>
      <c r="AC684" s="277"/>
    </row>
    <row r="685" spans="1:29">
      <c r="A685" s="288"/>
      <c r="B685" s="288"/>
      <c r="C685" s="288"/>
      <c r="D685" s="288"/>
      <c r="E685" s="288"/>
      <c r="F685" s="288"/>
      <c r="G685" s="288"/>
      <c r="H685" s="288"/>
      <c r="I685" s="288"/>
      <c r="J685" s="288"/>
      <c r="K685" s="288"/>
      <c r="L685" s="288"/>
      <c r="M685" s="300" t="s">
        <v>4539</v>
      </c>
      <c r="N685" s="299">
        <f>-(N158+N184+N632+N635+N657+N658+N659+N660)</f>
        <v>-7929457.9400000004</v>
      </c>
      <c r="O685" s="288"/>
      <c r="P685" s="288"/>
      <c r="Q685" s="288"/>
      <c r="R685" s="288"/>
      <c r="S685" s="288"/>
      <c r="T685" s="288"/>
      <c r="U685" s="288"/>
      <c r="V685" s="277"/>
      <c r="W685" s="277"/>
      <c r="X685" s="277"/>
      <c r="Y685" s="277"/>
      <c r="Z685" s="277"/>
      <c r="AA685" s="277"/>
      <c r="AB685" s="277"/>
      <c r="AC685" s="277"/>
    </row>
    <row r="686" spans="1:29">
      <c r="A686" s="288"/>
      <c r="B686" s="288"/>
      <c r="C686" s="288"/>
      <c r="D686" s="288"/>
      <c r="E686" s="288"/>
      <c r="F686" s="288"/>
      <c r="G686" s="288"/>
      <c r="H686" s="288"/>
      <c r="I686" s="288"/>
      <c r="J686" s="288"/>
      <c r="K686" s="288"/>
      <c r="L686" s="288"/>
      <c r="M686" s="301" t="s">
        <v>4541</v>
      </c>
      <c r="N686" s="302">
        <f>SUM(N683:N685)</f>
        <v>96207396.590000004</v>
      </c>
      <c r="O686" s="288"/>
      <c r="P686" s="288"/>
      <c r="Q686" s="288"/>
      <c r="R686" s="288"/>
      <c r="S686" s="288"/>
      <c r="T686" s="288"/>
      <c r="U686" s="288"/>
      <c r="V686" s="277"/>
      <c r="W686" s="277"/>
      <c r="X686" s="277"/>
      <c r="Y686" s="277"/>
      <c r="Z686" s="277"/>
      <c r="AA686" s="277"/>
      <c r="AB686" s="277"/>
      <c r="AC686" s="277"/>
    </row>
    <row r="687" spans="1:29">
      <c r="A687" s="288"/>
      <c r="B687" s="288"/>
      <c r="C687" s="288"/>
      <c r="D687" s="288"/>
      <c r="E687" s="288"/>
      <c r="F687" s="288"/>
      <c r="G687" s="288"/>
      <c r="H687" s="288"/>
      <c r="I687" s="288"/>
      <c r="J687" s="288"/>
      <c r="K687" s="288"/>
      <c r="L687" s="288"/>
      <c r="M687" s="300" t="s">
        <v>4542</v>
      </c>
      <c r="N687" s="299">
        <f>N686</f>
        <v>96207396.590000004</v>
      </c>
      <c r="O687" s="288"/>
      <c r="P687" s="288"/>
      <c r="Q687" s="288"/>
      <c r="R687" s="288"/>
      <c r="S687" s="288"/>
      <c r="T687" s="288"/>
      <c r="U687" s="288"/>
      <c r="V687" s="277"/>
      <c r="W687" s="277"/>
      <c r="X687" s="277"/>
      <c r="Y687" s="277"/>
      <c r="Z687" s="277"/>
      <c r="AA687" s="277"/>
      <c r="AB687" s="277"/>
      <c r="AC687" s="277"/>
    </row>
    <row r="688" spans="1:29">
      <c r="A688" s="288"/>
      <c r="B688" s="288"/>
      <c r="C688" s="288"/>
      <c r="D688" s="288"/>
      <c r="E688" s="288"/>
      <c r="F688" s="288"/>
      <c r="G688" s="288"/>
      <c r="H688" s="288"/>
      <c r="I688" s="288"/>
      <c r="J688" s="288"/>
      <c r="K688" s="288"/>
      <c r="L688" s="288"/>
      <c r="M688" s="301"/>
      <c r="N688" s="302"/>
      <c r="O688" s="288"/>
      <c r="P688" s="288"/>
      <c r="Q688" s="288"/>
      <c r="R688" s="288"/>
      <c r="S688" s="288"/>
      <c r="T688" s="288"/>
      <c r="U688" s="288"/>
      <c r="V688" s="277"/>
      <c r="W688" s="277"/>
      <c r="X688" s="277"/>
      <c r="Y688" s="277"/>
      <c r="Z688" s="277"/>
      <c r="AA688" s="277"/>
      <c r="AB688" s="277"/>
      <c r="AC688" s="277"/>
    </row>
    <row r="689" spans="1:29">
      <c r="A689" s="288"/>
      <c r="B689" s="288"/>
      <c r="C689" s="288"/>
      <c r="D689" s="288"/>
      <c r="E689" s="288"/>
      <c r="F689" s="288"/>
      <c r="G689" s="288"/>
      <c r="H689" s="288"/>
      <c r="I689" s="288"/>
      <c r="J689" s="288"/>
      <c r="K689" s="288"/>
      <c r="L689" s="288"/>
      <c r="M689" s="300" t="s">
        <v>4543</v>
      </c>
      <c r="N689" s="299">
        <f>N687+N688</f>
        <v>96207396.590000004</v>
      </c>
      <c r="O689" s="288"/>
      <c r="P689" s="288"/>
      <c r="Q689" s="288"/>
      <c r="R689" s="288"/>
      <c r="S689" s="288"/>
      <c r="T689" s="288"/>
      <c r="U689" s="288"/>
      <c r="V689" s="277"/>
      <c r="W689" s="277"/>
      <c r="X689" s="277"/>
      <c r="Y689" s="277"/>
      <c r="Z689" s="277"/>
      <c r="AA689" s="277"/>
      <c r="AB689" s="277"/>
      <c r="AC689" s="277"/>
    </row>
    <row r="690" spans="1:29">
      <c r="A690" s="288"/>
      <c r="B690" s="288"/>
      <c r="C690" s="288"/>
      <c r="D690" s="288"/>
      <c r="E690" s="288"/>
      <c r="F690" s="288"/>
      <c r="G690" s="288"/>
      <c r="H690" s="288"/>
      <c r="I690" s="288"/>
      <c r="J690" s="288"/>
      <c r="K690" s="288"/>
      <c r="L690" s="288"/>
      <c r="M690" s="300"/>
      <c r="N690" s="299"/>
      <c r="O690" s="288"/>
      <c r="P690" s="288"/>
      <c r="Q690" s="288"/>
      <c r="R690" s="288"/>
      <c r="S690" s="288"/>
      <c r="T690" s="288"/>
      <c r="U690" s="288"/>
      <c r="V690" s="277"/>
      <c r="W690" s="277"/>
      <c r="X690" s="277"/>
      <c r="Y690" s="277"/>
      <c r="Z690" s="277"/>
      <c r="AA690" s="277"/>
      <c r="AB690" s="277"/>
      <c r="AC690" s="277"/>
    </row>
    <row r="691" spans="1:29">
      <c r="A691" s="288"/>
      <c r="B691" s="288"/>
      <c r="C691" s="288"/>
      <c r="D691" s="288"/>
      <c r="E691" s="288"/>
      <c r="F691" s="288"/>
      <c r="G691" s="288"/>
      <c r="H691" s="288"/>
      <c r="I691" s="288"/>
      <c r="J691" s="288"/>
      <c r="K691" s="288"/>
      <c r="L691" s="288"/>
      <c r="M691" s="288">
        <v>2015</v>
      </c>
      <c r="N691" s="299">
        <f>N668</f>
        <v>624.76</v>
      </c>
      <c r="O691" s="288"/>
      <c r="P691" s="288"/>
      <c r="Q691" s="288"/>
      <c r="R691" s="288"/>
      <c r="S691" s="288"/>
      <c r="T691" s="288"/>
      <c r="U691" s="288"/>
      <c r="V691" s="277"/>
      <c r="W691" s="277"/>
      <c r="X691" s="277"/>
      <c r="Y691" s="277"/>
      <c r="Z691" s="277"/>
      <c r="AA691" s="277"/>
      <c r="AB691" s="277"/>
      <c r="AC691" s="277"/>
    </row>
    <row r="692" spans="1:29">
      <c r="A692" s="288"/>
      <c r="B692" s="288"/>
      <c r="C692" s="288"/>
      <c r="D692" s="288"/>
      <c r="E692" s="288"/>
      <c r="F692" s="288"/>
      <c r="G692" s="288"/>
      <c r="H692" s="288"/>
      <c r="I692" s="288"/>
      <c r="J692" s="288"/>
      <c r="K692" s="288"/>
      <c r="L692" s="288"/>
      <c r="M692" s="288">
        <v>2017</v>
      </c>
      <c r="N692" s="299">
        <v>0</v>
      </c>
      <c r="O692" s="288"/>
      <c r="P692" s="288"/>
      <c r="Q692" s="288"/>
      <c r="R692" s="288"/>
      <c r="S692" s="288"/>
      <c r="T692" s="288"/>
      <c r="U692" s="288"/>
      <c r="V692" s="277"/>
      <c r="W692" s="277"/>
      <c r="X692" s="277"/>
      <c r="Y692" s="277"/>
      <c r="Z692" s="277"/>
      <c r="AA692" s="277"/>
      <c r="AB692" s="277"/>
      <c r="AC692" s="277"/>
    </row>
    <row r="693" spans="1:29">
      <c r="A693" s="288"/>
      <c r="B693" s="288"/>
      <c r="C693" s="288"/>
      <c r="D693" s="288"/>
      <c r="E693" s="288"/>
      <c r="F693" s="288"/>
      <c r="G693" s="288"/>
      <c r="H693" s="288"/>
      <c r="I693" s="288"/>
      <c r="J693" s="288"/>
      <c r="K693" s="288"/>
      <c r="L693" s="288"/>
      <c r="M693" s="288">
        <v>2018</v>
      </c>
      <c r="N693" s="299">
        <v>0</v>
      </c>
      <c r="O693" s="288"/>
      <c r="P693" s="288"/>
      <c r="Q693" s="288"/>
      <c r="R693" s="288"/>
      <c r="S693" s="288"/>
      <c r="T693" s="288"/>
      <c r="U693" s="288"/>
      <c r="V693" s="277"/>
      <c r="W693" s="277"/>
      <c r="X693" s="277"/>
      <c r="Y693" s="277"/>
      <c r="Z693" s="277"/>
      <c r="AA693" s="277"/>
      <c r="AB693" s="277"/>
      <c r="AC693" s="277"/>
    </row>
    <row r="694" spans="1:29">
      <c r="A694" s="288"/>
      <c r="B694" s="288"/>
      <c r="C694" s="288"/>
      <c r="D694" s="288"/>
      <c r="E694" s="288"/>
      <c r="F694" s="288"/>
      <c r="G694" s="288"/>
      <c r="H694" s="288"/>
      <c r="I694" s="288"/>
      <c r="J694" s="288"/>
      <c r="K694" s="288"/>
      <c r="L694" s="288"/>
      <c r="M694" s="288">
        <v>2019</v>
      </c>
      <c r="N694" s="299">
        <f>N672+N674</f>
        <v>24547.57</v>
      </c>
      <c r="O694" s="288"/>
      <c r="P694" s="288"/>
      <c r="Q694" s="288"/>
      <c r="R694" s="288"/>
      <c r="S694" s="288"/>
      <c r="T694" s="288"/>
      <c r="U694" s="288"/>
      <c r="V694" s="277"/>
      <c r="W694" s="277"/>
      <c r="X694" s="277"/>
      <c r="Y694" s="277"/>
      <c r="Z694" s="277"/>
      <c r="AA694" s="277"/>
      <c r="AB694" s="277"/>
      <c r="AC694" s="277"/>
    </row>
    <row r="695" spans="1:29">
      <c r="A695" s="288"/>
      <c r="B695" s="288"/>
      <c r="C695" s="288"/>
      <c r="D695" s="288"/>
      <c r="E695" s="288"/>
      <c r="F695" s="288"/>
      <c r="G695" s="288"/>
      <c r="H695" s="288"/>
      <c r="I695" s="288"/>
      <c r="J695" s="288"/>
      <c r="K695" s="288"/>
      <c r="L695" s="288"/>
      <c r="M695" s="288">
        <v>2020</v>
      </c>
      <c r="N695" s="299">
        <f>SUM(N16:N667)+SUM(N669:N671)+N673+N675+N685</f>
        <v>95978157.440000013</v>
      </c>
      <c r="O695" s="288"/>
      <c r="P695" s="288"/>
      <c r="Q695" s="288"/>
      <c r="R695" s="288"/>
      <c r="S695" s="288"/>
      <c r="T695" s="288"/>
      <c r="U695" s="288"/>
      <c r="V695" s="277"/>
      <c r="W695" s="277"/>
      <c r="X695" s="277"/>
      <c r="Y695" s="277"/>
      <c r="Z695" s="277"/>
      <c r="AA695" s="277"/>
      <c r="AB695" s="277"/>
      <c r="AC695" s="277"/>
    </row>
    <row r="696" spans="1:29">
      <c r="A696" s="288"/>
      <c r="B696" s="288"/>
      <c r="C696" s="288"/>
      <c r="D696" s="288"/>
      <c r="E696" s="288"/>
      <c r="F696" s="288"/>
      <c r="G696" s="288"/>
      <c r="H696" s="288"/>
      <c r="I696" s="288"/>
      <c r="J696" s="288"/>
      <c r="K696" s="288"/>
      <c r="L696" s="288"/>
      <c r="M696" s="303">
        <v>2021</v>
      </c>
      <c r="N696" s="302">
        <f>SUM(N676:N679)</f>
        <v>204066.82</v>
      </c>
      <c r="O696" s="288"/>
      <c r="P696" s="288"/>
      <c r="Q696" s="288"/>
      <c r="R696" s="288"/>
      <c r="S696" s="288"/>
      <c r="T696" s="288"/>
      <c r="U696" s="288"/>
      <c r="V696" s="277"/>
      <c r="W696" s="277"/>
      <c r="X696" s="277"/>
      <c r="Y696" s="277"/>
      <c r="Z696" s="277"/>
      <c r="AA696" s="277"/>
      <c r="AB696" s="277"/>
      <c r="AC696" s="277"/>
    </row>
    <row r="697" spans="1:29">
      <c r="A697" s="288"/>
      <c r="B697" s="288"/>
      <c r="C697" s="288"/>
      <c r="D697" s="288"/>
      <c r="E697" s="288"/>
      <c r="F697" s="288"/>
      <c r="G697" s="288"/>
      <c r="H697" s="288"/>
      <c r="I697" s="288"/>
      <c r="J697" s="288"/>
      <c r="K697" s="288"/>
      <c r="L697" s="288"/>
      <c r="M697" s="288"/>
      <c r="N697" s="299">
        <f>SUM(N691:N696)</f>
        <v>96207396.590000004</v>
      </c>
      <c r="O697" s="288"/>
      <c r="P697" s="288"/>
      <c r="Q697" s="288"/>
      <c r="R697" s="288"/>
      <c r="S697" s="288"/>
      <c r="T697" s="288"/>
      <c r="U697" s="288"/>
      <c r="V697" s="277"/>
      <c r="W697" s="277"/>
      <c r="X697" s="277"/>
      <c r="Y697" s="277"/>
      <c r="Z697" s="277"/>
      <c r="AA697" s="277"/>
      <c r="AB697" s="277"/>
      <c r="AC697" s="277"/>
    </row>
    <row r="698" spans="1:29">
      <c r="A698" s="288"/>
      <c r="B698" s="288"/>
      <c r="C698" s="288"/>
      <c r="D698" s="288"/>
      <c r="E698" s="288"/>
      <c r="F698" s="288"/>
      <c r="G698" s="288"/>
      <c r="H698" s="288"/>
      <c r="I698" s="288"/>
      <c r="J698" s="288"/>
      <c r="K698" s="288"/>
      <c r="L698" s="288"/>
      <c r="M698" s="288"/>
      <c r="N698" s="288"/>
      <c r="O698" s="288"/>
      <c r="P698" s="288"/>
      <c r="Q698" s="288"/>
      <c r="R698" s="288"/>
      <c r="S698" s="288"/>
      <c r="T698" s="288"/>
      <c r="U698" s="288"/>
      <c r="V698" s="277"/>
      <c r="W698" s="277"/>
      <c r="X698" s="277"/>
      <c r="Y698" s="277"/>
      <c r="Z698" s="277"/>
      <c r="AA698" s="277"/>
      <c r="AB698" s="277"/>
      <c r="AC698" s="277"/>
    </row>
    <row r="699" spans="1:29">
      <c r="A699" s="288"/>
      <c r="B699" s="288"/>
      <c r="C699" s="288"/>
      <c r="D699" s="288"/>
      <c r="E699" s="288"/>
      <c r="F699" s="288"/>
      <c r="G699" s="288"/>
      <c r="H699" s="288"/>
      <c r="I699" s="288"/>
      <c r="J699" s="288"/>
      <c r="K699" s="288"/>
      <c r="L699" s="288"/>
      <c r="M699" s="293" t="s">
        <v>4544</v>
      </c>
      <c r="N699" s="304">
        <f>SUM(N7:N15)</f>
        <v>10462325.960000001</v>
      </c>
      <c r="O699" s="288"/>
      <c r="P699" s="288"/>
      <c r="Q699" s="288"/>
      <c r="R699" s="288"/>
      <c r="S699" s="288"/>
      <c r="T699" s="288"/>
      <c r="U699" s="288"/>
      <c r="V699" s="277"/>
      <c r="W699" s="277"/>
      <c r="X699" s="277"/>
      <c r="Y699" s="277"/>
      <c r="Z699" s="277"/>
      <c r="AA699" s="277"/>
      <c r="AB699" s="277"/>
      <c r="AC699" s="277"/>
    </row>
    <row r="700" spans="1:29">
      <c r="A700" s="277"/>
      <c r="B700" s="277"/>
      <c r="C700" s="277"/>
      <c r="D700" s="277"/>
      <c r="E700" s="277"/>
      <c r="F700" s="277"/>
      <c r="G700" s="277"/>
      <c r="H700" s="277"/>
      <c r="I700" s="277"/>
      <c r="J700" s="277"/>
      <c r="K700" s="277"/>
      <c r="L700" s="277"/>
      <c r="M700" s="277"/>
      <c r="N700" s="277"/>
      <c r="O700" s="277"/>
      <c r="P700" s="277"/>
      <c r="Q700" s="277"/>
      <c r="R700" s="277"/>
      <c r="S700" s="277"/>
      <c r="T700" s="277"/>
      <c r="U700" s="277"/>
      <c r="V700" s="277"/>
      <c r="W700" s="277"/>
      <c r="X700" s="277"/>
      <c r="Y700" s="277"/>
      <c r="Z700" s="277"/>
      <c r="AA700" s="277"/>
      <c r="AB700" s="277"/>
      <c r="AC700" s="277"/>
    </row>
    <row r="701" spans="1:29">
      <c r="A701" s="277"/>
      <c r="B701" s="277"/>
      <c r="C701" s="277"/>
      <c r="D701" s="277"/>
      <c r="E701" s="277"/>
      <c r="F701" s="277"/>
      <c r="G701" s="277"/>
      <c r="H701" s="277"/>
      <c r="I701" s="277"/>
      <c r="J701" s="277"/>
      <c r="K701" s="277"/>
      <c r="L701" s="277"/>
      <c r="M701" s="277"/>
      <c r="N701" s="277"/>
      <c r="O701" s="277"/>
      <c r="P701" s="277"/>
      <c r="Q701" s="277"/>
      <c r="R701" s="277"/>
      <c r="S701" s="277"/>
      <c r="T701" s="277"/>
      <c r="U701" s="277"/>
      <c r="V701" s="277"/>
      <c r="W701" s="277"/>
      <c r="X701" s="277"/>
      <c r="Y701" s="277"/>
      <c r="Z701" s="277"/>
      <c r="AA701" s="277"/>
      <c r="AB701" s="277"/>
      <c r="AC701" s="277"/>
    </row>
    <row r="702" spans="1:29">
      <c r="A702" s="277"/>
      <c r="B702" s="277"/>
      <c r="C702" s="277"/>
      <c r="D702" s="277"/>
      <c r="E702" s="277"/>
      <c r="F702" s="277"/>
      <c r="G702" s="277"/>
      <c r="H702" s="277"/>
      <c r="I702" s="277"/>
      <c r="J702" s="277"/>
      <c r="K702" s="277"/>
      <c r="L702" s="277"/>
      <c r="M702" s="277"/>
      <c r="N702" s="277"/>
      <c r="O702" s="277"/>
      <c r="P702" s="277"/>
      <c r="Q702" s="277"/>
      <c r="R702" s="277"/>
      <c r="S702" s="277"/>
      <c r="T702" s="277"/>
      <c r="U702" s="277"/>
      <c r="V702" s="277"/>
      <c r="W702" s="277"/>
      <c r="X702" s="277"/>
      <c r="Y702" s="277"/>
      <c r="Z702" s="277"/>
      <c r="AA702" s="277"/>
      <c r="AB702" s="277"/>
      <c r="AC702" s="277"/>
    </row>
    <row r="703" spans="1:29">
      <c r="A703" s="277"/>
      <c r="B703" s="277"/>
      <c r="C703" s="277"/>
      <c r="D703" s="277"/>
      <c r="E703" s="277"/>
      <c r="F703" s="277"/>
      <c r="G703" s="277"/>
      <c r="H703" s="277"/>
      <c r="I703" s="277"/>
      <c r="J703" s="277"/>
      <c r="K703" s="277"/>
      <c r="L703" s="277"/>
      <c r="M703" s="277"/>
      <c r="N703" s="277"/>
      <c r="O703" s="277"/>
      <c r="P703" s="277"/>
      <c r="Q703" s="277"/>
      <c r="R703" s="277"/>
      <c r="S703" s="277"/>
      <c r="T703" s="277"/>
      <c r="U703" s="277"/>
      <c r="V703" s="277"/>
      <c r="W703" s="277"/>
      <c r="X703" s="277"/>
      <c r="Y703" s="277"/>
      <c r="Z703" s="277"/>
      <c r="AA703" s="277"/>
      <c r="AB703" s="277"/>
      <c r="AC703" s="277"/>
    </row>
    <row r="704" spans="1:29">
      <c r="A704" s="277"/>
      <c r="B704" s="277"/>
      <c r="C704" s="277"/>
      <c r="D704" s="277"/>
      <c r="E704" s="277"/>
      <c r="F704" s="277"/>
      <c r="G704" s="277"/>
      <c r="H704" s="277"/>
      <c r="I704" s="277"/>
      <c r="J704" s="277"/>
      <c r="K704" s="277"/>
      <c r="L704" s="277"/>
      <c r="M704" s="277"/>
      <c r="N704" s="277"/>
      <c r="O704" s="277"/>
      <c r="P704" s="277"/>
      <c r="Q704" s="277"/>
      <c r="R704" s="277"/>
      <c r="S704" s="277"/>
      <c r="T704" s="277"/>
      <c r="U704" s="277"/>
      <c r="V704" s="277"/>
      <c r="W704" s="277"/>
      <c r="X704" s="277"/>
      <c r="Y704" s="277"/>
      <c r="Z704" s="277"/>
      <c r="AA704" s="277"/>
      <c r="AB704" s="277"/>
      <c r="AC704" s="277"/>
    </row>
    <row r="705" spans="1:29">
      <c r="A705" s="277"/>
      <c r="B705" s="277"/>
      <c r="C705" s="277"/>
      <c r="D705" s="277"/>
      <c r="E705" s="277"/>
      <c r="F705" s="277"/>
      <c r="G705" s="277"/>
      <c r="H705" s="277"/>
      <c r="I705" s="277"/>
      <c r="J705" s="277"/>
      <c r="K705" s="277"/>
      <c r="L705" s="277"/>
      <c r="M705" s="277"/>
      <c r="N705" s="277"/>
      <c r="O705" s="277"/>
      <c r="P705" s="277"/>
      <c r="Q705" s="277"/>
      <c r="R705" s="277"/>
      <c r="S705" s="277"/>
      <c r="T705" s="277"/>
      <c r="U705" s="277"/>
      <c r="V705" s="277"/>
      <c r="W705" s="277"/>
      <c r="X705" s="277"/>
      <c r="Y705" s="277"/>
      <c r="Z705" s="277"/>
      <c r="AA705" s="277"/>
      <c r="AB705" s="277"/>
      <c r="AC705" s="277"/>
    </row>
    <row r="706" spans="1:29">
      <c r="A706" s="277"/>
      <c r="B706" s="277"/>
      <c r="C706" s="277"/>
      <c r="D706" s="277"/>
      <c r="E706" s="277"/>
      <c r="F706" s="277"/>
      <c r="G706" s="277"/>
      <c r="H706" s="277"/>
      <c r="I706" s="277"/>
      <c r="J706" s="277"/>
      <c r="K706" s="277"/>
      <c r="L706" s="277"/>
      <c r="M706" s="277"/>
      <c r="N706" s="277"/>
      <c r="O706" s="277"/>
      <c r="P706" s="277"/>
      <c r="Q706" s="277"/>
      <c r="R706" s="277"/>
      <c r="S706" s="277"/>
      <c r="T706" s="277"/>
      <c r="U706" s="277"/>
      <c r="V706" s="277"/>
      <c r="W706" s="277"/>
      <c r="X706" s="277"/>
      <c r="Y706" s="277"/>
      <c r="Z706" s="277"/>
      <c r="AA706" s="277"/>
      <c r="AB706" s="277"/>
      <c r="AC706" s="277"/>
    </row>
    <row r="707" spans="1:29">
      <c r="A707" s="277"/>
      <c r="B707" s="277"/>
      <c r="C707" s="277"/>
      <c r="D707" s="277"/>
      <c r="E707" s="277"/>
      <c r="F707" s="277"/>
      <c r="G707" s="277"/>
      <c r="H707" s="277"/>
      <c r="I707" s="277"/>
      <c r="J707" s="277"/>
      <c r="K707" s="277"/>
      <c r="L707" s="277"/>
      <c r="M707" s="277"/>
      <c r="N707" s="277"/>
      <c r="O707" s="277"/>
      <c r="P707" s="277"/>
      <c r="Q707" s="277"/>
      <c r="R707" s="277"/>
      <c r="S707" s="277"/>
      <c r="T707" s="277"/>
      <c r="U707" s="277"/>
      <c r="V707" s="277"/>
      <c r="W707" s="277"/>
      <c r="X707" s="277"/>
      <c r="Y707" s="277"/>
      <c r="Z707" s="277"/>
      <c r="AA707" s="277"/>
      <c r="AB707" s="277"/>
      <c r="AC707" s="277"/>
    </row>
    <row r="708" spans="1:29">
      <c r="A708" s="277"/>
      <c r="B708" s="277"/>
      <c r="C708" s="277"/>
      <c r="D708" s="277"/>
      <c r="E708" s="277"/>
      <c r="F708" s="277"/>
      <c r="G708" s="277"/>
      <c r="H708" s="277"/>
      <c r="I708" s="277"/>
      <c r="J708" s="277"/>
      <c r="K708" s="277"/>
      <c r="L708" s="277"/>
      <c r="M708" s="277"/>
      <c r="N708" s="277"/>
      <c r="O708" s="277"/>
      <c r="P708" s="277"/>
      <c r="Q708" s="277"/>
      <c r="R708" s="277"/>
      <c r="S708" s="277"/>
      <c r="T708" s="277"/>
      <c r="U708" s="277"/>
      <c r="V708" s="277"/>
      <c r="W708" s="277"/>
      <c r="X708" s="277"/>
      <c r="Y708" s="277"/>
      <c r="Z708" s="277"/>
      <c r="AA708" s="277"/>
      <c r="AB708" s="277"/>
      <c r="AC708" s="277"/>
    </row>
    <row r="709" spans="1:29">
      <c r="A709" s="277"/>
      <c r="B709" s="277"/>
      <c r="C709" s="277"/>
      <c r="D709" s="277"/>
      <c r="E709" s="277"/>
      <c r="F709" s="277"/>
      <c r="G709" s="277"/>
      <c r="H709" s="277"/>
      <c r="I709" s="277"/>
      <c r="J709" s="277"/>
      <c r="K709" s="277"/>
      <c r="L709" s="277"/>
      <c r="M709" s="277"/>
      <c r="N709" s="277"/>
      <c r="O709" s="277"/>
      <c r="P709" s="277"/>
      <c r="Q709" s="277"/>
      <c r="R709" s="277"/>
      <c r="S709" s="277"/>
      <c r="T709" s="277"/>
      <c r="U709" s="277"/>
      <c r="V709" s="277"/>
      <c r="W709" s="277"/>
      <c r="X709" s="277"/>
      <c r="Y709" s="277"/>
      <c r="Z709" s="277"/>
      <c r="AA709" s="277"/>
      <c r="AB709" s="277"/>
      <c r="AC709" s="277"/>
    </row>
    <row r="710" spans="1:29">
      <c r="A710" s="277"/>
      <c r="B710" s="277"/>
      <c r="C710" s="277"/>
      <c r="D710" s="277"/>
      <c r="E710" s="277"/>
      <c r="F710" s="277"/>
      <c r="G710" s="277"/>
      <c r="H710" s="277"/>
      <c r="I710" s="277"/>
      <c r="J710" s="277"/>
      <c r="K710" s="277"/>
      <c r="L710" s="277"/>
      <c r="M710" s="277"/>
      <c r="N710" s="277"/>
      <c r="O710" s="277"/>
      <c r="P710" s="277"/>
      <c r="Q710" s="277"/>
      <c r="R710" s="277"/>
      <c r="S710" s="277"/>
      <c r="T710" s="277"/>
      <c r="U710" s="277"/>
      <c r="V710" s="277"/>
      <c r="W710" s="277"/>
      <c r="X710" s="277"/>
      <c r="Y710" s="277"/>
      <c r="Z710" s="277"/>
      <c r="AA710" s="277"/>
      <c r="AB710" s="277"/>
      <c r="AC710" s="277"/>
    </row>
    <row r="711" spans="1:29">
      <c r="A711" s="277"/>
      <c r="B711" s="277"/>
      <c r="C711" s="277"/>
      <c r="D711" s="277"/>
      <c r="E711" s="277"/>
      <c r="F711" s="277"/>
      <c r="G711" s="277"/>
      <c r="H711" s="277"/>
      <c r="I711" s="277"/>
      <c r="J711" s="277"/>
      <c r="K711" s="277"/>
      <c r="L711" s="277"/>
      <c r="M711" s="277"/>
      <c r="N711" s="277"/>
      <c r="O711" s="277"/>
      <c r="P711" s="277"/>
      <c r="Q711" s="277"/>
      <c r="R711" s="277"/>
      <c r="S711" s="277"/>
      <c r="T711" s="277"/>
      <c r="U711" s="277"/>
      <c r="V711" s="277"/>
      <c r="W711" s="277"/>
      <c r="X711" s="277"/>
      <c r="Y711" s="277"/>
      <c r="Z711" s="277"/>
      <c r="AA711" s="277"/>
      <c r="AB711" s="277"/>
      <c r="AC711" s="277"/>
    </row>
    <row r="712" spans="1:29">
      <c r="A712" s="277"/>
      <c r="B712" s="277"/>
      <c r="C712" s="277"/>
      <c r="D712" s="277"/>
      <c r="E712" s="277"/>
      <c r="F712" s="277"/>
      <c r="G712" s="277"/>
      <c r="H712" s="277"/>
      <c r="I712" s="277"/>
      <c r="J712" s="277"/>
      <c r="K712" s="277"/>
      <c r="L712" s="277"/>
      <c r="M712" s="277"/>
      <c r="N712" s="277"/>
      <c r="O712" s="277"/>
      <c r="P712" s="277"/>
      <c r="Q712" s="277"/>
      <c r="R712" s="277"/>
      <c r="S712" s="277"/>
      <c r="T712" s="277"/>
      <c r="U712" s="277"/>
      <c r="V712" s="277"/>
      <c r="W712" s="277"/>
      <c r="X712" s="277"/>
      <c r="Y712" s="277"/>
      <c r="Z712" s="277"/>
      <c r="AA712" s="277"/>
      <c r="AB712" s="277"/>
      <c r="AC712" s="277"/>
    </row>
    <row r="713" spans="1:29">
      <c r="A713" s="277"/>
      <c r="B713" s="277"/>
      <c r="C713" s="277"/>
      <c r="D713" s="277"/>
      <c r="E713" s="277"/>
      <c r="F713" s="277"/>
      <c r="G713" s="277"/>
      <c r="H713" s="277"/>
      <c r="I713" s="277"/>
      <c r="J713" s="277"/>
      <c r="K713" s="277"/>
      <c r="L713" s="277"/>
      <c r="M713" s="277"/>
      <c r="N713" s="277"/>
      <c r="O713" s="277"/>
      <c r="P713" s="277"/>
      <c r="Q713" s="277"/>
      <c r="R713" s="277"/>
      <c r="S713" s="277"/>
      <c r="T713" s="277"/>
      <c r="U713" s="277"/>
      <c r="V713" s="277"/>
      <c r="W713" s="277"/>
      <c r="X713" s="277"/>
      <c r="Y713" s="277"/>
      <c r="Z713" s="277"/>
      <c r="AA713" s="277"/>
      <c r="AB713" s="277"/>
      <c r="AC713" s="277"/>
    </row>
    <row r="714" spans="1:29">
      <c r="A714" s="277"/>
      <c r="B714" s="277"/>
      <c r="C714" s="277"/>
      <c r="D714" s="277"/>
      <c r="E714" s="277"/>
      <c r="F714" s="277"/>
      <c r="G714" s="277"/>
      <c r="H714" s="277"/>
      <c r="I714" s="277"/>
      <c r="J714" s="277"/>
      <c r="K714" s="277"/>
      <c r="L714" s="277"/>
      <c r="M714" s="277"/>
      <c r="N714" s="277"/>
      <c r="O714" s="277"/>
      <c r="P714" s="277"/>
      <c r="Q714" s="277"/>
      <c r="R714" s="277"/>
      <c r="S714" s="277"/>
      <c r="T714" s="277"/>
      <c r="U714" s="277"/>
      <c r="V714" s="277"/>
      <c r="W714" s="277"/>
      <c r="X714" s="277"/>
      <c r="Y714" s="277"/>
      <c r="Z714" s="277"/>
      <c r="AA714" s="277"/>
      <c r="AB714" s="277"/>
      <c r="AC714" s="277"/>
    </row>
    <row r="715" spans="1:29">
      <c r="A715" s="277"/>
      <c r="B715" s="277"/>
      <c r="C715" s="277"/>
      <c r="D715" s="277"/>
      <c r="E715" s="277"/>
      <c r="F715" s="277"/>
      <c r="G715" s="277"/>
      <c r="H715" s="277"/>
      <c r="I715" s="277"/>
      <c r="J715" s="277"/>
      <c r="K715" s="277"/>
      <c r="L715" s="277"/>
      <c r="M715" s="277"/>
      <c r="N715" s="277"/>
      <c r="O715" s="277"/>
      <c r="P715" s="277"/>
      <c r="Q715" s="277"/>
      <c r="R715" s="277"/>
      <c r="S715" s="277"/>
      <c r="T715" s="277"/>
      <c r="U715" s="277"/>
      <c r="V715" s="277"/>
      <c r="W715" s="277"/>
      <c r="X715" s="277"/>
      <c r="Y715" s="277"/>
      <c r="Z715" s="277"/>
      <c r="AA715" s="277"/>
      <c r="AB715" s="277"/>
      <c r="AC715" s="277"/>
    </row>
    <row r="716" spans="1:29">
      <c r="A716" s="277"/>
      <c r="B716" s="277"/>
      <c r="C716" s="277"/>
      <c r="D716" s="277"/>
      <c r="E716" s="277"/>
      <c r="F716" s="277"/>
      <c r="G716" s="277"/>
      <c r="H716" s="277"/>
      <c r="I716" s="277"/>
      <c r="J716" s="277"/>
      <c r="K716" s="277"/>
      <c r="L716" s="277"/>
      <c r="M716" s="277"/>
      <c r="N716" s="277"/>
      <c r="O716" s="277"/>
      <c r="P716" s="277"/>
      <c r="Q716" s="277"/>
      <c r="R716" s="277"/>
      <c r="S716" s="277"/>
      <c r="T716" s="277"/>
      <c r="U716" s="277"/>
      <c r="V716" s="277"/>
      <c r="W716" s="277"/>
      <c r="X716" s="277"/>
      <c r="Y716" s="277"/>
      <c r="Z716" s="277"/>
      <c r="AA716" s="277"/>
      <c r="AB716" s="277"/>
      <c r="AC716" s="277"/>
    </row>
    <row r="717" spans="1:29">
      <c r="A717" s="277"/>
      <c r="B717" s="277"/>
      <c r="C717" s="277"/>
      <c r="D717" s="277"/>
      <c r="E717" s="277"/>
      <c r="F717" s="277"/>
      <c r="G717" s="277"/>
      <c r="H717" s="277"/>
      <c r="I717" s="277"/>
      <c r="J717" s="277"/>
      <c r="K717" s="277"/>
      <c r="L717" s="277"/>
      <c r="M717" s="277"/>
      <c r="N717" s="277"/>
      <c r="O717" s="277"/>
      <c r="P717" s="277"/>
      <c r="Q717" s="277"/>
      <c r="R717" s="277"/>
      <c r="S717" s="277"/>
      <c r="T717" s="277"/>
      <c r="U717" s="277"/>
      <c r="V717" s="277"/>
      <c r="W717" s="277"/>
      <c r="X717" s="277"/>
      <c r="Y717" s="277"/>
      <c r="Z717" s="277"/>
      <c r="AA717" s="277"/>
      <c r="AB717" s="277"/>
      <c r="AC717" s="277"/>
    </row>
    <row r="718" spans="1:29">
      <c r="A718" s="277"/>
      <c r="B718" s="277"/>
      <c r="C718" s="277"/>
      <c r="D718" s="277"/>
      <c r="E718" s="277"/>
      <c r="F718" s="277"/>
      <c r="G718" s="277"/>
      <c r="H718" s="277"/>
      <c r="I718" s="277"/>
      <c r="J718" s="277"/>
      <c r="K718" s="277"/>
      <c r="L718" s="277"/>
      <c r="M718" s="277"/>
      <c r="N718" s="277"/>
      <c r="O718" s="277"/>
      <c r="P718" s="277"/>
      <c r="Q718" s="277"/>
      <c r="R718" s="277"/>
      <c r="S718" s="277"/>
      <c r="T718" s="277"/>
      <c r="U718" s="277"/>
      <c r="V718" s="277"/>
      <c r="W718" s="277"/>
      <c r="X718" s="277"/>
      <c r="Y718" s="277"/>
      <c r="Z718" s="277"/>
      <c r="AA718" s="277"/>
      <c r="AB718" s="277"/>
      <c r="AC718" s="277"/>
    </row>
    <row r="719" spans="1:29">
      <c r="A719" s="277"/>
      <c r="B719" s="277"/>
      <c r="C719" s="277"/>
      <c r="D719" s="277"/>
      <c r="E719" s="277"/>
      <c r="F719" s="277"/>
      <c r="G719" s="277"/>
      <c r="H719" s="277"/>
      <c r="I719" s="277"/>
      <c r="J719" s="277"/>
      <c r="K719" s="277"/>
      <c r="L719" s="277"/>
      <c r="M719" s="277"/>
      <c r="N719" s="277"/>
      <c r="O719" s="277"/>
      <c r="P719" s="277"/>
      <c r="Q719" s="277"/>
      <c r="R719" s="277"/>
      <c r="S719" s="277"/>
      <c r="T719" s="277"/>
      <c r="U719" s="277"/>
      <c r="V719" s="277"/>
      <c r="W719" s="277"/>
      <c r="X719" s="277"/>
      <c r="Y719" s="277"/>
      <c r="Z719" s="277"/>
      <c r="AA719" s="277"/>
      <c r="AB719" s="277"/>
      <c r="AC719" s="277"/>
    </row>
    <row r="720" spans="1:29">
      <c r="A720" s="277"/>
      <c r="B720" s="277"/>
      <c r="C720" s="277"/>
      <c r="D720" s="277"/>
      <c r="E720" s="277"/>
      <c r="F720" s="277"/>
      <c r="G720" s="277"/>
      <c r="H720" s="277"/>
      <c r="I720" s="277"/>
      <c r="J720" s="277"/>
      <c r="K720" s="277"/>
      <c r="L720" s="277"/>
      <c r="M720" s="277"/>
      <c r="N720" s="277"/>
      <c r="O720" s="277"/>
      <c r="P720" s="277"/>
      <c r="Q720" s="277"/>
      <c r="R720" s="277"/>
      <c r="S720" s="277"/>
      <c r="T720" s="277"/>
      <c r="U720" s="277"/>
      <c r="V720" s="277"/>
      <c r="W720" s="277"/>
      <c r="X720" s="277"/>
      <c r="Y720" s="277"/>
      <c r="Z720" s="277"/>
      <c r="AA720" s="277"/>
      <c r="AB720" s="277"/>
      <c r="AC720" s="277"/>
    </row>
    <row r="721" spans="1:29">
      <c r="A721" s="277"/>
      <c r="B721" s="277"/>
      <c r="C721" s="277"/>
      <c r="D721" s="277"/>
      <c r="E721" s="277"/>
      <c r="F721" s="277"/>
      <c r="G721" s="277"/>
      <c r="H721" s="277"/>
      <c r="I721" s="277"/>
      <c r="J721" s="277"/>
      <c r="K721" s="277"/>
      <c r="L721" s="277"/>
      <c r="M721" s="277"/>
      <c r="N721" s="277"/>
      <c r="O721" s="277"/>
      <c r="P721" s="277"/>
      <c r="Q721" s="277"/>
      <c r="R721" s="277"/>
      <c r="S721" s="277"/>
      <c r="T721" s="277"/>
      <c r="U721" s="277"/>
      <c r="V721" s="277"/>
      <c r="W721" s="277"/>
      <c r="X721" s="277"/>
      <c r="Y721" s="277"/>
      <c r="Z721" s="277"/>
      <c r="AA721" s="277"/>
      <c r="AB721" s="277"/>
      <c r="AC721" s="277"/>
    </row>
    <row r="722" spans="1:29">
      <c r="A722" s="277"/>
      <c r="B722" s="277"/>
      <c r="C722" s="277"/>
      <c r="D722" s="277"/>
      <c r="E722" s="277"/>
      <c r="F722" s="277"/>
      <c r="G722" s="277"/>
      <c r="H722" s="277"/>
      <c r="I722" s="277"/>
      <c r="J722" s="277"/>
      <c r="K722" s="277"/>
      <c r="L722" s="277"/>
      <c r="M722" s="277"/>
      <c r="N722" s="277"/>
      <c r="O722" s="277"/>
      <c r="P722" s="277"/>
      <c r="Q722" s="277"/>
      <c r="R722" s="277"/>
      <c r="S722" s="277"/>
      <c r="T722" s="277"/>
      <c r="U722" s="277"/>
      <c r="V722" s="277"/>
      <c r="W722" s="277"/>
      <c r="X722" s="277"/>
      <c r="Y722" s="277"/>
      <c r="Z722" s="277"/>
      <c r="AA722" s="277"/>
      <c r="AB722" s="277"/>
      <c r="AC722" s="277"/>
    </row>
    <row r="723" spans="1:29">
      <c r="A723" s="277"/>
      <c r="B723" s="277"/>
      <c r="C723" s="277"/>
      <c r="D723" s="277"/>
      <c r="E723" s="277"/>
      <c r="F723" s="277"/>
      <c r="G723" s="277"/>
      <c r="H723" s="277"/>
      <c r="I723" s="277"/>
      <c r="J723" s="277"/>
      <c r="K723" s="277"/>
      <c r="L723" s="277"/>
      <c r="M723" s="277"/>
      <c r="N723" s="277"/>
      <c r="O723" s="277"/>
      <c r="P723" s="277"/>
      <c r="Q723" s="277"/>
      <c r="R723" s="277"/>
      <c r="S723" s="277"/>
      <c r="T723" s="277"/>
      <c r="U723" s="277"/>
      <c r="V723" s="277"/>
      <c r="W723" s="277"/>
      <c r="X723" s="277"/>
      <c r="Y723" s="277"/>
      <c r="Z723" s="277"/>
      <c r="AA723" s="277"/>
      <c r="AB723" s="277"/>
      <c r="AC723" s="277"/>
    </row>
    <row r="724" spans="1:29">
      <c r="A724" s="277"/>
      <c r="B724" s="277"/>
      <c r="C724" s="277"/>
      <c r="D724" s="277"/>
      <c r="E724" s="277"/>
      <c r="F724" s="277"/>
      <c r="G724" s="277"/>
      <c r="H724" s="277"/>
      <c r="I724" s="277"/>
      <c r="J724" s="277"/>
      <c r="K724" s="277"/>
      <c r="L724" s="277"/>
      <c r="M724" s="277"/>
      <c r="N724" s="277"/>
      <c r="O724" s="277"/>
      <c r="P724" s="277"/>
      <c r="Q724" s="277"/>
      <c r="R724" s="277"/>
      <c r="S724" s="277"/>
      <c r="T724" s="277"/>
      <c r="U724" s="277"/>
      <c r="V724" s="277"/>
      <c r="W724" s="277"/>
      <c r="X724" s="277"/>
      <c r="Y724" s="277"/>
      <c r="Z724" s="277"/>
      <c r="AA724" s="277"/>
      <c r="AB724" s="277"/>
      <c r="AC724" s="277"/>
    </row>
    <row r="725" spans="1:29">
      <c r="A725" s="277"/>
      <c r="B725" s="277"/>
      <c r="C725" s="277"/>
      <c r="D725" s="277"/>
      <c r="E725" s="277"/>
      <c r="F725" s="277"/>
      <c r="G725" s="277"/>
      <c r="H725" s="277"/>
      <c r="I725" s="277"/>
      <c r="J725" s="277"/>
      <c r="K725" s="277"/>
      <c r="L725" s="277"/>
      <c r="M725" s="277"/>
      <c r="N725" s="277"/>
      <c r="O725" s="277"/>
      <c r="P725" s="277"/>
      <c r="Q725" s="277"/>
      <c r="R725" s="277"/>
      <c r="S725" s="277"/>
      <c r="T725" s="277"/>
      <c r="U725" s="277"/>
      <c r="V725" s="277"/>
      <c r="W725" s="277"/>
      <c r="X725" s="277"/>
      <c r="Y725" s="277"/>
      <c r="Z725" s="277"/>
      <c r="AA725" s="277"/>
      <c r="AB725" s="277"/>
      <c r="AC725" s="277"/>
    </row>
    <row r="726" spans="1:29">
      <c r="A726" s="277"/>
      <c r="B726" s="277"/>
      <c r="C726" s="277"/>
      <c r="D726" s="277"/>
      <c r="E726" s="277"/>
      <c r="F726" s="277"/>
      <c r="G726" s="277"/>
      <c r="H726" s="277"/>
      <c r="I726" s="277"/>
      <c r="J726" s="277"/>
      <c r="K726" s="277"/>
      <c r="L726" s="277"/>
      <c r="M726" s="277"/>
      <c r="N726" s="277"/>
      <c r="O726" s="277"/>
      <c r="P726" s="277"/>
      <c r="Q726" s="277"/>
      <c r="R726" s="277"/>
      <c r="S726" s="277"/>
      <c r="T726" s="277"/>
      <c r="U726" s="277"/>
      <c r="V726" s="277"/>
      <c r="W726" s="277"/>
      <c r="X726" s="277"/>
      <c r="Y726" s="277"/>
      <c r="Z726" s="277"/>
      <c r="AA726" s="277"/>
      <c r="AB726" s="277"/>
      <c r="AC726" s="277"/>
    </row>
    <row r="727" spans="1:29">
      <c r="A727" s="277"/>
      <c r="B727" s="277"/>
      <c r="C727" s="277"/>
      <c r="D727" s="277"/>
      <c r="E727" s="277"/>
      <c r="F727" s="277"/>
      <c r="G727" s="277"/>
      <c r="H727" s="277"/>
      <c r="I727" s="277"/>
      <c r="J727" s="277"/>
      <c r="K727" s="277"/>
      <c r="L727" s="277"/>
      <c r="M727" s="277"/>
      <c r="N727" s="277"/>
      <c r="O727" s="277"/>
      <c r="P727" s="277"/>
      <c r="Q727" s="277"/>
      <c r="R727" s="277"/>
      <c r="S727" s="277"/>
      <c r="T727" s="277"/>
      <c r="U727" s="277"/>
      <c r="V727" s="277"/>
      <c r="W727" s="277"/>
      <c r="X727" s="277"/>
      <c r="Y727" s="277"/>
      <c r="Z727" s="277"/>
      <c r="AA727" s="277"/>
      <c r="AB727" s="277"/>
      <c r="AC727" s="277"/>
    </row>
    <row r="728" spans="1:29">
      <c r="A728" s="277"/>
      <c r="B728" s="277"/>
      <c r="C728" s="277"/>
      <c r="D728" s="277"/>
      <c r="E728" s="277"/>
      <c r="F728" s="277"/>
      <c r="G728" s="277"/>
      <c r="H728" s="277"/>
      <c r="I728" s="277"/>
      <c r="J728" s="277"/>
      <c r="K728" s="277"/>
      <c r="L728" s="277"/>
      <c r="M728" s="277"/>
      <c r="N728" s="277"/>
      <c r="O728" s="277"/>
      <c r="P728" s="277"/>
      <c r="Q728" s="277"/>
      <c r="R728" s="277"/>
      <c r="S728" s="277"/>
      <c r="T728" s="277"/>
      <c r="U728" s="277"/>
      <c r="V728" s="277"/>
      <c r="W728" s="277"/>
      <c r="X728" s="277"/>
      <c r="Y728" s="277"/>
      <c r="Z728" s="277"/>
      <c r="AA728" s="277"/>
      <c r="AB728" s="277"/>
      <c r="AC728" s="277"/>
    </row>
    <row r="729" spans="1:29">
      <c r="A729" s="277"/>
      <c r="B729" s="277"/>
      <c r="C729" s="277"/>
      <c r="D729" s="277"/>
      <c r="E729" s="277"/>
      <c r="F729" s="277"/>
      <c r="G729" s="277"/>
      <c r="H729" s="277"/>
      <c r="I729" s="277"/>
      <c r="J729" s="277"/>
      <c r="K729" s="277"/>
      <c r="L729" s="277"/>
      <c r="M729" s="277"/>
      <c r="N729" s="277"/>
      <c r="O729" s="277"/>
      <c r="P729" s="277"/>
      <c r="Q729" s="277"/>
      <c r="R729" s="277"/>
      <c r="S729" s="277"/>
      <c r="T729" s="277"/>
      <c r="U729" s="277"/>
      <c r="V729" s="277"/>
      <c r="W729" s="277"/>
      <c r="X729" s="277"/>
      <c r="Y729" s="277"/>
      <c r="Z729" s="277"/>
      <c r="AA729" s="277"/>
      <c r="AB729" s="277"/>
      <c r="AC729" s="277"/>
    </row>
    <row r="730" spans="1:29">
      <c r="A730" s="277"/>
      <c r="B730" s="277"/>
      <c r="C730" s="277"/>
      <c r="D730" s="277"/>
      <c r="E730" s="277"/>
      <c r="F730" s="277"/>
      <c r="G730" s="277"/>
      <c r="H730" s="277"/>
      <c r="I730" s="277"/>
      <c r="J730" s="277"/>
      <c r="K730" s="277"/>
      <c r="L730" s="277"/>
      <c r="M730" s="277"/>
      <c r="N730" s="277"/>
      <c r="O730" s="277"/>
      <c r="P730" s="277"/>
      <c r="Q730" s="277"/>
      <c r="R730" s="277"/>
      <c r="S730" s="277"/>
      <c r="T730" s="277"/>
      <c r="U730" s="277"/>
      <c r="V730" s="277"/>
      <c r="W730" s="277"/>
      <c r="X730" s="277"/>
      <c r="Y730" s="277"/>
      <c r="Z730" s="277"/>
      <c r="AA730" s="277"/>
      <c r="AB730" s="277"/>
      <c r="AC730" s="277"/>
    </row>
    <row r="731" spans="1:29">
      <c r="A731" s="277"/>
      <c r="B731" s="277"/>
      <c r="C731" s="277"/>
      <c r="D731" s="277"/>
      <c r="E731" s="277"/>
      <c r="F731" s="277"/>
      <c r="G731" s="277"/>
      <c r="H731" s="277"/>
      <c r="I731" s="277"/>
      <c r="J731" s="277"/>
      <c r="K731" s="277"/>
      <c r="L731" s="277"/>
      <c r="M731" s="277"/>
      <c r="N731" s="277"/>
      <c r="O731" s="277"/>
      <c r="P731" s="277"/>
      <c r="Q731" s="277"/>
      <c r="R731" s="277"/>
      <c r="S731" s="277"/>
      <c r="T731" s="277"/>
      <c r="U731" s="277"/>
      <c r="V731" s="277"/>
      <c r="W731" s="277"/>
      <c r="X731" s="277"/>
      <c r="Y731" s="277"/>
      <c r="Z731" s="277"/>
      <c r="AA731" s="277"/>
      <c r="AB731" s="277"/>
      <c r="AC731" s="277"/>
    </row>
    <row r="732" spans="1:29">
      <c r="A732" s="277"/>
      <c r="B732" s="277"/>
      <c r="C732" s="277"/>
      <c r="D732" s="277"/>
      <c r="E732" s="277"/>
      <c r="F732" s="277"/>
      <c r="G732" s="277"/>
      <c r="H732" s="277"/>
      <c r="I732" s="277"/>
      <c r="J732" s="277"/>
      <c r="K732" s="277"/>
      <c r="L732" s="277"/>
      <c r="M732" s="277"/>
      <c r="N732" s="277"/>
      <c r="O732" s="277"/>
      <c r="P732" s="277"/>
      <c r="Q732" s="277"/>
      <c r="R732" s="277"/>
      <c r="S732" s="277"/>
      <c r="T732" s="277"/>
      <c r="U732" s="277"/>
      <c r="V732" s="277"/>
      <c r="W732" s="277"/>
      <c r="X732" s="277"/>
      <c r="Y732" s="277"/>
      <c r="Z732" s="277"/>
      <c r="AA732" s="277"/>
      <c r="AB732" s="277"/>
      <c r="AC732" s="277"/>
    </row>
    <row r="733" spans="1:29">
      <c r="A733" s="277"/>
      <c r="B733" s="277"/>
      <c r="C733" s="277"/>
      <c r="D733" s="277"/>
      <c r="E733" s="277"/>
      <c r="F733" s="277"/>
      <c r="G733" s="277"/>
      <c r="H733" s="277"/>
      <c r="I733" s="277"/>
      <c r="J733" s="277"/>
      <c r="K733" s="277"/>
      <c r="L733" s="277"/>
      <c r="M733" s="277"/>
      <c r="N733" s="277"/>
      <c r="O733" s="277"/>
      <c r="P733" s="277"/>
      <c r="Q733" s="277"/>
      <c r="R733" s="277"/>
      <c r="S733" s="277"/>
      <c r="T733" s="277"/>
      <c r="U733" s="277"/>
      <c r="V733" s="277"/>
      <c r="W733" s="277"/>
      <c r="X733" s="277"/>
      <c r="Y733" s="277"/>
      <c r="Z733" s="277"/>
      <c r="AA733" s="277"/>
      <c r="AB733" s="277"/>
      <c r="AC733" s="277"/>
    </row>
    <row r="734" spans="1:29">
      <c r="A734" s="277"/>
      <c r="B734" s="277"/>
      <c r="C734" s="277"/>
      <c r="D734" s="277"/>
      <c r="E734" s="277"/>
      <c r="F734" s="277"/>
      <c r="G734" s="277"/>
      <c r="H734" s="277"/>
      <c r="I734" s="277"/>
      <c r="J734" s="277"/>
      <c r="K734" s="277"/>
      <c r="L734" s="277"/>
      <c r="M734" s="277"/>
      <c r="N734" s="277"/>
      <c r="O734" s="277"/>
      <c r="P734" s="277"/>
      <c r="Q734" s="277"/>
      <c r="R734" s="277"/>
      <c r="S734" s="277"/>
      <c r="T734" s="277"/>
      <c r="U734" s="277"/>
      <c r="V734" s="277"/>
      <c r="W734" s="277"/>
      <c r="X734" s="277"/>
      <c r="Y734" s="277"/>
      <c r="Z734" s="277"/>
      <c r="AA734" s="277"/>
      <c r="AB734" s="277"/>
      <c r="AC734" s="277"/>
    </row>
    <row r="735" spans="1:29">
      <c r="A735" s="277"/>
      <c r="B735" s="277"/>
      <c r="C735" s="277"/>
      <c r="D735" s="277"/>
      <c r="E735" s="277"/>
      <c r="F735" s="277"/>
      <c r="G735" s="277"/>
      <c r="H735" s="277"/>
      <c r="I735" s="277"/>
      <c r="J735" s="277"/>
      <c r="K735" s="277"/>
      <c r="L735" s="277"/>
      <c r="M735" s="277"/>
      <c r="N735" s="277"/>
      <c r="O735" s="277"/>
      <c r="P735" s="277"/>
      <c r="Q735" s="277"/>
      <c r="R735" s="277"/>
      <c r="S735" s="277"/>
      <c r="T735" s="277"/>
      <c r="U735" s="277"/>
      <c r="V735" s="277"/>
      <c r="W735" s="277"/>
      <c r="X735" s="277"/>
      <c r="Y735" s="277"/>
      <c r="Z735" s="277"/>
      <c r="AA735" s="277"/>
      <c r="AB735" s="277"/>
      <c r="AC735" s="277"/>
    </row>
    <row r="736" spans="1:29">
      <c r="A736" s="277"/>
      <c r="B736" s="277"/>
      <c r="C736" s="277"/>
      <c r="D736" s="277"/>
      <c r="E736" s="277"/>
      <c r="F736" s="277"/>
      <c r="G736" s="277"/>
      <c r="H736" s="277"/>
      <c r="I736" s="277"/>
      <c r="J736" s="277"/>
      <c r="K736" s="277"/>
      <c r="L736" s="277"/>
      <c r="M736" s="277"/>
      <c r="N736" s="277"/>
      <c r="O736" s="277"/>
      <c r="P736" s="277"/>
      <c r="Q736" s="277"/>
      <c r="R736" s="277"/>
      <c r="S736" s="277"/>
      <c r="T736" s="277"/>
      <c r="U736" s="277"/>
      <c r="V736" s="277"/>
      <c r="W736" s="277"/>
      <c r="X736" s="277"/>
      <c r="Y736" s="277"/>
      <c r="Z736" s="277"/>
      <c r="AA736" s="277"/>
      <c r="AB736" s="277"/>
      <c r="AC736" s="277"/>
    </row>
    <row r="737" spans="1:29">
      <c r="A737" s="277"/>
      <c r="B737" s="277"/>
      <c r="C737" s="277"/>
      <c r="D737" s="277"/>
      <c r="E737" s="277"/>
      <c r="F737" s="277"/>
      <c r="G737" s="277"/>
      <c r="H737" s="277"/>
      <c r="I737" s="277"/>
      <c r="J737" s="277"/>
      <c r="K737" s="277"/>
      <c r="L737" s="277"/>
      <c r="M737" s="277"/>
      <c r="N737" s="277"/>
      <c r="O737" s="277"/>
      <c r="P737" s="277"/>
      <c r="Q737" s="277"/>
      <c r="R737" s="277"/>
      <c r="S737" s="277"/>
      <c r="T737" s="277"/>
      <c r="U737" s="277"/>
      <c r="V737" s="277"/>
      <c r="W737" s="277"/>
      <c r="X737" s="277"/>
      <c r="Y737" s="277"/>
      <c r="Z737" s="277"/>
      <c r="AA737" s="277"/>
      <c r="AB737" s="277"/>
      <c r="AC737" s="277"/>
    </row>
    <row r="738" spans="1:29">
      <c r="A738" s="277"/>
      <c r="B738" s="277"/>
      <c r="C738" s="277"/>
      <c r="D738" s="277"/>
      <c r="E738" s="277"/>
      <c r="F738" s="277"/>
      <c r="G738" s="277"/>
      <c r="H738" s="277"/>
      <c r="I738" s="277"/>
      <c r="J738" s="277"/>
      <c r="K738" s="277"/>
      <c r="L738" s="277"/>
      <c r="M738" s="277"/>
      <c r="N738" s="277"/>
      <c r="O738" s="277"/>
      <c r="P738" s="277"/>
      <c r="Q738" s="277"/>
      <c r="R738" s="277"/>
      <c r="S738" s="277"/>
      <c r="T738" s="277"/>
      <c r="U738" s="277"/>
      <c r="V738" s="277"/>
      <c r="W738" s="277"/>
      <c r="X738" s="277"/>
      <c r="Y738" s="277"/>
      <c r="Z738" s="277"/>
      <c r="AA738" s="277"/>
      <c r="AB738" s="277"/>
      <c r="AC738" s="277"/>
    </row>
    <row r="739" spans="1:29">
      <c r="A739" s="277"/>
      <c r="B739" s="277"/>
      <c r="C739" s="277"/>
      <c r="D739" s="277"/>
      <c r="E739" s="277"/>
      <c r="F739" s="277"/>
      <c r="G739" s="277"/>
      <c r="H739" s="277"/>
      <c r="I739" s="277"/>
      <c r="J739" s="277"/>
      <c r="K739" s="277"/>
      <c r="L739" s="277"/>
      <c r="M739" s="277"/>
      <c r="N739" s="277"/>
      <c r="O739" s="277"/>
      <c r="P739" s="277"/>
      <c r="Q739" s="277"/>
      <c r="R739" s="277"/>
      <c r="S739" s="277"/>
      <c r="T739" s="277"/>
      <c r="U739" s="277"/>
      <c r="V739" s="277"/>
      <c r="W739" s="277"/>
      <c r="X739" s="277"/>
      <c r="Y739" s="277"/>
      <c r="Z739" s="277"/>
      <c r="AA739" s="277"/>
      <c r="AB739" s="277"/>
      <c r="AC739" s="277"/>
    </row>
    <row r="740" spans="1:29">
      <c r="A740" s="277"/>
      <c r="B740" s="277"/>
      <c r="C740" s="277"/>
      <c r="D740" s="277"/>
      <c r="E740" s="277"/>
      <c r="F740" s="277"/>
      <c r="G740" s="277"/>
      <c r="H740" s="277"/>
      <c r="I740" s="277"/>
      <c r="J740" s="277"/>
      <c r="K740" s="277"/>
      <c r="L740" s="277"/>
      <c r="M740" s="277"/>
      <c r="N740" s="277"/>
      <c r="O740" s="277"/>
      <c r="P740" s="277"/>
      <c r="Q740" s="277"/>
      <c r="R740" s="277"/>
      <c r="S740" s="277"/>
      <c r="T740" s="277"/>
      <c r="U740" s="277"/>
      <c r="V740" s="277"/>
      <c r="W740" s="277"/>
      <c r="X740" s="277"/>
      <c r="Y740" s="277"/>
      <c r="Z740" s="277"/>
      <c r="AA740" s="277"/>
      <c r="AB740" s="277"/>
      <c r="AC740" s="277"/>
    </row>
    <row r="741" spans="1:29">
      <c r="A741" s="277"/>
      <c r="B741" s="277"/>
      <c r="C741" s="277"/>
      <c r="D741" s="277"/>
      <c r="E741" s="277"/>
      <c r="F741" s="277"/>
      <c r="G741" s="277"/>
      <c r="H741" s="277"/>
      <c r="I741" s="277"/>
      <c r="J741" s="277"/>
      <c r="K741" s="277"/>
      <c r="L741" s="277"/>
      <c r="M741" s="277"/>
      <c r="N741" s="277"/>
      <c r="O741" s="277"/>
      <c r="P741" s="277"/>
      <c r="Q741" s="277"/>
      <c r="R741" s="277"/>
      <c r="S741" s="277"/>
      <c r="T741" s="277"/>
      <c r="U741" s="277"/>
      <c r="V741" s="277"/>
      <c r="W741" s="277"/>
      <c r="X741" s="277"/>
      <c r="Y741" s="277"/>
      <c r="Z741" s="277"/>
      <c r="AA741" s="277"/>
      <c r="AB741" s="277"/>
      <c r="AC741" s="277"/>
    </row>
    <row r="742" spans="1:29">
      <c r="A742" s="277"/>
      <c r="B742" s="277"/>
      <c r="C742" s="277"/>
      <c r="D742" s="277"/>
      <c r="E742" s="277"/>
      <c r="F742" s="277"/>
      <c r="G742" s="277"/>
      <c r="H742" s="277"/>
      <c r="I742" s="277"/>
      <c r="J742" s="277"/>
      <c r="K742" s="277"/>
      <c r="L742" s="277"/>
      <c r="M742" s="277"/>
      <c r="N742" s="277"/>
      <c r="O742" s="277"/>
      <c r="P742" s="277"/>
      <c r="Q742" s="277"/>
      <c r="R742" s="277"/>
      <c r="S742" s="277"/>
      <c r="T742" s="277"/>
      <c r="U742" s="277"/>
      <c r="V742" s="277"/>
      <c r="W742" s="277"/>
      <c r="X742" s="277"/>
      <c r="Y742" s="277"/>
      <c r="Z742" s="277"/>
      <c r="AA742" s="277"/>
      <c r="AB742" s="277"/>
      <c r="AC742" s="277"/>
    </row>
    <row r="743" spans="1:29">
      <c r="A743" s="277"/>
      <c r="B743" s="277"/>
      <c r="C743" s="277"/>
      <c r="D743" s="277"/>
      <c r="E743" s="277"/>
      <c r="F743" s="277"/>
      <c r="G743" s="277"/>
      <c r="H743" s="277"/>
      <c r="I743" s="277"/>
      <c r="J743" s="277"/>
      <c r="K743" s="277"/>
      <c r="L743" s="277"/>
      <c r="M743" s="277"/>
      <c r="N743" s="277"/>
      <c r="O743" s="277"/>
      <c r="P743" s="277"/>
      <c r="Q743" s="277"/>
      <c r="R743" s="277"/>
      <c r="S743" s="277"/>
      <c r="T743" s="277"/>
      <c r="U743" s="277"/>
      <c r="V743" s="277"/>
      <c r="W743" s="277"/>
      <c r="X743" s="277"/>
      <c r="Y743" s="277"/>
      <c r="Z743" s="277"/>
      <c r="AA743" s="277"/>
      <c r="AB743" s="277"/>
      <c r="AC743" s="277"/>
    </row>
    <row r="744" spans="1:29">
      <c r="A744" s="277"/>
      <c r="B744" s="277"/>
      <c r="C744" s="277"/>
      <c r="D744" s="277"/>
      <c r="E744" s="277"/>
      <c r="F744" s="277"/>
      <c r="G744" s="277"/>
      <c r="H744" s="277"/>
      <c r="I744" s="277"/>
      <c r="J744" s="277"/>
      <c r="K744" s="277"/>
      <c r="L744" s="277"/>
      <c r="M744" s="277"/>
      <c r="N744" s="277"/>
      <c r="O744" s="277"/>
      <c r="P744" s="277"/>
      <c r="Q744" s="277"/>
      <c r="R744" s="277"/>
      <c r="S744" s="277"/>
      <c r="T744" s="277"/>
      <c r="U744" s="277"/>
      <c r="V744" s="277"/>
      <c r="W744" s="277"/>
      <c r="X744" s="277"/>
      <c r="Y744" s="277"/>
      <c r="Z744" s="277"/>
      <c r="AA744" s="277"/>
      <c r="AB744" s="277"/>
      <c r="AC744" s="277"/>
    </row>
    <row r="745" spans="1:29">
      <c r="A745" s="277"/>
      <c r="B745" s="277"/>
      <c r="C745" s="277"/>
      <c r="D745" s="277"/>
      <c r="E745" s="277"/>
      <c r="F745" s="277"/>
      <c r="G745" s="277"/>
      <c r="H745" s="277"/>
      <c r="I745" s="277"/>
      <c r="J745" s="277"/>
      <c r="K745" s="277"/>
      <c r="L745" s="277"/>
      <c r="M745" s="277"/>
      <c r="N745" s="277"/>
      <c r="O745" s="277"/>
      <c r="P745" s="277"/>
      <c r="Q745" s="277"/>
      <c r="R745" s="277"/>
      <c r="S745" s="277"/>
      <c r="T745" s="277"/>
      <c r="U745" s="277"/>
      <c r="V745" s="277"/>
      <c r="W745" s="277"/>
      <c r="X745" s="277"/>
      <c r="Y745" s="277"/>
      <c r="Z745" s="277"/>
      <c r="AA745" s="277"/>
      <c r="AB745" s="277"/>
      <c r="AC745" s="277"/>
    </row>
    <row r="746" spans="1:29">
      <c r="A746" s="277"/>
      <c r="B746" s="277"/>
      <c r="C746" s="277"/>
      <c r="D746" s="277"/>
      <c r="E746" s="277"/>
      <c r="F746" s="277"/>
      <c r="G746" s="277"/>
      <c r="H746" s="277"/>
      <c r="I746" s="277"/>
      <c r="J746" s="277"/>
      <c r="K746" s="277"/>
      <c r="L746" s="277"/>
      <c r="M746" s="277"/>
      <c r="N746" s="277"/>
      <c r="O746" s="277"/>
      <c r="P746" s="277"/>
      <c r="Q746" s="277"/>
      <c r="R746" s="277"/>
      <c r="S746" s="277"/>
      <c r="T746" s="277"/>
      <c r="U746" s="277"/>
      <c r="V746" s="277"/>
      <c r="W746" s="277"/>
      <c r="X746" s="277"/>
      <c r="Y746" s="277"/>
      <c r="Z746" s="277"/>
      <c r="AA746" s="277"/>
      <c r="AB746" s="277"/>
      <c r="AC746" s="277"/>
    </row>
    <row r="747" spans="1:29">
      <c r="A747" s="277"/>
      <c r="B747" s="277"/>
      <c r="C747" s="277"/>
      <c r="D747" s="277"/>
      <c r="E747" s="277"/>
      <c r="F747" s="277"/>
      <c r="G747" s="277"/>
      <c r="H747" s="277"/>
      <c r="I747" s="277"/>
      <c r="J747" s="277"/>
      <c r="K747" s="277"/>
      <c r="L747" s="277"/>
      <c r="M747" s="277"/>
      <c r="N747" s="277"/>
      <c r="O747" s="277"/>
      <c r="P747" s="277"/>
      <c r="Q747" s="277"/>
      <c r="R747" s="277"/>
      <c r="S747" s="277"/>
      <c r="T747" s="277"/>
      <c r="U747" s="277"/>
      <c r="V747" s="277"/>
      <c r="W747" s="277"/>
      <c r="X747" s="277"/>
      <c r="Y747" s="277"/>
      <c r="Z747" s="277"/>
      <c r="AA747" s="277"/>
      <c r="AB747" s="277"/>
      <c r="AC747" s="277"/>
    </row>
    <row r="748" spans="1:29">
      <c r="A748" s="277"/>
      <c r="B748" s="277"/>
      <c r="C748" s="277"/>
      <c r="D748" s="277"/>
      <c r="E748" s="277"/>
      <c r="F748" s="277"/>
      <c r="G748" s="277"/>
      <c r="H748" s="277"/>
      <c r="I748" s="277"/>
      <c r="J748" s="277"/>
      <c r="K748" s="277"/>
      <c r="L748" s="277"/>
      <c r="M748" s="277"/>
      <c r="N748" s="277"/>
      <c r="O748" s="277"/>
      <c r="P748" s="277"/>
      <c r="Q748" s="277"/>
      <c r="R748" s="277"/>
      <c r="S748" s="277"/>
      <c r="T748" s="277"/>
      <c r="U748" s="277"/>
      <c r="V748" s="277"/>
      <c r="W748" s="277"/>
      <c r="X748" s="277"/>
      <c r="Y748" s="277"/>
      <c r="Z748" s="277"/>
      <c r="AA748" s="277"/>
      <c r="AB748" s="277"/>
      <c r="AC748" s="277"/>
    </row>
    <row r="749" spans="1:29">
      <c r="A749" s="277"/>
      <c r="B749" s="277"/>
      <c r="C749" s="277"/>
      <c r="D749" s="277"/>
      <c r="E749" s="277"/>
      <c r="F749" s="277"/>
      <c r="G749" s="277"/>
      <c r="H749" s="277"/>
      <c r="I749" s="277"/>
      <c r="J749" s="277"/>
      <c r="K749" s="277"/>
      <c r="L749" s="277"/>
      <c r="M749" s="277"/>
      <c r="N749" s="277"/>
      <c r="O749" s="277"/>
      <c r="P749" s="277"/>
      <c r="Q749" s="277"/>
      <c r="R749" s="277"/>
      <c r="S749" s="277"/>
      <c r="T749" s="277"/>
      <c r="U749" s="277"/>
      <c r="V749" s="277"/>
      <c r="W749" s="277"/>
      <c r="X749" s="277"/>
      <c r="Y749" s="277"/>
      <c r="Z749" s="277"/>
      <c r="AA749" s="277"/>
      <c r="AB749" s="277"/>
      <c r="AC749" s="277"/>
    </row>
    <row r="750" spans="1:29">
      <c r="A750" s="277"/>
      <c r="B750" s="277"/>
      <c r="C750" s="277"/>
      <c r="D750" s="277"/>
      <c r="E750" s="277"/>
      <c r="F750" s="277"/>
      <c r="G750" s="277"/>
      <c r="H750" s="277"/>
      <c r="I750" s="277"/>
      <c r="J750" s="277"/>
      <c r="K750" s="277"/>
      <c r="L750" s="277"/>
      <c r="M750" s="277"/>
      <c r="N750" s="277"/>
      <c r="O750" s="277"/>
      <c r="P750" s="277"/>
      <c r="Q750" s="277"/>
      <c r="R750" s="277"/>
      <c r="S750" s="277"/>
      <c r="T750" s="277"/>
      <c r="U750" s="277"/>
      <c r="V750" s="277"/>
      <c r="W750" s="277"/>
      <c r="X750" s="277"/>
      <c r="Y750" s="277"/>
      <c r="Z750" s="277"/>
      <c r="AA750" s="277"/>
      <c r="AB750" s="277"/>
      <c r="AC750" s="277"/>
    </row>
    <row r="751" spans="1:29">
      <c r="A751" s="277"/>
      <c r="B751" s="277"/>
      <c r="C751" s="277"/>
      <c r="D751" s="277"/>
      <c r="E751" s="277"/>
      <c r="F751" s="277"/>
      <c r="G751" s="277"/>
      <c r="H751" s="277"/>
      <c r="I751" s="277"/>
      <c r="J751" s="277"/>
      <c r="K751" s="277"/>
      <c r="L751" s="277"/>
      <c r="M751" s="277"/>
      <c r="N751" s="277"/>
      <c r="O751" s="277"/>
      <c r="P751" s="277"/>
      <c r="Q751" s="277"/>
      <c r="R751" s="277"/>
      <c r="S751" s="277"/>
      <c r="T751" s="277"/>
      <c r="U751" s="277"/>
      <c r="V751" s="277"/>
      <c r="W751" s="277"/>
      <c r="X751" s="277"/>
      <c r="Y751" s="277"/>
      <c r="Z751" s="277"/>
      <c r="AA751" s="277"/>
      <c r="AB751" s="277"/>
      <c r="AC751" s="277"/>
    </row>
    <row r="752" spans="1:29">
      <c r="A752" s="277"/>
      <c r="B752" s="277"/>
      <c r="C752" s="277"/>
      <c r="D752" s="277"/>
      <c r="E752" s="277"/>
      <c r="F752" s="277"/>
      <c r="G752" s="277"/>
      <c r="H752" s="277"/>
      <c r="I752" s="277"/>
      <c r="J752" s="277"/>
      <c r="K752" s="277"/>
      <c r="L752" s="277"/>
      <c r="M752" s="277"/>
      <c r="N752" s="277"/>
      <c r="O752" s="277"/>
      <c r="P752" s="277"/>
      <c r="Q752" s="277"/>
      <c r="R752" s="277"/>
      <c r="S752" s="277"/>
      <c r="T752" s="277"/>
      <c r="U752" s="277"/>
      <c r="V752" s="277"/>
      <c r="W752" s="277"/>
      <c r="X752" s="277"/>
      <c r="Y752" s="277"/>
      <c r="Z752" s="277"/>
      <c r="AA752" s="277"/>
      <c r="AB752" s="277"/>
      <c r="AC752" s="277"/>
    </row>
    <row r="753" spans="1:29">
      <c r="A753" s="277"/>
      <c r="B753" s="277"/>
      <c r="C753" s="277"/>
      <c r="D753" s="277"/>
      <c r="E753" s="277"/>
      <c r="F753" s="277"/>
      <c r="G753" s="277"/>
      <c r="H753" s="277"/>
      <c r="I753" s="277"/>
      <c r="J753" s="277"/>
      <c r="K753" s="277"/>
      <c r="L753" s="277"/>
      <c r="M753" s="277"/>
      <c r="N753" s="277"/>
      <c r="O753" s="277"/>
      <c r="P753" s="277"/>
      <c r="Q753" s="277"/>
      <c r="R753" s="277"/>
      <c r="S753" s="277"/>
      <c r="T753" s="277"/>
      <c r="U753" s="277"/>
      <c r="V753" s="277"/>
      <c r="W753" s="277"/>
      <c r="X753" s="277"/>
      <c r="Y753" s="277"/>
      <c r="Z753" s="277"/>
      <c r="AA753" s="277"/>
      <c r="AB753" s="277"/>
      <c r="AC753" s="277"/>
    </row>
    <row r="754" spans="1:29">
      <c r="A754" s="277"/>
      <c r="B754" s="277"/>
      <c r="C754" s="277"/>
      <c r="D754" s="277"/>
      <c r="E754" s="277"/>
      <c r="F754" s="277"/>
      <c r="G754" s="277"/>
      <c r="H754" s="277"/>
      <c r="I754" s="277"/>
      <c r="J754" s="277"/>
      <c r="K754" s="277"/>
      <c r="L754" s="277"/>
      <c r="M754" s="277"/>
      <c r="N754" s="277"/>
      <c r="O754" s="277"/>
      <c r="P754" s="277"/>
      <c r="Q754" s="277"/>
      <c r="R754" s="277"/>
      <c r="S754" s="277"/>
      <c r="T754" s="277"/>
      <c r="U754" s="277"/>
      <c r="V754" s="277"/>
      <c r="W754" s="277"/>
      <c r="X754" s="277"/>
      <c r="Y754" s="277"/>
      <c r="Z754" s="277"/>
      <c r="AA754" s="277"/>
      <c r="AB754" s="277"/>
      <c r="AC754" s="277"/>
    </row>
    <row r="755" spans="1:29">
      <c r="A755" s="277"/>
      <c r="B755" s="277"/>
      <c r="C755" s="277"/>
      <c r="D755" s="277"/>
      <c r="E755" s="277"/>
      <c r="F755" s="277"/>
      <c r="G755" s="277"/>
      <c r="H755" s="277"/>
      <c r="I755" s="277"/>
      <c r="J755" s="277"/>
      <c r="K755" s="277"/>
      <c r="L755" s="277"/>
      <c r="M755" s="277"/>
      <c r="N755" s="277"/>
      <c r="O755" s="277"/>
      <c r="P755" s="277"/>
      <c r="Q755" s="277"/>
      <c r="R755" s="277"/>
      <c r="S755" s="277"/>
      <c r="T755" s="277"/>
      <c r="U755" s="277"/>
      <c r="V755" s="277"/>
      <c r="W755" s="277"/>
      <c r="X755" s="277"/>
      <c r="Y755" s="277"/>
      <c r="Z755" s="277"/>
      <c r="AA755" s="277"/>
      <c r="AB755" s="277"/>
      <c r="AC755" s="277"/>
    </row>
    <row r="756" spans="1:29">
      <c r="A756" s="277"/>
      <c r="B756" s="277"/>
      <c r="C756" s="277"/>
      <c r="D756" s="277"/>
      <c r="E756" s="277"/>
      <c r="F756" s="277"/>
      <c r="G756" s="277"/>
      <c r="H756" s="277"/>
      <c r="I756" s="277"/>
      <c r="J756" s="277"/>
      <c r="K756" s="277"/>
      <c r="L756" s="277"/>
      <c r="M756" s="277"/>
      <c r="N756" s="277"/>
      <c r="O756" s="277"/>
      <c r="P756" s="277"/>
      <c r="Q756" s="277"/>
      <c r="R756" s="277"/>
      <c r="S756" s="277"/>
      <c r="T756" s="277"/>
      <c r="U756" s="277"/>
      <c r="V756" s="277"/>
      <c r="W756" s="277"/>
      <c r="X756" s="277"/>
      <c r="Y756" s="277"/>
      <c r="Z756" s="277"/>
      <c r="AA756" s="277"/>
      <c r="AB756" s="277"/>
      <c r="AC756" s="277"/>
    </row>
    <row r="757" spans="1:29">
      <c r="A757" s="277"/>
      <c r="B757" s="277"/>
      <c r="C757" s="277"/>
      <c r="D757" s="277"/>
      <c r="E757" s="277"/>
      <c r="F757" s="277"/>
      <c r="G757" s="277"/>
      <c r="H757" s="277"/>
      <c r="I757" s="277"/>
      <c r="J757" s="277"/>
      <c r="K757" s="277"/>
      <c r="L757" s="277"/>
      <c r="M757" s="277"/>
      <c r="N757" s="277"/>
      <c r="O757" s="277"/>
      <c r="P757" s="277"/>
      <c r="Q757" s="277"/>
      <c r="R757" s="277"/>
      <c r="S757" s="277"/>
      <c r="T757" s="277"/>
      <c r="U757" s="277"/>
      <c r="V757" s="277"/>
      <c r="W757" s="277"/>
      <c r="X757" s="277"/>
      <c r="Y757" s="277"/>
      <c r="Z757" s="277"/>
      <c r="AA757" s="277"/>
      <c r="AB757" s="277"/>
      <c r="AC757" s="277"/>
    </row>
    <row r="758" spans="1:29">
      <c r="A758" s="277"/>
      <c r="B758" s="277"/>
      <c r="C758" s="277"/>
      <c r="D758" s="277"/>
      <c r="E758" s="277"/>
      <c r="F758" s="277"/>
      <c r="G758" s="277"/>
      <c r="H758" s="277"/>
      <c r="I758" s="277"/>
      <c r="J758" s="277"/>
      <c r="K758" s="277"/>
      <c r="L758" s="277"/>
      <c r="M758" s="277"/>
      <c r="N758" s="277"/>
      <c r="O758" s="277"/>
      <c r="P758" s="277"/>
      <c r="Q758" s="277"/>
      <c r="R758" s="277"/>
      <c r="S758" s="277"/>
      <c r="T758" s="277"/>
      <c r="U758" s="277"/>
      <c r="V758" s="277"/>
      <c r="W758" s="277"/>
      <c r="X758" s="277"/>
      <c r="Y758" s="277"/>
      <c r="Z758" s="277"/>
      <c r="AA758" s="277"/>
      <c r="AB758" s="277"/>
      <c r="AC758" s="277"/>
    </row>
    <row r="759" spans="1:29">
      <c r="A759" s="277"/>
      <c r="B759" s="277"/>
      <c r="C759" s="277"/>
      <c r="D759" s="277"/>
      <c r="E759" s="277"/>
      <c r="F759" s="277"/>
      <c r="G759" s="277"/>
      <c r="H759" s="277"/>
      <c r="I759" s="277"/>
      <c r="J759" s="277"/>
      <c r="K759" s="277"/>
      <c r="L759" s="277"/>
      <c r="M759" s="277"/>
      <c r="N759" s="277"/>
      <c r="O759" s="277"/>
      <c r="P759" s="277"/>
      <c r="Q759" s="277"/>
      <c r="R759" s="277"/>
      <c r="S759" s="277"/>
      <c r="T759" s="277"/>
      <c r="U759" s="277"/>
      <c r="V759" s="277"/>
      <c r="W759" s="277"/>
      <c r="X759" s="277"/>
      <c r="Y759" s="277"/>
      <c r="Z759" s="277"/>
      <c r="AA759" s="277"/>
      <c r="AB759" s="277"/>
      <c r="AC759" s="277"/>
    </row>
    <row r="760" spans="1:29">
      <c r="A760" s="277"/>
      <c r="B760" s="277"/>
      <c r="C760" s="277"/>
      <c r="D760" s="277"/>
      <c r="E760" s="277"/>
      <c r="F760" s="277"/>
      <c r="G760" s="277"/>
      <c r="H760" s="277"/>
      <c r="I760" s="277"/>
      <c r="J760" s="277"/>
      <c r="K760" s="277"/>
      <c r="L760" s="277"/>
      <c r="M760" s="277"/>
      <c r="N760" s="277"/>
      <c r="O760" s="277"/>
      <c r="P760" s="277"/>
      <c r="Q760" s="277"/>
      <c r="R760" s="277"/>
      <c r="S760" s="277"/>
      <c r="T760" s="277"/>
      <c r="U760" s="277"/>
      <c r="V760" s="277"/>
      <c r="W760" s="277"/>
      <c r="X760" s="277"/>
      <c r="Y760" s="277"/>
      <c r="Z760" s="277"/>
      <c r="AA760" s="277"/>
      <c r="AB760" s="277"/>
      <c r="AC760" s="277"/>
    </row>
    <row r="761" spans="1:29">
      <c r="A761" s="277"/>
      <c r="B761" s="277"/>
      <c r="C761" s="277"/>
      <c r="D761" s="277"/>
      <c r="E761" s="277"/>
      <c r="F761" s="277"/>
      <c r="G761" s="277"/>
      <c r="H761" s="277"/>
      <c r="I761" s="277"/>
      <c r="J761" s="277"/>
      <c r="K761" s="277"/>
      <c r="L761" s="277"/>
      <c r="M761" s="277"/>
      <c r="N761" s="277"/>
      <c r="O761" s="277"/>
      <c r="P761" s="277"/>
      <c r="Q761" s="277"/>
      <c r="R761" s="277"/>
      <c r="S761" s="277"/>
      <c r="T761" s="277"/>
      <c r="U761" s="277"/>
      <c r="V761" s="277"/>
      <c r="W761" s="277"/>
      <c r="X761" s="277"/>
      <c r="Y761" s="277"/>
      <c r="Z761" s="277"/>
      <c r="AA761" s="277"/>
      <c r="AB761" s="277"/>
      <c r="AC761" s="277"/>
    </row>
    <row r="762" spans="1:29">
      <c r="A762" s="277"/>
      <c r="B762" s="277"/>
      <c r="C762" s="277"/>
      <c r="D762" s="277"/>
      <c r="E762" s="277"/>
      <c r="F762" s="277"/>
      <c r="G762" s="277"/>
      <c r="H762" s="277"/>
      <c r="I762" s="277"/>
      <c r="J762" s="277"/>
      <c r="K762" s="277"/>
      <c r="L762" s="277"/>
      <c r="M762" s="277"/>
      <c r="N762" s="277"/>
      <c r="O762" s="277"/>
      <c r="P762" s="277"/>
      <c r="Q762" s="277"/>
      <c r="R762" s="277"/>
      <c r="S762" s="277"/>
      <c r="T762" s="277"/>
      <c r="U762" s="277"/>
      <c r="V762" s="277"/>
      <c r="W762" s="277"/>
      <c r="X762" s="277"/>
      <c r="Y762" s="277"/>
      <c r="Z762" s="277"/>
      <c r="AA762" s="277"/>
      <c r="AB762" s="277"/>
      <c r="AC762" s="277"/>
    </row>
    <row r="763" spans="1:29">
      <c r="A763" s="277"/>
      <c r="B763" s="277"/>
      <c r="C763" s="277"/>
      <c r="D763" s="277"/>
      <c r="E763" s="277"/>
      <c r="F763" s="277"/>
      <c r="G763" s="277"/>
      <c r="H763" s="277"/>
      <c r="I763" s="277"/>
      <c r="J763" s="277"/>
      <c r="K763" s="277"/>
      <c r="L763" s="277"/>
      <c r="M763" s="277"/>
      <c r="N763" s="277"/>
      <c r="O763" s="277"/>
      <c r="P763" s="277"/>
      <c r="Q763" s="277"/>
      <c r="R763" s="277"/>
      <c r="S763" s="277"/>
      <c r="T763" s="277"/>
      <c r="U763" s="277"/>
      <c r="V763" s="277"/>
      <c r="W763" s="277"/>
      <c r="X763" s="277"/>
      <c r="Y763" s="277"/>
      <c r="Z763" s="277"/>
      <c r="AA763" s="277"/>
      <c r="AB763" s="277"/>
      <c r="AC763" s="277"/>
    </row>
    <row r="764" spans="1:29">
      <c r="A764" s="277"/>
      <c r="B764" s="277"/>
      <c r="C764" s="277"/>
      <c r="D764" s="277"/>
      <c r="E764" s="277"/>
      <c r="F764" s="277"/>
      <c r="G764" s="277"/>
      <c r="H764" s="277"/>
      <c r="I764" s="277"/>
      <c r="J764" s="277"/>
      <c r="K764" s="277"/>
      <c r="L764" s="277"/>
      <c r="M764" s="277"/>
      <c r="N764" s="277"/>
      <c r="O764" s="277"/>
      <c r="P764" s="277"/>
      <c r="Q764" s="277"/>
      <c r="R764" s="277"/>
      <c r="S764" s="277"/>
      <c r="T764" s="277"/>
      <c r="U764" s="277"/>
      <c r="V764" s="277"/>
      <c r="W764" s="277"/>
      <c r="X764" s="277"/>
      <c r="Y764" s="277"/>
      <c r="Z764" s="277"/>
      <c r="AA764" s="277"/>
      <c r="AB764" s="277"/>
      <c r="AC764" s="277"/>
    </row>
    <row r="765" spans="1:29">
      <c r="A765" s="277"/>
      <c r="B765" s="277"/>
      <c r="C765" s="277"/>
      <c r="D765" s="277"/>
      <c r="E765" s="277"/>
      <c r="F765" s="277"/>
      <c r="G765" s="277"/>
      <c r="H765" s="277"/>
      <c r="I765" s="277"/>
      <c r="J765" s="277"/>
      <c r="K765" s="277"/>
      <c r="L765" s="277"/>
      <c r="M765" s="277"/>
      <c r="N765" s="277"/>
      <c r="O765" s="277"/>
      <c r="P765" s="277"/>
      <c r="Q765" s="277"/>
      <c r="R765" s="277"/>
      <c r="S765" s="277"/>
      <c r="T765" s="277"/>
      <c r="U765" s="277"/>
      <c r="V765" s="277"/>
      <c r="W765" s="277"/>
      <c r="X765" s="277"/>
      <c r="Y765" s="277"/>
      <c r="Z765" s="277"/>
      <c r="AA765" s="277"/>
      <c r="AB765" s="277"/>
      <c r="AC765" s="277"/>
    </row>
    <row r="766" spans="1:29">
      <c r="A766" s="277"/>
      <c r="B766" s="277"/>
      <c r="C766" s="277"/>
      <c r="D766" s="277"/>
      <c r="E766" s="277"/>
      <c r="F766" s="277"/>
      <c r="G766" s="277"/>
      <c r="H766" s="277"/>
      <c r="I766" s="277"/>
      <c r="J766" s="277"/>
      <c r="K766" s="277"/>
      <c r="L766" s="277"/>
      <c r="M766" s="277"/>
      <c r="N766" s="277"/>
      <c r="O766" s="277"/>
      <c r="P766" s="277"/>
      <c r="Q766" s="277"/>
      <c r="R766" s="277"/>
      <c r="S766" s="277"/>
      <c r="T766" s="277"/>
      <c r="U766" s="277"/>
      <c r="V766" s="277"/>
      <c r="W766" s="277"/>
      <c r="X766" s="277"/>
      <c r="Y766" s="277"/>
      <c r="Z766" s="277"/>
      <c r="AA766" s="277"/>
      <c r="AB766" s="277"/>
      <c r="AC766" s="277"/>
    </row>
    <row r="767" spans="1:29">
      <c r="A767" s="277"/>
      <c r="B767" s="277"/>
      <c r="C767" s="277"/>
      <c r="D767" s="277"/>
      <c r="E767" s="277"/>
      <c r="F767" s="277"/>
      <c r="G767" s="277"/>
      <c r="H767" s="277"/>
      <c r="I767" s="277"/>
      <c r="J767" s="277"/>
      <c r="K767" s="277"/>
      <c r="L767" s="277"/>
      <c r="M767" s="277"/>
      <c r="N767" s="277"/>
      <c r="O767" s="277"/>
      <c r="P767" s="277"/>
      <c r="Q767" s="277"/>
      <c r="R767" s="277"/>
      <c r="S767" s="277"/>
      <c r="T767" s="277"/>
      <c r="U767" s="277"/>
      <c r="V767" s="277"/>
      <c r="W767" s="277"/>
      <c r="X767" s="277"/>
      <c r="Y767" s="277"/>
      <c r="Z767" s="277"/>
      <c r="AA767" s="277"/>
      <c r="AB767" s="277"/>
      <c r="AC767" s="277"/>
    </row>
    <row r="768" spans="1:29">
      <c r="A768" s="277"/>
      <c r="B768" s="277"/>
      <c r="C768" s="277"/>
      <c r="D768" s="277"/>
      <c r="E768" s="277"/>
      <c r="F768" s="277"/>
      <c r="G768" s="277"/>
      <c r="H768" s="277"/>
      <c r="I768" s="277"/>
      <c r="J768" s="277"/>
      <c r="K768" s="277"/>
      <c r="L768" s="277"/>
      <c r="M768" s="277"/>
      <c r="N768" s="277"/>
      <c r="O768" s="277"/>
      <c r="P768" s="277"/>
      <c r="Q768" s="277"/>
      <c r="R768" s="277"/>
      <c r="S768" s="277"/>
      <c r="T768" s="277"/>
      <c r="U768" s="277"/>
      <c r="V768" s="277"/>
      <c r="W768" s="277"/>
      <c r="X768" s="277"/>
      <c r="Y768" s="277"/>
      <c r="Z768" s="277"/>
      <c r="AA768" s="277"/>
      <c r="AB768" s="277"/>
      <c r="AC768" s="277"/>
    </row>
    <row r="769" spans="1:29">
      <c r="A769" s="277"/>
      <c r="B769" s="277"/>
      <c r="C769" s="277"/>
      <c r="D769" s="277"/>
      <c r="E769" s="277"/>
      <c r="F769" s="277"/>
      <c r="G769" s="277"/>
      <c r="H769" s="277"/>
      <c r="I769" s="277"/>
      <c r="J769" s="277"/>
      <c r="K769" s="277"/>
      <c r="L769" s="277"/>
      <c r="M769" s="277"/>
      <c r="N769" s="277"/>
      <c r="O769" s="277"/>
      <c r="P769" s="277"/>
      <c r="Q769" s="277"/>
      <c r="R769" s="277"/>
      <c r="S769" s="277"/>
      <c r="T769" s="277"/>
      <c r="U769" s="277"/>
      <c r="V769" s="277"/>
      <c r="W769" s="277"/>
      <c r="X769" s="277"/>
      <c r="Y769" s="277"/>
      <c r="Z769" s="277"/>
      <c r="AA769" s="277"/>
      <c r="AB769" s="277"/>
      <c r="AC769" s="277"/>
    </row>
    <row r="770" spans="1:29">
      <c r="A770" s="277"/>
      <c r="B770" s="277"/>
      <c r="C770" s="277"/>
      <c r="D770" s="277"/>
      <c r="E770" s="277"/>
      <c r="F770" s="277"/>
      <c r="G770" s="277"/>
      <c r="H770" s="277"/>
      <c r="I770" s="277"/>
      <c r="J770" s="277"/>
      <c r="K770" s="277"/>
      <c r="L770" s="277"/>
      <c r="M770" s="277"/>
      <c r="N770" s="277"/>
      <c r="O770" s="277"/>
      <c r="P770" s="277"/>
      <c r="Q770" s="277"/>
      <c r="R770" s="277"/>
      <c r="S770" s="277"/>
      <c r="T770" s="277"/>
      <c r="U770" s="277"/>
      <c r="V770" s="277"/>
      <c r="W770" s="277"/>
      <c r="X770" s="277"/>
      <c r="Y770" s="277"/>
      <c r="Z770" s="277"/>
      <c r="AA770" s="277"/>
      <c r="AB770" s="277"/>
      <c r="AC770" s="277"/>
    </row>
    <row r="771" spans="1:29">
      <c r="A771" s="277"/>
      <c r="B771" s="277"/>
      <c r="C771" s="277"/>
      <c r="D771" s="277"/>
      <c r="E771" s="277"/>
      <c r="F771" s="277"/>
      <c r="G771" s="277"/>
      <c r="H771" s="277"/>
      <c r="I771" s="277"/>
      <c r="J771" s="277"/>
      <c r="K771" s="277"/>
      <c r="L771" s="277"/>
      <c r="M771" s="277"/>
      <c r="N771" s="277"/>
      <c r="O771" s="277"/>
      <c r="P771" s="277"/>
      <c r="Q771" s="277"/>
      <c r="R771" s="277"/>
      <c r="S771" s="277"/>
      <c r="T771" s="277"/>
      <c r="U771" s="277"/>
      <c r="V771" s="277"/>
      <c r="W771" s="277"/>
      <c r="X771" s="277"/>
      <c r="Y771" s="277"/>
      <c r="Z771" s="277"/>
      <c r="AA771" s="277"/>
      <c r="AB771" s="277"/>
      <c r="AC771" s="277"/>
    </row>
    <row r="772" spans="1:29">
      <c r="A772" s="277"/>
      <c r="B772" s="277"/>
      <c r="C772" s="277"/>
      <c r="D772" s="277"/>
      <c r="E772" s="277"/>
      <c r="F772" s="277"/>
      <c r="G772" s="277"/>
      <c r="H772" s="277"/>
      <c r="I772" s="277"/>
      <c r="J772" s="277"/>
      <c r="K772" s="277"/>
      <c r="L772" s="277"/>
      <c r="M772" s="277"/>
      <c r="N772" s="277"/>
      <c r="O772" s="277"/>
      <c r="P772" s="277"/>
      <c r="Q772" s="277"/>
      <c r="R772" s="277"/>
      <c r="S772" s="277"/>
      <c r="T772" s="277"/>
      <c r="U772" s="277"/>
      <c r="V772" s="277"/>
      <c r="W772" s="277"/>
      <c r="X772" s="277"/>
      <c r="Y772" s="277"/>
      <c r="Z772" s="277"/>
      <c r="AA772" s="277"/>
      <c r="AB772" s="277"/>
      <c r="AC772" s="277"/>
    </row>
    <row r="773" spans="1:29">
      <c r="A773" s="277"/>
      <c r="B773" s="277"/>
      <c r="C773" s="277"/>
      <c r="D773" s="277"/>
      <c r="E773" s="277"/>
      <c r="F773" s="277"/>
      <c r="G773" s="277"/>
      <c r="H773" s="277"/>
      <c r="I773" s="277"/>
      <c r="J773" s="277"/>
      <c r="K773" s="277"/>
      <c r="L773" s="277"/>
      <c r="M773" s="277"/>
      <c r="N773" s="277"/>
      <c r="O773" s="277"/>
      <c r="P773" s="277"/>
      <c r="Q773" s="277"/>
      <c r="R773" s="277"/>
      <c r="S773" s="277"/>
      <c r="T773" s="277"/>
      <c r="U773" s="277"/>
      <c r="V773" s="277"/>
      <c r="W773" s="277"/>
      <c r="X773" s="277"/>
      <c r="Y773" s="277"/>
      <c r="Z773" s="277"/>
      <c r="AA773" s="277"/>
      <c r="AB773" s="277"/>
      <c r="AC773" s="277"/>
    </row>
    <row r="774" spans="1:29">
      <c r="A774" s="277"/>
      <c r="B774" s="277"/>
      <c r="C774" s="277"/>
      <c r="D774" s="277"/>
      <c r="E774" s="277"/>
      <c r="F774" s="277"/>
      <c r="G774" s="277"/>
      <c r="H774" s="277"/>
      <c r="I774" s="277"/>
      <c r="J774" s="277"/>
      <c r="K774" s="277"/>
      <c r="L774" s="277"/>
      <c r="M774" s="277"/>
      <c r="N774" s="277"/>
      <c r="O774" s="277"/>
      <c r="P774" s="277"/>
      <c r="Q774" s="277"/>
      <c r="R774" s="277"/>
      <c r="S774" s="277"/>
      <c r="T774" s="277"/>
      <c r="U774" s="277"/>
      <c r="V774" s="277"/>
      <c r="W774" s="277"/>
      <c r="X774" s="277"/>
      <c r="Y774" s="277"/>
      <c r="Z774" s="277"/>
      <c r="AA774" s="277"/>
      <c r="AB774" s="277"/>
      <c r="AC774" s="277"/>
    </row>
    <row r="775" spans="1:29">
      <c r="A775" s="277"/>
      <c r="B775" s="277"/>
      <c r="C775" s="277"/>
      <c r="D775" s="277"/>
      <c r="E775" s="277"/>
      <c r="F775" s="277"/>
      <c r="G775" s="277"/>
      <c r="H775" s="277"/>
      <c r="I775" s="277"/>
      <c r="J775" s="277"/>
      <c r="K775" s="277"/>
      <c r="L775" s="277"/>
      <c r="M775" s="277"/>
      <c r="N775" s="277"/>
      <c r="O775" s="277"/>
      <c r="P775" s="277"/>
      <c r="Q775" s="277"/>
      <c r="R775" s="277"/>
      <c r="S775" s="277"/>
      <c r="T775" s="277"/>
      <c r="U775" s="277"/>
      <c r="V775" s="277"/>
      <c r="W775" s="277"/>
      <c r="X775" s="277"/>
      <c r="Y775" s="277"/>
      <c r="Z775" s="277"/>
      <c r="AA775" s="277"/>
      <c r="AB775" s="277"/>
      <c r="AC775" s="277"/>
    </row>
    <row r="776" spans="1:29">
      <c r="A776" s="277"/>
      <c r="B776" s="277"/>
      <c r="C776" s="277"/>
      <c r="D776" s="277"/>
      <c r="E776" s="277"/>
      <c r="F776" s="277"/>
      <c r="G776" s="277"/>
      <c r="H776" s="277"/>
      <c r="I776" s="277"/>
      <c r="J776" s="277"/>
      <c r="K776" s="277"/>
      <c r="L776" s="277"/>
      <c r="M776" s="277"/>
      <c r="N776" s="277"/>
      <c r="O776" s="277"/>
      <c r="P776" s="277"/>
      <c r="Q776" s="277"/>
      <c r="R776" s="277"/>
      <c r="S776" s="277"/>
      <c r="T776" s="277"/>
      <c r="U776" s="277"/>
      <c r="V776" s="277"/>
      <c r="W776" s="277"/>
      <c r="X776" s="277"/>
      <c r="Y776" s="277"/>
      <c r="Z776" s="277"/>
      <c r="AA776" s="277"/>
      <c r="AB776" s="277"/>
      <c r="AC776" s="277"/>
    </row>
    <row r="777" spans="1:29">
      <c r="A777" s="277"/>
      <c r="B777" s="277"/>
      <c r="C777" s="277"/>
      <c r="D777" s="277"/>
      <c r="E777" s="277"/>
      <c r="F777" s="277"/>
      <c r="G777" s="277"/>
      <c r="H777" s="277"/>
      <c r="I777" s="277"/>
      <c r="J777" s="277"/>
      <c r="K777" s="277"/>
      <c r="L777" s="277"/>
      <c r="M777" s="277"/>
      <c r="N777" s="277"/>
      <c r="O777" s="277"/>
      <c r="P777" s="277"/>
      <c r="Q777" s="277"/>
      <c r="R777" s="277"/>
      <c r="S777" s="277"/>
      <c r="T777" s="277"/>
      <c r="U777" s="277"/>
      <c r="V777" s="277"/>
      <c r="W777" s="277"/>
      <c r="X777" s="277"/>
      <c r="Y777" s="277"/>
      <c r="Z777" s="277"/>
      <c r="AA777" s="277"/>
      <c r="AB777" s="277"/>
      <c r="AC777" s="277"/>
    </row>
    <row r="778" spans="1:29">
      <c r="A778" s="277"/>
      <c r="B778" s="277"/>
      <c r="C778" s="277"/>
      <c r="D778" s="277"/>
      <c r="E778" s="277"/>
      <c r="F778" s="277"/>
      <c r="G778" s="277"/>
      <c r="H778" s="277"/>
      <c r="I778" s="277"/>
      <c r="J778" s="277"/>
      <c r="K778" s="277"/>
      <c r="L778" s="277"/>
      <c r="M778" s="277"/>
      <c r="N778" s="277"/>
      <c r="O778" s="277"/>
      <c r="P778" s="277"/>
      <c r="Q778" s="277"/>
      <c r="R778" s="277"/>
      <c r="S778" s="277"/>
      <c r="T778" s="277"/>
      <c r="U778" s="277"/>
      <c r="V778" s="277"/>
      <c r="W778" s="277"/>
      <c r="X778" s="277"/>
      <c r="Y778" s="277"/>
      <c r="Z778" s="277"/>
      <c r="AA778" s="277"/>
      <c r="AB778" s="277"/>
      <c r="AC778" s="277"/>
    </row>
    <row r="779" spans="1:29">
      <c r="A779" s="277"/>
      <c r="B779" s="277"/>
      <c r="C779" s="277"/>
      <c r="D779" s="277"/>
      <c r="E779" s="277"/>
      <c r="F779" s="277"/>
      <c r="G779" s="277"/>
      <c r="H779" s="277"/>
      <c r="I779" s="277"/>
      <c r="J779" s="277"/>
      <c r="K779" s="277"/>
      <c r="L779" s="277"/>
      <c r="M779" s="277"/>
      <c r="N779" s="277"/>
      <c r="O779" s="277"/>
      <c r="P779" s="277"/>
      <c r="Q779" s="277"/>
      <c r="R779" s="277"/>
      <c r="S779" s="277"/>
      <c r="T779" s="277"/>
      <c r="U779" s="277"/>
      <c r="V779" s="277"/>
      <c r="W779" s="277"/>
      <c r="X779" s="277"/>
      <c r="Y779" s="277"/>
      <c r="Z779" s="277"/>
      <c r="AA779" s="277"/>
      <c r="AB779" s="277"/>
      <c r="AC779" s="277"/>
    </row>
    <row r="780" spans="1:29">
      <c r="A780" s="277"/>
      <c r="B780" s="277"/>
      <c r="C780" s="277"/>
      <c r="D780" s="277"/>
      <c r="E780" s="277"/>
      <c r="F780" s="277"/>
      <c r="G780" s="277"/>
      <c r="H780" s="277"/>
      <c r="I780" s="277"/>
      <c r="J780" s="277"/>
      <c r="K780" s="277"/>
      <c r="L780" s="277"/>
      <c r="M780" s="277"/>
      <c r="N780" s="277"/>
      <c r="O780" s="277"/>
      <c r="P780" s="277"/>
      <c r="Q780" s="277"/>
      <c r="R780" s="277"/>
      <c r="S780" s="277"/>
      <c r="T780" s="277"/>
      <c r="U780" s="277"/>
      <c r="V780" s="277"/>
      <c r="W780" s="277"/>
      <c r="X780" s="277"/>
      <c r="Y780" s="277"/>
      <c r="Z780" s="277"/>
      <c r="AA780" s="277"/>
      <c r="AB780" s="277"/>
      <c r="AC780" s="277"/>
    </row>
    <row r="781" spans="1:29">
      <c r="A781" s="277"/>
      <c r="B781" s="277"/>
      <c r="C781" s="277"/>
      <c r="D781" s="277"/>
      <c r="E781" s="277"/>
      <c r="F781" s="277"/>
      <c r="G781" s="277"/>
      <c r="H781" s="277"/>
      <c r="I781" s="277"/>
      <c r="J781" s="277"/>
      <c r="K781" s="277"/>
      <c r="L781" s="277"/>
      <c r="M781" s="277"/>
      <c r="N781" s="277"/>
      <c r="O781" s="277"/>
      <c r="P781" s="277"/>
      <c r="Q781" s="277"/>
      <c r="R781" s="277"/>
      <c r="S781" s="277"/>
      <c r="T781" s="277"/>
      <c r="U781" s="277"/>
      <c r="V781" s="277"/>
      <c r="W781" s="277"/>
      <c r="X781" s="277"/>
      <c r="Y781" s="277"/>
      <c r="Z781" s="277"/>
      <c r="AA781" s="277"/>
      <c r="AB781" s="277"/>
      <c r="AC781" s="277"/>
    </row>
    <row r="782" spans="1:29">
      <c r="A782" s="277"/>
      <c r="B782" s="277"/>
      <c r="C782" s="277"/>
      <c r="D782" s="277"/>
      <c r="E782" s="277"/>
      <c r="F782" s="277"/>
      <c r="G782" s="277"/>
      <c r="H782" s="277"/>
      <c r="I782" s="277"/>
      <c r="J782" s="277"/>
      <c r="K782" s="277"/>
      <c r="L782" s="277"/>
      <c r="M782" s="277"/>
      <c r="N782" s="277"/>
      <c r="O782" s="277"/>
      <c r="P782" s="277"/>
      <c r="Q782" s="277"/>
      <c r="R782" s="277"/>
      <c r="S782" s="277"/>
      <c r="T782" s="277"/>
      <c r="U782" s="277"/>
      <c r="V782" s="277"/>
      <c r="W782" s="277"/>
      <c r="X782" s="277"/>
      <c r="Y782" s="277"/>
      <c r="Z782" s="277"/>
      <c r="AA782" s="277"/>
      <c r="AB782" s="277"/>
      <c r="AC782" s="277"/>
    </row>
    <row r="783" spans="1:29">
      <c r="A783" s="277"/>
      <c r="B783" s="277"/>
      <c r="C783" s="277"/>
      <c r="D783" s="277"/>
      <c r="E783" s="277"/>
      <c r="F783" s="277"/>
      <c r="G783" s="277"/>
      <c r="H783" s="277"/>
      <c r="I783" s="277"/>
      <c r="J783" s="277"/>
      <c r="K783" s="277"/>
      <c r="L783" s="277"/>
      <c r="M783" s="277"/>
      <c r="N783" s="277"/>
      <c r="O783" s="277"/>
      <c r="P783" s="277"/>
      <c r="Q783" s="277"/>
      <c r="R783" s="277"/>
      <c r="S783" s="277"/>
      <c r="T783" s="277"/>
      <c r="U783" s="277"/>
      <c r="V783" s="277"/>
      <c r="W783" s="277"/>
      <c r="X783" s="277"/>
      <c r="Y783" s="277"/>
      <c r="Z783" s="277"/>
      <c r="AA783" s="277"/>
      <c r="AB783" s="277"/>
      <c r="AC783" s="277"/>
    </row>
    <row r="784" spans="1:29">
      <c r="A784" s="277"/>
      <c r="B784" s="277"/>
      <c r="C784" s="277"/>
      <c r="D784" s="277"/>
      <c r="E784" s="277"/>
      <c r="F784" s="277"/>
      <c r="G784" s="277"/>
      <c r="H784" s="277"/>
      <c r="I784" s="277"/>
      <c r="J784" s="277"/>
      <c r="K784" s="277"/>
      <c r="L784" s="277"/>
      <c r="M784" s="277"/>
      <c r="N784" s="277"/>
      <c r="O784" s="277"/>
      <c r="P784" s="277"/>
      <c r="Q784" s="277"/>
      <c r="R784" s="277"/>
      <c r="S784" s="277"/>
      <c r="T784" s="277"/>
      <c r="U784" s="277"/>
      <c r="V784" s="277"/>
      <c r="W784" s="277"/>
      <c r="X784" s="277"/>
      <c r="Y784" s="277"/>
      <c r="Z784" s="277"/>
      <c r="AA784" s="277"/>
      <c r="AB784" s="277"/>
      <c r="AC784" s="277"/>
    </row>
    <row r="785" spans="1:29">
      <c r="A785" s="277"/>
      <c r="B785" s="277"/>
      <c r="C785" s="277"/>
      <c r="D785" s="277"/>
      <c r="E785" s="277"/>
      <c r="F785" s="277"/>
      <c r="G785" s="277"/>
      <c r="H785" s="277"/>
      <c r="I785" s="277"/>
      <c r="J785" s="277"/>
      <c r="K785" s="277"/>
      <c r="L785" s="277"/>
      <c r="M785" s="277"/>
      <c r="N785" s="277"/>
      <c r="O785" s="277"/>
      <c r="P785" s="277"/>
      <c r="Q785" s="277"/>
      <c r="R785" s="277"/>
      <c r="S785" s="277"/>
      <c r="T785" s="277"/>
      <c r="U785" s="277"/>
      <c r="V785" s="277"/>
      <c r="W785" s="277"/>
      <c r="X785" s="277"/>
      <c r="Y785" s="277"/>
      <c r="Z785" s="277"/>
      <c r="AA785" s="277"/>
      <c r="AB785" s="277"/>
      <c r="AC785" s="277"/>
    </row>
    <row r="786" spans="1:29">
      <c r="A786" s="277"/>
      <c r="B786" s="277"/>
      <c r="C786" s="277"/>
      <c r="D786" s="277"/>
      <c r="E786" s="277"/>
      <c r="F786" s="277"/>
      <c r="G786" s="277"/>
      <c r="H786" s="277"/>
      <c r="I786" s="277"/>
      <c r="J786" s="277"/>
      <c r="K786" s="277"/>
      <c r="L786" s="277"/>
      <c r="M786" s="277"/>
      <c r="N786" s="277"/>
      <c r="O786" s="277"/>
      <c r="P786" s="277"/>
      <c r="Q786" s="277"/>
      <c r="R786" s="277"/>
      <c r="S786" s="277"/>
      <c r="T786" s="277"/>
      <c r="U786" s="277"/>
      <c r="V786" s="277"/>
      <c r="W786" s="277"/>
      <c r="X786" s="277"/>
      <c r="Y786" s="277"/>
      <c r="Z786" s="277"/>
      <c r="AA786" s="277"/>
      <c r="AB786" s="277"/>
      <c r="AC786" s="277"/>
    </row>
    <row r="787" spans="1:29">
      <c r="A787" s="277"/>
      <c r="B787" s="277"/>
      <c r="C787" s="277"/>
      <c r="D787" s="277"/>
      <c r="E787" s="277"/>
      <c r="F787" s="277"/>
      <c r="G787" s="277"/>
      <c r="H787" s="277"/>
      <c r="I787" s="277"/>
      <c r="J787" s="277"/>
      <c r="K787" s="277"/>
      <c r="L787" s="277"/>
      <c r="M787" s="277"/>
      <c r="N787" s="277"/>
      <c r="O787" s="277"/>
      <c r="P787" s="277"/>
      <c r="Q787" s="277"/>
      <c r="R787" s="277"/>
      <c r="S787" s="277"/>
      <c r="T787" s="277"/>
      <c r="U787" s="277"/>
      <c r="V787" s="277"/>
      <c r="W787" s="277"/>
      <c r="X787" s="277"/>
      <c r="Y787" s="277"/>
      <c r="Z787" s="277"/>
      <c r="AA787" s="277"/>
      <c r="AB787" s="277"/>
      <c r="AC787" s="277"/>
    </row>
    <row r="788" spans="1:29">
      <c r="A788" s="277"/>
      <c r="B788" s="277"/>
      <c r="C788" s="277"/>
      <c r="D788" s="277"/>
      <c r="E788" s="277"/>
      <c r="F788" s="277"/>
      <c r="G788" s="277"/>
      <c r="H788" s="277"/>
      <c r="I788" s="277"/>
      <c r="J788" s="277"/>
      <c r="K788" s="277"/>
      <c r="L788" s="277"/>
      <c r="M788" s="277"/>
      <c r="N788" s="277"/>
      <c r="O788" s="277"/>
      <c r="P788" s="277"/>
      <c r="Q788" s="277"/>
      <c r="R788" s="277"/>
      <c r="S788" s="277"/>
      <c r="T788" s="277"/>
      <c r="U788" s="277"/>
      <c r="V788" s="277"/>
      <c r="W788" s="277"/>
      <c r="X788" s="277"/>
      <c r="Y788" s="277"/>
      <c r="Z788" s="277"/>
      <c r="AA788" s="277"/>
      <c r="AB788" s="277"/>
      <c r="AC788" s="277"/>
    </row>
    <row r="789" spans="1:29">
      <c r="A789" s="277"/>
      <c r="B789" s="277"/>
      <c r="C789" s="277"/>
      <c r="D789" s="277"/>
      <c r="E789" s="277"/>
      <c r="F789" s="277"/>
      <c r="G789" s="277"/>
      <c r="H789" s="277"/>
      <c r="I789" s="277"/>
      <c r="J789" s="277"/>
      <c r="K789" s="277"/>
      <c r="L789" s="277"/>
      <c r="M789" s="277"/>
      <c r="N789" s="277"/>
      <c r="O789" s="277"/>
      <c r="P789" s="277"/>
      <c r="Q789" s="277"/>
      <c r="R789" s="277"/>
      <c r="S789" s="277"/>
      <c r="T789" s="277"/>
      <c r="U789" s="277"/>
      <c r="V789" s="277"/>
      <c r="W789" s="277"/>
      <c r="X789" s="277"/>
      <c r="Y789" s="277"/>
      <c r="Z789" s="277"/>
      <c r="AA789" s="277"/>
      <c r="AB789" s="277"/>
      <c r="AC789" s="277"/>
    </row>
    <row r="790" spans="1:29">
      <c r="A790" s="277"/>
      <c r="B790" s="277"/>
      <c r="C790" s="277"/>
      <c r="D790" s="277"/>
      <c r="E790" s="277"/>
      <c r="F790" s="277"/>
      <c r="G790" s="277"/>
      <c r="H790" s="277"/>
      <c r="I790" s="277"/>
      <c r="J790" s="277"/>
      <c r="K790" s="277"/>
      <c r="L790" s="277"/>
      <c r="M790" s="277"/>
      <c r="N790" s="277"/>
      <c r="O790" s="277"/>
      <c r="P790" s="277"/>
      <c r="Q790" s="277"/>
      <c r="R790" s="277"/>
      <c r="S790" s="277"/>
      <c r="T790" s="277"/>
      <c r="U790" s="277"/>
      <c r="V790" s="277"/>
      <c r="W790" s="277"/>
      <c r="X790" s="277"/>
      <c r="Y790" s="277"/>
      <c r="Z790" s="277"/>
      <c r="AA790" s="277"/>
      <c r="AB790" s="277"/>
      <c r="AC790" s="277"/>
    </row>
    <row r="791" spans="1:29">
      <c r="A791" s="277"/>
      <c r="B791" s="277"/>
      <c r="C791" s="277"/>
      <c r="D791" s="277"/>
      <c r="E791" s="277"/>
      <c r="F791" s="277"/>
      <c r="G791" s="277"/>
      <c r="H791" s="277"/>
      <c r="I791" s="277"/>
      <c r="J791" s="277"/>
      <c r="K791" s="277"/>
      <c r="L791" s="277"/>
      <c r="M791" s="277"/>
      <c r="N791" s="277"/>
      <c r="O791" s="277"/>
      <c r="P791" s="277"/>
      <c r="Q791" s="277"/>
      <c r="R791" s="277"/>
      <c r="S791" s="277"/>
      <c r="T791" s="277"/>
      <c r="U791" s="277"/>
      <c r="V791" s="277"/>
      <c r="W791" s="277"/>
      <c r="X791" s="277"/>
      <c r="Y791" s="277"/>
      <c r="Z791" s="277"/>
      <c r="AA791" s="277"/>
      <c r="AB791" s="277"/>
      <c r="AC791" s="277"/>
    </row>
    <row r="792" spans="1:29">
      <c r="A792" s="277"/>
      <c r="B792" s="277"/>
      <c r="C792" s="277"/>
      <c r="D792" s="277"/>
      <c r="E792" s="277"/>
      <c r="F792" s="277"/>
      <c r="G792" s="277"/>
      <c r="H792" s="277"/>
      <c r="I792" s="277"/>
      <c r="J792" s="277"/>
      <c r="K792" s="277"/>
      <c r="L792" s="277"/>
      <c r="M792" s="277"/>
      <c r="N792" s="277"/>
      <c r="O792" s="277"/>
      <c r="P792" s="277"/>
      <c r="Q792" s="277"/>
      <c r="R792" s="277"/>
      <c r="S792" s="277"/>
      <c r="T792" s="277"/>
      <c r="U792" s="277"/>
      <c r="V792" s="277"/>
      <c r="W792" s="277"/>
      <c r="X792" s="277"/>
      <c r="Y792" s="277"/>
      <c r="Z792" s="277"/>
      <c r="AA792" s="277"/>
      <c r="AB792" s="277"/>
      <c r="AC792" s="277"/>
    </row>
    <row r="793" spans="1:29">
      <c r="A793" s="277"/>
      <c r="B793" s="277"/>
      <c r="C793" s="277"/>
      <c r="D793" s="277"/>
      <c r="E793" s="277"/>
      <c r="F793" s="277"/>
      <c r="G793" s="277"/>
      <c r="H793" s="277"/>
      <c r="I793" s="277"/>
      <c r="J793" s="277"/>
      <c r="K793" s="277"/>
      <c r="L793" s="277"/>
      <c r="M793" s="277"/>
      <c r="N793" s="277"/>
      <c r="O793" s="277"/>
      <c r="P793" s="277"/>
      <c r="Q793" s="277"/>
      <c r="R793" s="277"/>
      <c r="S793" s="277"/>
      <c r="T793" s="277"/>
      <c r="U793" s="277"/>
      <c r="V793" s="277"/>
      <c r="W793" s="277"/>
      <c r="X793" s="277"/>
      <c r="Y793" s="277"/>
      <c r="Z793" s="277"/>
      <c r="AA793" s="277"/>
      <c r="AB793" s="277"/>
      <c r="AC793" s="277"/>
    </row>
    <row r="794" spans="1:29">
      <c r="A794" s="277"/>
      <c r="B794" s="277"/>
      <c r="C794" s="277"/>
      <c r="D794" s="277"/>
      <c r="E794" s="277"/>
      <c r="F794" s="277"/>
      <c r="G794" s="277"/>
      <c r="H794" s="277"/>
      <c r="I794" s="277"/>
      <c r="J794" s="277"/>
      <c r="K794" s="277"/>
      <c r="L794" s="277"/>
      <c r="M794" s="277"/>
      <c r="N794" s="277"/>
      <c r="O794" s="277"/>
      <c r="P794" s="277"/>
      <c r="Q794" s="277"/>
      <c r="R794" s="277"/>
      <c r="S794" s="277"/>
      <c r="T794" s="277"/>
      <c r="U794" s="277"/>
      <c r="V794" s="277"/>
      <c r="W794" s="277"/>
      <c r="X794" s="277"/>
      <c r="Y794" s="277"/>
      <c r="Z794" s="277"/>
      <c r="AA794" s="277"/>
      <c r="AB794" s="277"/>
      <c r="AC794" s="277"/>
    </row>
    <row r="795" spans="1:29">
      <c r="A795" s="277"/>
      <c r="B795" s="277"/>
      <c r="C795" s="277"/>
      <c r="D795" s="277"/>
      <c r="E795" s="277"/>
      <c r="F795" s="277"/>
      <c r="G795" s="277"/>
      <c r="H795" s="277"/>
      <c r="I795" s="277"/>
      <c r="J795" s="277"/>
      <c r="K795" s="277"/>
      <c r="L795" s="277"/>
      <c r="M795" s="277"/>
      <c r="N795" s="277"/>
      <c r="O795" s="277"/>
      <c r="P795" s="277"/>
      <c r="Q795" s="277"/>
      <c r="R795" s="277"/>
      <c r="S795" s="277"/>
      <c r="T795" s="277"/>
      <c r="U795" s="277"/>
      <c r="V795" s="277"/>
      <c r="W795" s="277"/>
      <c r="X795" s="277"/>
      <c r="Y795" s="277"/>
      <c r="Z795" s="277"/>
      <c r="AA795" s="277"/>
      <c r="AB795" s="277"/>
      <c r="AC795" s="277"/>
    </row>
    <row r="796" spans="1:29">
      <c r="A796" s="277"/>
      <c r="B796" s="277"/>
      <c r="C796" s="277"/>
      <c r="D796" s="277"/>
      <c r="E796" s="277"/>
      <c r="F796" s="277"/>
      <c r="G796" s="277"/>
      <c r="H796" s="277"/>
      <c r="I796" s="277"/>
      <c r="J796" s="277"/>
      <c r="K796" s="277"/>
      <c r="L796" s="277"/>
      <c r="M796" s="277"/>
      <c r="N796" s="277"/>
      <c r="O796" s="277"/>
      <c r="P796" s="277"/>
      <c r="Q796" s="277"/>
      <c r="R796" s="277"/>
      <c r="S796" s="277"/>
      <c r="T796" s="277"/>
      <c r="U796" s="277"/>
      <c r="V796" s="277"/>
      <c r="W796" s="277"/>
      <c r="X796" s="277"/>
      <c r="Y796" s="277"/>
      <c r="Z796" s="277"/>
      <c r="AA796" s="277"/>
      <c r="AB796" s="277"/>
      <c r="AC796" s="277"/>
    </row>
    <row r="797" spans="1:29">
      <c r="A797" s="277"/>
      <c r="B797" s="277"/>
      <c r="C797" s="277"/>
      <c r="D797" s="277"/>
      <c r="E797" s="277"/>
      <c r="F797" s="277"/>
      <c r="G797" s="277"/>
      <c r="H797" s="277"/>
      <c r="I797" s="277"/>
      <c r="J797" s="277"/>
      <c r="K797" s="277"/>
      <c r="L797" s="277"/>
      <c r="M797" s="277"/>
      <c r="N797" s="277"/>
      <c r="O797" s="277"/>
      <c r="P797" s="277"/>
      <c r="Q797" s="277"/>
      <c r="R797" s="277"/>
      <c r="S797" s="277"/>
      <c r="T797" s="277"/>
      <c r="U797" s="277"/>
      <c r="V797" s="277"/>
      <c r="W797" s="277"/>
      <c r="X797" s="277"/>
      <c r="Y797" s="277"/>
      <c r="Z797" s="277"/>
      <c r="AA797" s="277"/>
      <c r="AB797" s="277"/>
      <c r="AC797" s="277"/>
    </row>
    <row r="798" spans="1:29">
      <c r="A798" s="277"/>
      <c r="B798" s="277"/>
      <c r="C798" s="277"/>
      <c r="D798" s="277"/>
      <c r="E798" s="277"/>
      <c r="F798" s="277"/>
      <c r="G798" s="277"/>
      <c r="H798" s="277"/>
      <c r="I798" s="277"/>
      <c r="J798" s="277"/>
      <c r="K798" s="277"/>
      <c r="L798" s="277"/>
      <c r="M798" s="277"/>
      <c r="N798" s="277"/>
      <c r="O798" s="277"/>
      <c r="P798" s="277"/>
      <c r="Q798" s="277"/>
      <c r="R798" s="277"/>
      <c r="S798" s="277"/>
      <c r="T798" s="277"/>
      <c r="U798" s="277"/>
      <c r="V798" s="277"/>
      <c r="W798" s="277"/>
      <c r="X798" s="277"/>
      <c r="Y798" s="277"/>
      <c r="Z798" s="277"/>
      <c r="AA798" s="277"/>
      <c r="AB798" s="277"/>
      <c r="AC798" s="277"/>
    </row>
    <row r="799" spans="1:29">
      <c r="A799" s="277"/>
      <c r="B799" s="277"/>
      <c r="C799" s="277"/>
      <c r="D799" s="277"/>
      <c r="E799" s="277"/>
      <c r="F799" s="277"/>
      <c r="G799" s="277"/>
      <c r="H799" s="277"/>
      <c r="I799" s="277"/>
      <c r="J799" s="277"/>
      <c r="K799" s="277"/>
      <c r="L799" s="277"/>
      <c r="M799" s="277"/>
      <c r="N799" s="277"/>
      <c r="O799" s="277"/>
      <c r="P799" s="277"/>
      <c r="Q799" s="277"/>
      <c r="R799" s="277"/>
      <c r="S799" s="277"/>
      <c r="T799" s="277"/>
      <c r="U799" s="277"/>
      <c r="V799" s="277"/>
      <c r="W799" s="277"/>
      <c r="X799" s="277"/>
      <c r="Y799" s="277"/>
      <c r="Z799" s="277"/>
      <c r="AA799" s="277"/>
      <c r="AB799" s="277"/>
      <c r="AC799" s="277"/>
    </row>
    <row r="800" spans="1:29">
      <c r="A800" s="277"/>
      <c r="B800" s="277"/>
      <c r="C800" s="277"/>
      <c r="D800" s="277"/>
      <c r="E800" s="277"/>
      <c r="F800" s="277"/>
      <c r="G800" s="277"/>
      <c r="H800" s="277"/>
      <c r="I800" s="277"/>
      <c r="J800" s="277"/>
      <c r="K800" s="277"/>
      <c r="L800" s="277"/>
      <c r="M800" s="277"/>
      <c r="N800" s="277"/>
      <c r="O800" s="277"/>
      <c r="P800" s="277"/>
      <c r="Q800" s="277"/>
      <c r="R800" s="277"/>
      <c r="S800" s="277"/>
      <c r="T800" s="277"/>
      <c r="U800" s="277"/>
      <c r="V800" s="277"/>
      <c r="W800" s="277"/>
      <c r="X800" s="277"/>
      <c r="Y800" s="277"/>
      <c r="Z800" s="277"/>
      <c r="AA800" s="277"/>
      <c r="AB800" s="277"/>
      <c r="AC800" s="277"/>
    </row>
    <row r="801" spans="1:29">
      <c r="A801" s="277"/>
      <c r="B801" s="277"/>
      <c r="C801" s="277"/>
      <c r="D801" s="277"/>
      <c r="E801" s="277"/>
      <c r="F801" s="277"/>
      <c r="G801" s="277"/>
      <c r="H801" s="277"/>
      <c r="I801" s="277"/>
      <c r="J801" s="277"/>
      <c r="K801" s="277"/>
      <c r="L801" s="277"/>
      <c r="M801" s="277"/>
      <c r="N801" s="277"/>
      <c r="O801" s="277"/>
      <c r="P801" s="277"/>
      <c r="Q801" s="277"/>
      <c r="R801" s="277"/>
      <c r="S801" s="277"/>
      <c r="T801" s="277"/>
      <c r="U801" s="277"/>
      <c r="V801" s="277"/>
      <c r="W801" s="277"/>
      <c r="X801" s="277"/>
      <c r="Y801" s="277"/>
      <c r="Z801" s="277"/>
      <c r="AA801" s="277"/>
      <c r="AB801" s="277"/>
      <c r="AC801" s="277"/>
    </row>
    <row r="802" spans="1:29">
      <c r="A802" s="277"/>
      <c r="B802" s="277"/>
      <c r="C802" s="277"/>
      <c r="D802" s="277"/>
      <c r="E802" s="277"/>
      <c r="F802" s="277"/>
      <c r="G802" s="277"/>
      <c r="H802" s="277"/>
      <c r="I802" s="277"/>
      <c r="J802" s="277"/>
      <c r="K802" s="277"/>
      <c r="L802" s="277"/>
      <c r="M802" s="277"/>
      <c r="N802" s="277"/>
      <c r="O802" s="277"/>
      <c r="P802" s="277"/>
      <c r="Q802" s="277"/>
      <c r="R802" s="277"/>
      <c r="S802" s="277"/>
      <c r="T802" s="277"/>
      <c r="U802" s="277"/>
      <c r="V802" s="277"/>
      <c r="W802" s="277"/>
      <c r="X802" s="277"/>
      <c r="Y802" s="277"/>
      <c r="Z802" s="277"/>
      <c r="AA802" s="277"/>
      <c r="AB802" s="277"/>
      <c r="AC802" s="277"/>
    </row>
    <row r="803" spans="1:29">
      <c r="A803" s="277"/>
      <c r="B803" s="277"/>
      <c r="C803" s="277"/>
      <c r="D803" s="277"/>
      <c r="E803" s="277"/>
      <c r="F803" s="277"/>
      <c r="G803" s="277"/>
      <c r="H803" s="277"/>
      <c r="I803" s="277"/>
      <c r="J803" s="277"/>
      <c r="K803" s="277"/>
      <c r="L803" s="277"/>
      <c r="M803" s="277"/>
      <c r="N803" s="277"/>
      <c r="O803" s="277"/>
      <c r="P803" s="277"/>
      <c r="Q803" s="277"/>
      <c r="R803" s="277"/>
      <c r="S803" s="277"/>
      <c r="T803" s="277"/>
      <c r="U803" s="277"/>
      <c r="V803" s="277"/>
      <c r="W803" s="277"/>
      <c r="X803" s="277"/>
      <c r="Y803" s="277"/>
      <c r="Z803" s="277"/>
      <c r="AA803" s="277"/>
      <c r="AB803" s="277"/>
      <c r="AC803" s="277"/>
    </row>
    <row r="804" spans="1:29">
      <c r="A804" s="277"/>
      <c r="B804" s="277"/>
      <c r="C804" s="277"/>
      <c r="D804" s="277"/>
      <c r="E804" s="277"/>
      <c r="F804" s="277"/>
      <c r="G804" s="277"/>
      <c r="H804" s="277"/>
      <c r="I804" s="277"/>
      <c r="J804" s="277"/>
      <c r="K804" s="277"/>
      <c r="L804" s="277"/>
      <c r="M804" s="277"/>
      <c r="N804" s="277"/>
      <c r="O804" s="277"/>
      <c r="P804" s="277"/>
      <c r="Q804" s="277"/>
      <c r="R804" s="277"/>
      <c r="S804" s="277"/>
      <c r="T804" s="277"/>
      <c r="U804" s="277"/>
      <c r="V804" s="277"/>
      <c r="W804" s="277"/>
      <c r="X804" s="277"/>
      <c r="Y804" s="277"/>
      <c r="Z804" s="277"/>
      <c r="AA804" s="277"/>
      <c r="AB804" s="277"/>
      <c r="AC804" s="277"/>
    </row>
    <row r="805" spans="1:29">
      <c r="A805" s="277"/>
      <c r="B805" s="277"/>
      <c r="C805" s="277"/>
      <c r="D805" s="277"/>
      <c r="E805" s="277"/>
      <c r="F805" s="277"/>
      <c r="G805" s="277"/>
      <c r="H805" s="277"/>
      <c r="I805" s="277"/>
      <c r="J805" s="277"/>
      <c r="K805" s="277"/>
      <c r="L805" s="277"/>
      <c r="M805" s="277"/>
      <c r="N805" s="277"/>
      <c r="O805" s="277"/>
      <c r="P805" s="277"/>
      <c r="Q805" s="277"/>
      <c r="R805" s="277"/>
      <c r="S805" s="277"/>
      <c r="T805" s="277"/>
      <c r="U805" s="277"/>
      <c r="V805" s="277"/>
      <c r="W805" s="277"/>
      <c r="X805" s="277"/>
      <c r="Y805" s="277"/>
      <c r="Z805" s="277"/>
      <c r="AA805" s="277"/>
      <c r="AB805" s="277"/>
      <c r="AC805" s="277"/>
    </row>
    <row r="806" spans="1:29">
      <c r="A806" s="277"/>
      <c r="B806" s="277"/>
      <c r="C806" s="277"/>
      <c r="D806" s="277"/>
      <c r="E806" s="277"/>
      <c r="F806" s="277"/>
      <c r="G806" s="277"/>
      <c r="H806" s="277"/>
      <c r="I806" s="277"/>
      <c r="J806" s="277"/>
      <c r="K806" s="277"/>
      <c r="L806" s="277"/>
      <c r="M806" s="277"/>
      <c r="N806" s="277"/>
      <c r="O806" s="277"/>
      <c r="P806" s="277"/>
      <c r="Q806" s="277"/>
      <c r="R806" s="277"/>
      <c r="S806" s="277"/>
      <c r="T806" s="277"/>
      <c r="U806" s="277"/>
      <c r="V806" s="277"/>
      <c r="W806" s="277"/>
      <c r="X806" s="277"/>
      <c r="Y806" s="277"/>
      <c r="Z806" s="277"/>
      <c r="AA806" s="277"/>
      <c r="AB806" s="277"/>
      <c r="AC806" s="277"/>
    </row>
    <row r="807" spans="1:29">
      <c r="A807" s="277"/>
      <c r="B807" s="277"/>
      <c r="C807" s="277"/>
      <c r="D807" s="277"/>
      <c r="E807" s="277"/>
      <c r="F807" s="277"/>
      <c r="G807" s="277"/>
      <c r="H807" s="277"/>
      <c r="I807" s="277"/>
      <c r="J807" s="277"/>
      <c r="K807" s="277"/>
      <c r="L807" s="277"/>
      <c r="M807" s="277"/>
      <c r="N807" s="277"/>
      <c r="O807" s="277"/>
      <c r="P807" s="277"/>
      <c r="Q807" s="277"/>
      <c r="R807" s="277"/>
      <c r="S807" s="277"/>
      <c r="T807" s="277"/>
      <c r="U807" s="277"/>
      <c r="V807" s="277"/>
      <c r="W807" s="277"/>
      <c r="X807" s="277"/>
      <c r="Y807" s="277"/>
      <c r="Z807" s="277"/>
      <c r="AA807" s="277"/>
      <c r="AB807" s="277"/>
      <c r="AC807" s="277"/>
    </row>
    <row r="808" spans="1:29">
      <c r="A808" s="277"/>
      <c r="B808" s="277"/>
      <c r="C808" s="277"/>
      <c r="D808" s="277"/>
      <c r="E808" s="277"/>
      <c r="F808" s="277"/>
      <c r="G808" s="277"/>
      <c r="H808" s="277"/>
      <c r="I808" s="277"/>
      <c r="J808" s="277"/>
      <c r="K808" s="277"/>
      <c r="L808" s="277"/>
      <c r="M808" s="277"/>
      <c r="N808" s="277"/>
      <c r="O808" s="277"/>
      <c r="P808" s="277"/>
      <c r="Q808" s="277"/>
      <c r="R808" s="277"/>
      <c r="S808" s="277"/>
      <c r="T808" s="277"/>
      <c r="U808" s="277"/>
      <c r="V808" s="277"/>
      <c r="W808" s="277"/>
      <c r="X808" s="277"/>
      <c r="Y808" s="277"/>
      <c r="Z808" s="277"/>
      <c r="AA808" s="277"/>
      <c r="AB808" s="277"/>
      <c r="AC808" s="277"/>
    </row>
    <row r="809" spans="1:29">
      <c r="A809" s="277"/>
      <c r="B809" s="277"/>
      <c r="C809" s="277"/>
      <c r="D809" s="277"/>
      <c r="E809" s="277"/>
      <c r="F809" s="277"/>
      <c r="G809" s="277"/>
      <c r="H809" s="277"/>
      <c r="I809" s="277"/>
      <c r="J809" s="277"/>
      <c r="K809" s="277"/>
      <c r="L809" s="277"/>
      <c r="M809" s="277"/>
      <c r="N809" s="277"/>
      <c r="O809" s="277"/>
      <c r="P809" s="277"/>
      <c r="Q809" s="277"/>
      <c r="R809" s="277"/>
      <c r="S809" s="277"/>
      <c r="T809" s="277"/>
      <c r="U809" s="277"/>
      <c r="V809" s="277"/>
      <c r="W809" s="277"/>
      <c r="X809" s="277"/>
      <c r="Y809" s="277"/>
      <c r="Z809" s="277"/>
      <c r="AA809" s="277"/>
      <c r="AB809" s="277"/>
      <c r="AC809" s="277"/>
    </row>
    <row r="810" spans="1:29">
      <c r="A810" s="277"/>
      <c r="B810" s="277"/>
      <c r="C810" s="277"/>
      <c r="D810" s="277"/>
      <c r="E810" s="277"/>
      <c r="F810" s="277"/>
      <c r="G810" s="277"/>
      <c r="H810" s="277"/>
      <c r="I810" s="277"/>
      <c r="J810" s="277"/>
      <c r="K810" s="277"/>
      <c r="L810" s="277"/>
      <c r="M810" s="277"/>
      <c r="N810" s="277"/>
      <c r="O810" s="277"/>
      <c r="P810" s="277"/>
      <c r="Q810" s="277"/>
      <c r="R810" s="277"/>
      <c r="S810" s="277"/>
      <c r="T810" s="277"/>
      <c r="U810" s="277"/>
      <c r="V810" s="277"/>
      <c r="W810" s="277"/>
      <c r="X810" s="277"/>
      <c r="Y810" s="277"/>
      <c r="Z810" s="277"/>
      <c r="AA810" s="277"/>
      <c r="AB810" s="277"/>
      <c r="AC810" s="277"/>
    </row>
    <row r="811" spans="1:29">
      <c r="A811" s="277"/>
      <c r="B811" s="277"/>
      <c r="C811" s="277"/>
      <c r="D811" s="277"/>
      <c r="E811" s="277"/>
      <c r="F811" s="277"/>
      <c r="G811" s="277"/>
      <c r="H811" s="277"/>
      <c r="I811" s="277"/>
      <c r="J811" s="277"/>
      <c r="K811" s="277"/>
      <c r="L811" s="277"/>
      <c r="M811" s="277"/>
      <c r="N811" s="277"/>
      <c r="O811" s="277"/>
      <c r="P811" s="277"/>
      <c r="Q811" s="277"/>
      <c r="R811" s="277"/>
      <c r="S811" s="277"/>
      <c r="T811" s="277"/>
      <c r="U811" s="277"/>
      <c r="V811" s="277"/>
      <c r="W811" s="277"/>
      <c r="X811" s="277"/>
      <c r="Y811" s="277"/>
      <c r="Z811" s="277"/>
      <c r="AA811" s="277"/>
      <c r="AB811" s="277"/>
      <c r="AC811" s="277"/>
    </row>
    <row r="812" spans="1:29">
      <c r="A812" s="277"/>
      <c r="B812" s="277"/>
      <c r="C812" s="277"/>
      <c r="D812" s="277"/>
      <c r="E812" s="277"/>
      <c r="F812" s="277"/>
      <c r="G812" s="277"/>
      <c r="H812" s="277"/>
      <c r="I812" s="277"/>
      <c r="J812" s="277"/>
      <c r="K812" s="277"/>
      <c r="L812" s="277"/>
      <c r="M812" s="277"/>
      <c r="N812" s="277"/>
      <c r="O812" s="277"/>
      <c r="P812" s="277"/>
      <c r="Q812" s="277"/>
      <c r="R812" s="277"/>
      <c r="S812" s="277"/>
      <c r="T812" s="277"/>
      <c r="U812" s="277"/>
      <c r="V812" s="277"/>
      <c r="W812" s="277"/>
      <c r="X812" s="277"/>
      <c r="Y812" s="277"/>
      <c r="Z812" s="277"/>
      <c r="AA812" s="277"/>
      <c r="AB812" s="277"/>
      <c r="AC812" s="277"/>
    </row>
    <row r="813" spans="1:29">
      <c r="A813" s="277"/>
      <c r="B813" s="277"/>
      <c r="C813" s="277"/>
      <c r="D813" s="277"/>
      <c r="E813" s="277"/>
      <c r="F813" s="277"/>
      <c r="G813" s="277"/>
      <c r="H813" s="277"/>
      <c r="I813" s="277"/>
      <c r="J813" s="277"/>
      <c r="K813" s="277"/>
      <c r="L813" s="277"/>
      <c r="M813" s="277"/>
      <c r="N813" s="277"/>
      <c r="O813" s="277"/>
      <c r="P813" s="277"/>
      <c r="Q813" s="277"/>
      <c r="R813" s="277"/>
      <c r="S813" s="277"/>
      <c r="T813" s="277"/>
      <c r="U813" s="277"/>
      <c r="V813" s="277"/>
      <c r="W813" s="277"/>
      <c r="X813" s="277"/>
      <c r="Y813" s="277"/>
      <c r="Z813" s="277"/>
      <c r="AA813" s="277"/>
      <c r="AB813" s="277"/>
      <c r="AC813" s="277"/>
    </row>
    <row r="814" spans="1:29">
      <c r="A814" s="277"/>
      <c r="B814" s="277"/>
      <c r="C814" s="277"/>
      <c r="D814" s="277"/>
      <c r="E814" s="277"/>
      <c r="F814" s="277"/>
      <c r="G814" s="277"/>
      <c r="H814" s="277"/>
      <c r="I814" s="277"/>
      <c r="J814" s="277"/>
      <c r="K814" s="277"/>
      <c r="L814" s="277"/>
      <c r="M814" s="277"/>
      <c r="N814" s="277"/>
      <c r="O814" s="277"/>
      <c r="P814" s="277"/>
      <c r="Q814" s="277"/>
      <c r="R814" s="277"/>
      <c r="S814" s="277"/>
      <c r="T814" s="277"/>
      <c r="U814" s="277"/>
      <c r="V814" s="277"/>
      <c r="W814" s="277"/>
      <c r="X814" s="277"/>
      <c r="Y814" s="277"/>
      <c r="Z814" s="277"/>
      <c r="AA814" s="277"/>
      <c r="AB814" s="277"/>
      <c r="AC814" s="277"/>
    </row>
    <row r="815" spans="1:29">
      <c r="A815" s="277"/>
      <c r="B815" s="277"/>
      <c r="C815" s="277"/>
      <c r="D815" s="277"/>
      <c r="E815" s="277"/>
      <c r="F815" s="277"/>
      <c r="G815" s="277"/>
      <c r="H815" s="277"/>
      <c r="I815" s="277"/>
      <c r="J815" s="277"/>
      <c r="K815" s="277"/>
      <c r="L815" s="277"/>
      <c r="M815" s="277"/>
      <c r="N815" s="277"/>
      <c r="O815" s="277"/>
      <c r="P815" s="277"/>
      <c r="Q815" s="277"/>
      <c r="R815" s="277"/>
      <c r="S815" s="277"/>
      <c r="T815" s="277"/>
      <c r="U815" s="277"/>
      <c r="V815" s="277"/>
      <c r="W815" s="277"/>
      <c r="X815" s="277"/>
      <c r="Y815" s="277"/>
      <c r="Z815" s="277"/>
      <c r="AA815" s="277"/>
      <c r="AB815" s="277"/>
      <c r="AC815" s="277"/>
    </row>
    <row r="816" spans="1:29">
      <c r="A816" s="277"/>
      <c r="B816" s="277"/>
      <c r="C816" s="277"/>
      <c r="D816" s="277"/>
      <c r="E816" s="277"/>
      <c r="F816" s="277"/>
      <c r="G816" s="277"/>
      <c r="H816" s="277"/>
      <c r="I816" s="277"/>
      <c r="J816" s="277"/>
      <c r="K816" s="277"/>
      <c r="L816" s="277"/>
      <c r="M816" s="277"/>
      <c r="N816" s="277"/>
      <c r="O816" s="277"/>
      <c r="P816" s="277"/>
      <c r="Q816" s="277"/>
      <c r="R816" s="277"/>
      <c r="S816" s="277"/>
      <c r="T816" s="277"/>
      <c r="U816" s="277"/>
      <c r="V816" s="277"/>
      <c r="W816" s="277"/>
      <c r="X816" s="277"/>
      <c r="Y816" s="277"/>
      <c r="Z816" s="277"/>
      <c r="AA816" s="277"/>
      <c r="AB816" s="277"/>
      <c r="AC816" s="277"/>
    </row>
    <row r="817" spans="1:29">
      <c r="A817" s="277"/>
      <c r="B817" s="277"/>
      <c r="C817" s="277"/>
      <c r="D817" s="277"/>
      <c r="E817" s="277"/>
      <c r="F817" s="277"/>
      <c r="G817" s="277"/>
      <c r="H817" s="277"/>
      <c r="I817" s="277"/>
      <c r="J817" s="277"/>
      <c r="K817" s="277"/>
      <c r="L817" s="277"/>
      <c r="M817" s="277"/>
      <c r="N817" s="277"/>
      <c r="O817" s="277"/>
      <c r="P817" s="277"/>
      <c r="Q817" s="277"/>
      <c r="R817" s="277"/>
      <c r="S817" s="277"/>
      <c r="T817" s="277"/>
      <c r="U817" s="277"/>
      <c r="V817" s="277"/>
      <c r="W817" s="277"/>
      <c r="X817" s="277"/>
      <c r="Y817" s="277"/>
      <c r="Z817" s="277"/>
      <c r="AA817" s="277"/>
      <c r="AB817" s="277"/>
      <c r="AC817" s="277"/>
    </row>
    <row r="818" spans="1:29">
      <c r="A818" s="277"/>
      <c r="B818" s="277"/>
      <c r="C818" s="277"/>
      <c r="D818" s="277"/>
      <c r="E818" s="277"/>
      <c r="F818" s="277"/>
      <c r="G818" s="277"/>
      <c r="H818" s="277"/>
      <c r="I818" s="277"/>
      <c r="J818" s="277"/>
      <c r="K818" s="277"/>
      <c r="L818" s="277"/>
      <c r="M818" s="277"/>
      <c r="N818" s="277"/>
      <c r="O818" s="277"/>
      <c r="P818" s="277"/>
      <c r="Q818" s="277"/>
      <c r="R818" s="277"/>
      <c r="S818" s="277"/>
      <c r="T818" s="277"/>
      <c r="U818" s="277"/>
      <c r="V818" s="277"/>
      <c r="W818" s="277"/>
      <c r="X818" s="277"/>
      <c r="Y818" s="277"/>
      <c r="Z818" s="277"/>
      <c r="AA818" s="277"/>
      <c r="AB818" s="277"/>
      <c r="AC818" s="277"/>
    </row>
    <row r="819" spans="1:29">
      <c r="A819" s="277"/>
      <c r="B819" s="277"/>
      <c r="C819" s="277"/>
      <c r="D819" s="277"/>
      <c r="E819" s="277"/>
      <c r="F819" s="277"/>
      <c r="G819" s="277"/>
      <c r="H819" s="277"/>
      <c r="I819" s="277"/>
      <c r="J819" s="277"/>
      <c r="K819" s="277"/>
      <c r="L819" s="277"/>
      <c r="M819" s="277"/>
      <c r="N819" s="277"/>
      <c r="O819" s="277"/>
      <c r="P819" s="277"/>
      <c r="Q819" s="277"/>
      <c r="R819" s="277"/>
      <c r="S819" s="277"/>
      <c r="T819" s="277"/>
      <c r="U819" s="277"/>
      <c r="V819" s="277"/>
      <c r="W819" s="277"/>
      <c r="X819" s="277"/>
      <c r="Y819" s="277"/>
      <c r="Z819" s="277"/>
      <c r="AA819" s="277"/>
      <c r="AB819" s="277"/>
      <c r="AC819" s="277"/>
    </row>
    <row r="820" spans="1:29">
      <c r="A820" s="277"/>
      <c r="B820" s="277"/>
      <c r="C820" s="277"/>
      <c r="D820" s="277"/>
      <c r="E820" s="277"/>
      <c r="F820" s="277"/>
      <c r="G820" s="277"/>
      <c r="H820" s="277"/>
      <c r="I820" s="277"/>
      <c r="J820" s="277"/>
      <c r="K820" s="277"/>
      <c r="L820" s="277"/>
      <c r="M820" s="277"/>
      <c r="N820" s="277"/>
      <c r="O820" s="277"/>
      <c r="P820" s="277"/>
      <c r="Q820" s="277"/>
      <c r="R820" s="277"/>
      <c r="S820" s="277"/>
      <c r="T820" s="277"/>
      <c r="U820" s="277"/>
      <c r="V820" s="277"/>
      <c r="W820" s="277"/>
      <c r="X820" s="277"/>
      <c r="Y820" s="277"/>
      <c r="Z820" s="277"/>
      <c r="AA820" s="277"/>
      <c r="AB820" s="277"/>
      <c r="AC820" s="277"/>
    </row>
    <row r="821" spans="1:29">
      <c r="A821" s="277"/>
      <c r="B821" s="277"/>
      <c r="C821" s="277"/>
      <c r="D821" s="277"/>
      <c r="E821" s="277"/>
      <c r="F821" s="277"/>
      <c r="G821" s="277"/>
      <c r="H821" s="277"/>
      <c r="I821" s="277"/>
      <c r="J821" s="277"/>
      <c r="K821" s="277"/>
      <c r="L821" s="277"/>
      <c r="M821" s="277"/>
      <c r="N821" s="277"/>
      <c r="O821" s="277"/>
      <c r="P821" s="277"/>
      <c r="Q821" s="277"/>
      <c r="R821" s="277"/>
      <c r="S821" s="277"/>
      <c r="T821" s="277"/>
      <c r="U821" s="277"/>
      <c r="V821" s="277"/>
      <c r="W821" s="277"/>
      <c r="X821" s="277"/>
      <c r="Y821" s="277"/>
      <c r="Z821" s="277"/>
      <c r="AA821" s="277"/>
      <c r="AB821" s="277"/>
      <c r="AC821" s="277"/>
    </row>
    <row r="822" spans="1:29">
      <c r="A822" s="277"/>
      <c r="B822" s="277"/>
      <c r="C822" s="277"/>
      <c r="D822" s="277"/>
      <c r="E822" s="277"/>
      <c r="F822" s="277"/>
      <c r="G822" s="277"/>
      <c r="H822" s="277"/>
      <c r="I822" s="277"/>
      <c r="J822" s="277"/>
      <c r="K822" s="277"/>
      <c r="L822" s="277"/>
      <c r="M822" s="277"/>
      <c r="N822" s="277"/>
      <c r="O822" s="277"/>
      <c r="P822" s="277"/>
      <c r="Q822" s="277"/>
      <c r="R822" s="277"/>
      <c r="S822" s="277"/>
      <c r="T822" s="277"/>
      <c r="U822" s="277"/>
      <c r="V822" s="277"/>
      <c r="W822" s="277"/>
      <c r="X822" s="277"/>
      <c r="Y822" s="277"/>
      <c r="Z822" s="277"/>
      <c r="AA822" s="277"/>
      <c r="AB822" s="277"/>
      <c r="AC822" s="277"/>
    </row>
    <row r="823" spans="1:29">
      <c r="A823" s="277"/>
      <c r="B823" s="277"/>
      <c r="C823" s="277"/>
      <c r="D823" s="277"/>
      <c r="E823" s="277"/>
      <c r="F823" s="277"/>
      <c r="G823" s="277"/>
      <c r="H823" s="277"/>
      <c r="I823" s="277"/>
      <c r="J823" s="277"/>
      <c r="K823" s="277"/>
      <c r="L823" s="277"/>
      <c r="M823" s="277"/>
      <c r="N823" s="277"/>
      <c r="O823" s="277"/>
      <c r="P823" s="277"/>
      <c r="Q823" s="277"/>
      <c r="R823" s="277"/>
      <c r="S823" s="277"/>
      <c r="T823" s="277"/>
      <c r="U823" s="277"/>
      <c r="V823" s="277"/>
      <c r="W823" s="277"/>
      <c r="X823" s="277"/>
      <c r="Y823" s="277"/>
      <c r="Z823" s="277"/>
      <c r="AA823" s="277"/>
      <c r="AB823" s="277"/>
      <c r="AC823" s="277"/>
    </row>
    <row r="824" spans="1:29">
      <c r="A824" s="277"/>
      <c r="B824" s="277"/>
      <c r="C824" s="277"/>
      <c r="D824" s="277"/>
      <c r="E824" s="277"/>
      <c r="F824" s="277"/>
      <c r="G824" s="277"/>
      <c r="H824" s="277"/>
      <c r="I824" s="277"/>
      <c r="J824" s="277"/>
      <c r="K824" s="277"/>
      <c r="L824" s="277"/>
      <c r="M824" s="277"/>
      <c r="N824" s="277"/>
      <c r="O824" s="277"/>
      <c r="P824" s="277"/>
      <c r="Q824" s="277"/>
      <c r="R824" s="277"/>
      <c r="S824" s="277"/>
      <c r="T824" s="277"/>
      <c r="U824" s="277"/>
      <c r="V824" s="277"/>
      <c r="W824" s="277"/>
      <c r="X824" s="277"/>
      <c r="Y824" s="277"/>
      <c r="Z824" s="277"/>
      <c r="AA824" s="277"/>
      <c r="AB824" s="277"/>
      <c r="AC824" s="277"/>
    </row>
    <row r="825" spans="1:29">
      <c r="A825" s="277"/>
      <c r="B825" s="277"/>
      <c r="C825" s="277"/>
      <c r="D825" s="277"/>
      <c r="E825" s="277"/>
      <c r="F825" s="277"/>
      <c r="G825" s="277"/>
      <c r="H825" s="277"/>
      <c r="I825" s="277"/>
      <c r="J825" s="277"/>
      <c r="K825" s="277"/>
      <c r="L825" s="277"/>
      <c r="M825" s="277"/>
      <c r="N825" s="277"/>
      <c r="O825" s="277"/>
      <c r="P825" s="277"/>
      <c r="Q825" s="277"/>
      <c r="R825" s="277"/>
      <c r="S825" s="277"/>
      <c r="T825" s="277"/>
      <c r="U825" s="277"/>
      <c r="V825" s="277"/>
      <c r="W825" s="277"/>
      <c r="X825" s="277"/>
      <c r="Y825" s="277"/>
      <c r="Z825" s="277"/>
      <c r="AA825" s="277"/>
      <c r="AB825" s="277"/>
      <c r="AC825" s="277"/>
    </row>
    <row r="826" spans="1:29">
      <c r="A826" s="277"/>
      <c r="B826" s="277"/>
      <c r="C826" s="277"/>
      <c r="D826" s="277"/>
      <c r="E826" s="277"/>
      <c r="F826" s="277"/>
      <c r="G826" s="277"/>
      <c r="H826" s="277"/>
      <c r="I826" s="277"/>
      <c r="J826" s="277"/>
      <c r="K826" s="277"/>
      <c r="L826" s="277"/>
      <c r="M826" s="277"/>
      <c r="N826" s="277"/>
      <c r="O826" s="277"/>
      <c r="P826" s="277"/>
      <c r="Q826" s="277"/>
      <c r="R826" s="277"/>
      <c r="S826" s="277"/>
      <c r="T826" s="277"/>
      <c r="U826" s="277"/>
      <c r="V826" s="277"/>
      <c r="W826" s="277"/>
      <c r="X826" s="277"/>
      <c r="Y826" s="277"/>
      <c r="Z826" s="277"/>
      <c r="AA826" s="277"/>
      <c r="AB826" s="277"/>
      <c r="AC826" s="277"/>
    </row>
    <row r="827" spans="1:29">
      <c r="A827" s="277"/>
      <c r="B827" s="277"/>
      <c r="C827" s="277"/>
      <c r="D827" s="277"/>
      <c r="E827" s="277"/>
      <c r="F827" s="277"/>
      <c r="G827" s="277"/>
      <c r="H827" s="277"/>
      <c r="I827" s="277"/>
      <c r="J827" s="277"/>
      <c r="K827" s="277"/>
      <c r="L827" s="277"/>
      <c r="M827" s="277"/>
      <c r="N827" s="277"/>
      <c r="O827" s="277"/>
      <c r="P827" s="277"/>
      <c r="Q827" s="277"/>
      <c r="R827" s="277"/>
      <c r="S827" s="277"/>
      <c r="T827" s="277"/>
      <c r="U827" s="277"/>
      <c r="V827" s="277"/>
      <c r="W827" s="277"/>
      <c r="X827" s="277"/>
      <c r="Y827" s="277"/>
      <c r="Z827" s="277"/>
      <c r="AA827" s="277"/>
      <c r="AB827" s="277"/>
      <c r="AC827" s="277"/>
    </row>
    <row r="828" spans="1:29">
      <c r="A828" s="277"/>
      <c r="B828" s="277"/>
      <c r="C828" s="277"/>
      <c r="D828" s="277"/>
      <c r="E828" s="277"/>
      <c r="F828" s="277"/>
      <c r="G828" s="277"/>
      <c r="H828" s="277"/>
      <c r="I828" s="277"/>
      <c r="J828" s="277"/>
      <c r="K828" s="277"/>
      <c r="L828" s="277"/>
      <c r="M828" s="277"/>
      <c r="N828" s="277"/>
      <c r="O828" s="277"/>
      <c r="P828" s="277"/>
      <c r="Q828" s="277"/>
      <c r="R828" s="277"/>
      <c r="S828" s="277"/>
      <c r="T828" s="277"/>
      <c r="U828" s="277"/>
      <c r="V828" s="277"/>
      <c r="W828" s="277"/>
      <c r="X828" s="277"/>
      <c r="Y828" s="277"/>
      <c r="Z828" s="277"/>
      <c r="AA828" s="277"/>
      <c r="AB828" s="277"/>
      <c r="AC828" s="277"/>
    </row>
    <row r="829" spans="1:29">
      <c r="A829" s="277"/>
      <c r="B829" s="277"/>
      <c r="C829" s="277"/>
      <c r="D829" s="277"/>
      <c r="E829" s="277"/>
      <c r="F829" s="277"/>
      <c r="G829" s="277"/>
      <c r="H829" s="277"/>
      <c r="I829" s="277"/>
      <c r="J829" s="277"/>
      <c r="K829" s="277"/>
      <c r="L829" s="277"/>
      <c r="M829" s="277"/>
      <c r="N829" s="277"/>
      <c r="O829" s="277"/>
      <c r="P829" s="277"/>
      <c r="Q829" s="277"/>
      <c r="R829" s="277"/>
      <c r="S829" s="277"/>
      <c r="T829" s="277"/>
      <c r="U829" s="277"/>
      <c r="V829" s="277"/>
      <c r="W829" s="277"/>
      <c r="X829" s="277"/>
      <c r="Y829" s="277"/>
      <c r="Z829" s="277"/>
      <c r="AA829" s="277"/>
      <c r="AB829" s="277"/>
      <c r="AC829" s="277"/>
    </row>
    <row r="830" spans="1:29">
      <c r="A830" s="277"/>
      <c r="B830" s="277"/>
      <c r="C830" s="277"/>
      <c r="D830" s="277"/>
      <c r="E830" s="277"/>
      <c r="F830" s="277"/>
      <c r="G830" s="277"/>
      <c r="H830" s="277"/>
      <c r="I830" s="277"/>
      <c r="J830" s="277"/>
      <c r="K830" s="277"/>
      <c r="L830" s="277"/>
      <c r="M830" s="277"/>
      <c r="N830" s="277"/>
      <c r="O830" s="277"/>
      <c r="P830" s="277"/>
      <c r="Q830" s="277"/>
      <c r="R830" s="277"/>
      <c r="S830" s="277"/>
      <c r="T830" s="277"/>
      <c r="U830" s="277"/>
      <c r="V830" s="277"/>
      <c r="W830" s="277"/>
      <c r="X830" s="277"/>
      <c r="Y830" s="277"/>
      <c r="Z830" s="277"/>
      <c r="AA830" s="277"/>
      <c r="AB830" s="277"/>
      <c r="AC830" s="277"/>
    </row>
    <row r="831" spans="1:29">
      <c r="A831" s="277"/>
      <c r="B831" s="277"/>
      <c r="C831" s="277"/>
      <c r="D831" s="277"/>
      <c r="E831" s="277"/>
      <c r="F831" s="277"/>
      <c r="G831" s="277"/>
      <c r="H831" s="277"/>
      <c r="I831" s="277"/>
      <c r="J831" s="277"/>
      <c r="K831" s="277"/>
      <c r="L831" s="277"/>
      <c r="M831" s="277"/>
      <c r="N831" s="277"/>
      <c r="O831" s="277"/>
      <c r="P831" s="277"/>
      <c r="Q831" s="277"/>
      <c r="R831" s="277"/>
      <c r="S831" s="277"/>
      <c r="T831" s="277"/>
      <c r="U831" s="277"/>
      <c r="V831" s="277"/>
      <c r="W831" s="277"/>
      <c r="X831" s="277"/>
      <c r="Y831" s="277"/>
      <c r="Z831" s="277"/>
      <c r="AA831" s="277"/>
      <c r="AB831" s="277"/>
      <c r="AC831" s="277"/>
    </row>
    <row r="832" spans="1:29">
      <c r="A832" s="277"/>
      <c r="B832" s="277"/>
      <c r="C832" s="277"/>
      <c r="D832" s="277"/>
      <c r="E832" s="277"/>
      <c r="F832" s="277"/>
      <c r="G832" s="277"/>
      <c r="H832" s="277"/>
      <c r="I832" s="277"/>
      <c r="J832" s="277"/>
      <c r="K832" s="277"/>
      <c r="L832" s="277"/>
      <c r="M832" s="277"/>
      <c r="N832" s="277"/>
      <c r="O832" s="277"/>
      <c r="P832" s="277"/>
      <c r="Q832" s="277"/>
      <c r="R832" s="277"/>
      <c r="S832" s="277"/>
      <c r="T832" s="277"/>
      <c r="U832" s="277"/>
      <c r="V832" s="277"/>
      <c r="W832" s="277"/>
      <c r="X832" s="277"/>
      <c r="Y832" s="277"/>
      <c r="Z832" s="277"/>
      <c r="AA832" s="277"/>
      <c r="AB832" s="277"/>
      <c r="AC832" s="277"/>
    </row>
    <row r="833" spans="1:29">
      <c r="A833" s="277"/>
      <c r="B833" s="277"/>
      <c r="C833" s="277"/>
      <c r="D833" s="277"/>
      <c r="E833" s="277"/>
      <c r="F833" s="277"/>
      <c r="G833" s="277"/>
      <c r="H833" s="277"/>
      <c r="I833" s="277"/>
      <c r="J833" s="277"/>
      <c r="K833" s="277"/>
      <c r="L833" s="277"/>
      <c r="M833" s="277"/>
      <c r="N833" s="277"/>
      <c r="O833" s="277"/>
      <c r="P833" s="277"/>
      <c r="Q833" s="277"/>
      <c r="R833" s="277"/>
      <c r="S833" s="277"/>
      <c r="T833" s="277"/>
      <c r="U833" s="277"/>
      <c r="V833" s="277"/>
      <c r="W833" s="277"/>
      <c r="X833" s="277"/>
      <c r="Y833" s="277"/>
      <c r="Z833" s="277"/>
      <c r="AA833" s="277"/>
      <c r="AB833" s="277"/>
      <c r="AC833" s="277"/>
    </row>
    <row r="834" spans="1:29">
      <c r="A834" s="277"/>
      <c r="B834" s="277"/>
      <c r="C834" s="277"/>
      <c r="D834" s="277"/>
      <c r="E834" s="277"/>
      <c r="F834" s="277"/>
      <c r="G834" s="277"/>
      <c r="H834" s="277"/>
      <c r="I834" s="277"/>
      <c r="J834" s="277"/>
      <c r="K834" s="277"/>
      <c r="L834" s="277"/>
      <c r="M834" s="277"/>
      <c r="N834" s="277"/>
      <c r="O834" s="277"/>
      <c r="P834" s="277"/>
      <c r="Q834" s="277"/>
      <c r="R834" s="277"/>
      <c r="S834" s="277"/>
      <c r="T834" s="277"/>
      <c r="U834" s="277"/>
      <c r="V834" s="277"/>
      <c r="W834" s="277"/>
      <c r="X834" s="277"/>
      <c r="Y834" s="277"/>
      <c r="Z834" s="277"/>
      <c r="AA834" s="277"/>
      <c r="AB834" s="277"/>
      <c r="AC834" s="277"/>
    </row>
    <row r="835" spans="1:29">
      <c r="A835" s="277"/>
      <c r="B835" s="277"/>
      <c r="C835" s="277"/>
      <c r="D835" s="277"/>
      <c r="E835" s="277"/>
      <c r="F835" s="277"/>
      <c r="G835" s="277"/>
      <c r="H835" s="277"/>
      <c r="I835" s="277"/>
      <c r="J835" s="277"/>
      <c r="K835" s="277"/>
      <c r="L835" s="277"/>
      <c r="M835" s="277"/>
      <c r="N835" s="277"/>
      <c r="O835" s="277"/>
      <c r="P835" s="277"/>
      <c r="Q835" s="277"/>
      <c r="R835" s="277"/>
      <c r="S835" s="277"/>
      <c r="T835" s="277"/>
      <c r="U835" s="277"/>
      <c r="V835" s="277"/>
      <c r="W835" s="277"/>
      <c r="X835" s="277"/>
      <c r="Y835" s="277"/>
      <c r="Z835" s="277"/>
      <c r="AA835" s="277"/>
      <c r="AB835" s="277"/>
      <c r="AC835" s="277"/>
    </row>
    <row r="836" spans="1:29">
      <c r="A836" s="277"/>
      <c r="B836" s="277"/>
      <c r="C836" s="277"/>
      <c r="D836" s="277"/>
      <c r="E836" s="277"/>
      <c r="F836" s="277"/>
      <c r="G836" s="277"/>
      <c r="H836" s="277"/>
      <c r="I836" s="277"/>
      <c r="J836" s="277"/>
      <c r="K836" s="277"/>
      <c r="L836" s="277"/>
      <c r="M836" s="277"/>
      <c r="N836" s="277"/>
      <c r="O836" s="277"/>
      <c r="P836" s="277"/>
      <c r="Q836" s="277"/>
      <c r="R836" s="277"/>
      <c r="S836" s="277"/>
      <c r="T836" s="277"/>
      <c r="U836" s="277"/>
      <c r="V836" s="277"/>
      <c r="W836" s="277"/>
      <c r="X836" s="277"/>
      <c r="Y836" s="277"/>
      <c r="Z836" s="277"/>
      <c r="AA836" s="277"/>
      <c r="AB836" s="277"/>
      <c r="AC836" s="277"/>
    </row>
    <row r="837" spans="1:29">
      <c r="A837" s="277"/>
      <c r="B837" s="277"/>
      <c r="C837" s="277"/>
      <c r="D837" s="277"/>
      <c r="E837" s="277"/>
      <c r="F837" s="277"/>
      <c r="G837" s="277"/>
      <c r="H837" s="277"/>
      <c r="I837" s="277"/>
      <c r="J837" s="277"/>
      <c r="K837" s="277"/>
      <c r="L837" s="277"/>
      <c r="M837" s="277"/>
      <c r="N837" s="277"/>
      <c r="O837" s="277"/>
      <c r="P837" s="277"/>
      <c r="Q837" s="277"/>
      <c r="R837" s="277"/>
      <c r="S837" s="277"/>
      <c r="T837" s="277"/>
      <c r="U837" s="277"/>
      <c r="V837" s="277"/>
      <c r="W837" s="277"/>
      <c r="X837" s="277"/>
      <c r="Y837" s="277"/>
      <c r="Z837" s="277"/>
      <c r="AA837" s="277"/>
      <c r="AB837" s="277"/>
      <c r="AC837" s="277"/>
    </row>
    <row r="838" spans="1:29">
      <c r="A838" s="277"/>
      <c r="B838" s="277"/>
      <c r="C838" s="277"/>
      <c r="D838" s="277"/>
      <c r="E838" s="277"/>
      <c r="F838" s="277"/>
      <c r="G838" s="277"/>
      <c r="H838" s="277"/>
      <c r="I838" s="277"/>
      <c r="J838" s="277"/>
      <c r="K838" s="277"/>
      <c r="L838" s="277"/>
      <c r="M838" s="277"/>
      <c r="N838" s="277"/>
      <c r="O838" s="277"/>
      <c r="P838" s="277"/>
      <c r="Q838" s="277"/>
      <c r="R838" s="277"/>
      <c r="S838" s="277"/>
      <c r="T838" s="277"/>
      <c r="U838" s="277"/>
      <c r="V838" s="277"/>
      <c r="W838" s="277"/>
      <c r="X838" s="277"/>
      <c r="Y838" s="277"/>
      <c r="Z838" s="277"/>
      <c r="AA838" s="277"/>
      <c r="AB838" s="277"/>
      <c r="AC838" s="277"/>
    </row>
    <row r="839" spans="1:29">
      <c r="A839" s="277"/>
      <c r="B839" s="277"/>
      <c r="C839" s="277"/>
      <c r="D839" s="277"/>
      <c r="E839" s="277"/>
      <c r="F839" s="277"/>
      <c r="G839" s="277"/>
      <c r="H839" s="277"/>
      <c r="I839" s="277"/>
      <c r="J839" s="277"/>
      <c r="K839" s="277"/>
      <c r="L839" s="277"/>
      <c r="M839" s="277"/>
      <c r="N839" s="277"/>
      <c r="O839" s="277"/>
      <c r="P839" s="277"/>
      <c r="Q839" s="277"/>
      <c r="R839" s="277"/>
      <c r="S839" s="277"/>
      <c r="T839" s="277"/>
      <c r="U839" s="277"/>
      <c r="V839" s="277"/>
      <c r="W839" s="277"/>
      <c r="X839" s="277"/>
      <c r="Y839" s="277"/>
      <c r="Z839" s="277"/>
      <c r="AA839" s="277"/>
      <c r="AB839" s="277"/>
      <c r="AC839" s="277"/>
    </row>
    <row r="840" spans="1:29">
      <c r="A840" s="277"/>
      <c r="B840" s="277"/>
      <c r="C840" s="277"/>
      <c r="D840" s="277"/>
      <c r="E840" s="277"/>
      <c r="F840" s="277"/>
      <c r="G840" s="277"/>
      <c r="H840" s="277"/>
      <c r="I840" s="277"/>
      <c r="J840" s="277"/>
      <c r="K840" s="277"/>
      <c r="L840" s="277"/>
      <c r="M840" s="277"/>
      <c r="N840" s="277"/>
      <c r="O840" s="277"/>
      <c r="P840" s="277"/>
      <c r="Q840" s="277"/>
      <c r="R840" s="277"/>
      <c r="S840" s="277"/>
      <c r="T840" s="277"/>
      <c r="U840" s="277"/>
      <c r="V840" s="277"/>
      <c r="W840" s="277"/>
      <c r="X840" s="277"/>
      <c r="Y840" s="277"/>
      <c r="Z840" s="277"/>
      <c r="AA840" s="277"/>
      <c r="AB840" s="277"/>
      <c r="AC840" s="277"/>
    </row>
    <row r="841" spans="1:29">
      <c r="A841" s="277"/>
      <c r="B841" s="277"/>
      <c r="C841" s="277"/>
      <c r="D841" s="277"/>
      <c r="E841" s="277"/>
      <c r="F841" s="277"/>
      <c r="G841" s="277"/>
      <c r="H841" s="277"/>
      <c r="I841" s="277"/>
      <c r="J841" s="277"/>
      <c r="K841" s="277"/>
      <c r="L841" s="277"/>
      <c r="M841" s="277"/>
      <c r="N841" s="277"/>
      <c r="O841" s="277"/>
      <c r="P841" s="277"/>
      <c r="Q841" s="277"/>
      <c r="R841" s="277"/>
      <c r="S841" s="277"/>
      <c r="T841" s="277"/>
      <c r="U841" s="277"/>
      <c r="V841" s="277"/>
      <c r="W841" s="277"/>
      <c r="X841" s="277"/>
      <c r="Y841" s="277"/>
      <c r="Z841" s="277"/>
      <c r="AA841" s="277"/>
      <c r="AB841" s="277"/>
      <c r="AC841" s="277"/>
    </row>
    <row r="842" spans="1:29">
      <c r="A842" s="277"/>
      <c r="B842" s="277"/>
      <c r="C842" s="277"/>
      <c r="D842" s="277"/>
      <c r="E842" s="277"/>
      <c r="F842" s="277"/>
      <c r="G842" s="277"/>
      <c r="H842" s="277"/>
      <c r="I842" s="277"/>
      <c r="J842" s="277"/>
      <c r="K842" s="277"/>
      <c r="L842" s="277"/>
      <c r="M842" s="277"/>
      <c r="N842" s="277"/>
      <c r="O842" s="277"/>
      <c r="P842" s="277"/>
      <c r="Q842" s="277"/>
      <c r="R842" s="277"/>
      <c r="S842" s="277"/>
      <c r="T842" s="277"/>
      <c r="U842" s="277"/>
      <c r="V842" s="277"/>
      <c r="W842" s="277"/>
      <c r="X842" s="277"/>
      <c r="Y842" s="277"/>
      <c r="Z842" s="277"/>
      <c r="AA842" s="277"/>
      <c r="AB842" s="277"/>
      <c r="AC842" s="277"/>
    </row>
    <row r="843" spans="1:29">
      <c r="A843" s="277"/>
      <c r="B843" s="277"/>
      <c r="C843" s="277"/>
      <c r="D843" s="277"/>
      <c r="E843" s="277"/>
      <c r="F843" s="277"/>
      <c r="G843" s="277"/>
      <c r="H843" s="277"/>
      <c r="I843" s="277"/>
      <c r="J843" s="277"/>
      <c r="K843" s="277"/>
      <c r="L843" s="277"/>
      <c r="M843" s="277"/>
      <c r="N843" s="277"/>
      <c r="O843" s="277"/>
      <c r="P843" s="277"/>
      <c r="Q843" s="277"/>
      <c r="R843" s="277"/>
      <c r="S843" s="277"/>
      <c r="T843" s="277"/>
      <c r="U843" s="277"/>
      <c r="V843" s="277"/>
      <c r="W843" s="277"/>
      <c r="X843" s="277"/>
      <c r="Y843" s="277"/>
      <c r="Z843" s="277"/>
      <c r="AA843" s="277"/>
      <c r="AB843" s="277"/>
      <c r="AC843" s="277"/>
    </row>
    <row r="844" spans="1:29">
      <c r="A844" s="277"/>
      <c r="B844" s="277"/>
      <c r="C844" s="277"/>
      <c r="D844" s="277"/>
      <c r="E844" s="277"/>
      <c r="F844" s="277"/>
      <c r="G844" s="277"/>
      <c r="H844" s="277"/>
      <c r="I844" s="277"/>
      <c r="J844" s="277"/>
      <c r="K844" s="277"/>
      <c r="L844" s="277"/>
      <c r="M844" s="277"/>
      <c r="N844" s="277"/>
      <c r="O844" s="277"/>
      <c r="P844" s="277"/>
      <c r="Q844" s="277"/>
      <c r="R844" s="277"/>
      <c r="S844" s="277"/>
      <c r="T844" s="277"/>
      <c r="U844" s="277"/>
      <c r="V844" s="277"/>
      <c r="W844" s="277"/>
      <c r="X844" s="277"/>
      <c r="Y844" s="277"/>
      <c r="Z844" s="277"/>
      <c r="AA844" s="277"/>
      <c r="AB844" s="277"/>
      <c r="AC844" s="277"/>
    </row>
    <row r="845" spans="1:29">
      <c r="A845" s="277"/>
      <c r="B845" s="277"/>
      <c r="C845" s="277"/>
      <c r="D845" s="277"/>
      <c r="E845" s="277"/>
      <c r="F845" s="277"/>
      <c r="G845" s="277"/>
      <c r="H845" s="277"/>
      <c r="I845" s="277"/>
      <c r="J845" s="277"/>
      <c r="K845" s="277"/>
      <c r="L845" s="277"/>
      <c r="M845" s="277"/>
      <c r="N845" s="277"/>
      <c r="O845" s="277"/>
      <c r="P845" s="277"/>
      <c r="Q845" s="277"/>
      <c r="R845" s="277"/>
      <c r="S845" s="277"/>
      <c r="T845" s="277"/>
      <c r="U845" s="277"/>
      <c r="V845" s="277"/>
      <c r="W845" s="277"/>
      <c r="X845" s="277"/>
      <c r="Y845" s="277"/>
      <c r="Z845" s="277"/>
      <c r="AA845" s="277"/>
      <c r="AB845" s="277"/>
      <c r="AC845" s="277"/>
    </row>
    <row r="846" spans="1:29">
      <c r="A846" s="277"/>
      <c r="B846" s="277"/>
      <c r="C846" s="277"/>
      <c r="D846" s="277"/>
      <c r="E846" s="277"/>
      <c r="F846" s="277"/>
      <c r="G846" s="277"/>
      <c r="H846" s="277"/>
      <c r="I846" s="277"/>
      <c r="J846" s="277"/>
      <c r="K846" s="277"/>
      <c r="L846" s="277"/>
      <c r="M846" s="277"/>
      <c r="N846" s="277"/>
      <c r="O846" s="277"/>
      <c r="P846" s="277"/>
      <c r="Q846" s="277"/>
      <c r="R846" s="277"/>
      <c r="S846" s="277"/>
      <c r="T846" s="277"/>
      <c r="U846" s="277"/>
      <c r="V846" s="277"/>
      <c r="W846" s="277"/>
      <c r="X846" s="277"/>
      <c r="Y846" s="277"/>
      <c r="Z846" s="277"/>
      <c r="AA846" s="277"/>
      <c r="AB846" s="277"/>
      <c r="AC846" s="277"/>
    </row>
    <row r="847" spans="1:29">
      <c r="A847" s="277"/>
      <c r="B847" s="277"/>
      <c r="C847" s="277"/>
      <c r="D847" s="277"/>
      <c r="E847" s="277"/>
      <c r="F847" s="277"/>
      <c r="G847" s="277"/>
      <c r="H847" s="277"/>
      <c r="I847" s="277"/>
      <c r="J847" s="277"/>
      <c r="K847" s="277"/>
      <c r="L847" s="277"/>
      <c r="M847" s="277"/>
      <c r="N847" s="277"/>
      <c r="O847" s="277"/>
      <c r="P847" s="277"/>
      <c r="Q847" s="277"/>
      <c r="R847" s="277"/>
      <c r="S847" s="277"/>
      <c r="T847" s="277"/>
      <c r="U847" s="277"/>
      <c r="V847" s="277"/>
      <c r="W847" s="277"/>
      <c r="X847" s="277"/>
      <c r="Y847" s="277"/>
      <c r="Z847" s="277"/>
      <c r="AA847" s="277"/>
      <c r="AB847" s="277"/>
      <c r="AC847" s="277"/>
    </row>
    <row r="848" spans="1:29">
      <c r="A848" s="277"/>
      <c r="B848" s="277"/>
      <c r="C848" s="277"/>
      <c r="D848" s="277"/>
      <c r="E848" s="277"/>
      <c r="F848" s="277"/>
      <c r="G848" s="277"/>
      <c r="H848" s="277"/>
      <c r="I848" s="277"/>
      <c r="J848" s="277"/>
      <c r="K848" s="277"/>
      <c r="L848" s="277"/>
      <c r="M848" s="277"/>
      <c r="N848" s="277"/>
      <c r="O848" s="277"/>
      <c r="P848" s="277"/>
      <c r="Q848" s="277"/>
      <c r="R848" s="277"/>
      <c r="S848" s="277"/>
      <c r="T848" s="277"/>
      <c r="U848" s="277"/>
      <c r="V848" s="277"/>
      <c r="W848" s="277"/>
      <c r="X848" s="277"/>
      <c r="Y848" s="277"/>
      <c r="Z848" s="277"/>
      <c r="AA848" s="277"/>
      <c r="AB848" s="277"/>
      <c r="AC848" s="277"/>
    </row>
    <row r="849" spans="1:29">
      <c r="A849" s="277"/>
      <c r="B849" s="277"/>
      <c r="C849" s="277"/>
      <c r="D849" s="277"/>
      <c r="E849" s="277"/>
      <c r="F849" s="277"/>
      <c r="G849" s="277"/>
      <c r="H849" s="277"/>
      <c r="I849" s="277"/>
      <c r="J849" s="277"/>
      <c r="K849" s="277"/>
      <c r="L849" s="277"/>
      <c r="M849" s="277"/>
      <c r="N849" s="277"/>
      <c r="O849" s="277"/>
      <c r="P849" s="277"/>
      <c r="Q849" s="277"/>
      <c r="R849" s="277"/>
      <c r="S849" s="277"/>
      <c r="T849" s="277"/>
      <c r="U849" s="277"/>
      <c r="V849" s="277"/>
      <c r="W849" s="277"/>
      <c r="X849" s="277"/>
      <c r="Y849" s="277"/>
      <c r="Z849" s="277"/>
      <c r="AA849" s="277"/>
      <c r="AB849" s="277"/>
      <c r="AC849" s="277"/>
    </row>
    <row r="850" spans="1:29">
      <c r="A850" s="277"/>
      <c r="B850" s="277"/>
      <c r="C850" s="277"/>
      <c r="D850" s="277"/>
      <c r="E850" s="277"/>
      <c r="F850" s="277"/>
      <c r="G850" s="277"/>
      <c r="H850" s="277"/>
      <c r="I850" s="277"/>
      <c r="J850" s="277"/>
      <c r="K850" s="277"/>
      <c r="L850" s="277"/>
      <c r="M850" s="277"/>
      <c r="N850" s="277"/>
      <c r="O850" s="277"/>
      <c r="P850" s="277"/>
      <c r="Q850" s="277"/>
      <c r="R850" s="277"/>
      <c r="S850" s="277"/>
      <c r="T850" s="277"/>
      <c r="U850" s="277"/>
      <c r="V850" s="277"/>
      <c r="W850" s="277"/>
      <c r="X850" s="277"/>
      <c r="Y850" s="277"/>
      <c r="Z850" s="277"/>
      <c r="AA850" s="277"/>
      <c r="AB850" s="277"/>
      <c r="AC850" s="277"/>
    </row>
    <row r="851" spans="1:29">
      <c r="A851" s="277"/>
      <c r="B851" s="277"/>
      <c r="C851" s="277"/>
      <c r="D851" s="277"/>
      <c r="E851" s="277"/>
      <c r="F851" s="277"/>
      <c r="G851" s="277"/>
      <c r="H851" s="277"/>
      <c r="I851" s="277"/>
      <c r="J851" s="277"/>
      <c r="K851" s="277"/>
      <c r="L851" s="277"/>
      <c r="M851" s="277"/>
      <c r="N851" s="277"/>
      <c r="O851" s="277"/>
      <c r="P851" s="277"/>
      <c r="Q851" s="277"/>
      <c r="R851" s="277"/>
      <c r="S851" s="277"/>
      <c r="T851" s="277"/>
      <c r="U851" s="277"/>
      <c r="V851" s="277"/>
      <c r="W851" s="277"/>
      <c r="X851" s="277"/>
      <c r="Y851" s="277"/>
      <c r="Z851" s="277"/>
      <c r="AA851" s="277"/>
      <c r="AB851" s="277"/>
      <c r="AC851" s="277"/>
    </row>
    <row r="852" spans="1:29">
      <c r="A852" s="277"/>
      <c r="B852" s="277"/>
      <c r="C852" s="277"/>
      <c r="D852" s="277"/>
      <c r="E852" s="277"/>
      <c r="F852" s="277"/>
      <c r="G852" s="277"/>
      <c r="H852" s="277"/>
      <c r="I852" s="277"/>
      <c r="J852" s="277"/>
      <c r="K852" s="277"/>
      <c r="L852" s="277"/>
      <c r="M852" s="277"/>
      <c r="N852" s="277"/>
      <c r="O852" s="277"/>
      <c r="P852" s="277"/>
      <c r="Q852" s="277"/>
      <c r="R852" s="277"/>
      <c r="S852" s="277"/>
      <c r="T852" s="277"/>
      <c r="U852" s="277"/>
      <c r="V852" s="277"/>
      <c r="W852" s="277"/>
      <c r="X852" s="277"/>
      <c r="Y852" s="277"/>
      <c r="Z852" s="277"/>
      <c r="AA852" s="277"/>
      <c r="AB852" s="277"/>
      <c r="AC852" s="277"/>
    </row>
    <row r="853" spans="1:29">
      <c r="A853" s="277"/>
      <c r="B853" s="277"/>
      <c r="C853" s="277"/>
      <c r="D853" s="277"/>
      <c r="E853" s="277"/>
      <c r="F853" s="277"/>
      <c r="G853" s="277"/>
      <c r="H853" s="277"/>
      <c r="I853" s="277"/>
      <c r="J853" s="277"/>
      <c r="K853" s="277"/>
      <c r="L853" s="277"/>
      <c r="M853" s="277"/>
      <c r="N853" s="277"/>
      <c r="O853" s="277"/>
      <c r="P853" s="277"/>
      <c r="Q853" s="277"/>
      <c r="R853" s="277"/>
      <c r="S853" s="277"/>
      <c r="T853" s="277"/>
      <c r="U853" s="277"/>
      <c r="V853" s="277"/>
      <c r="W853" s="277"/>
      <c r="X853" s="277"/>
      <c r="Y853" s="277"/>
      <c r="Z853" s="277"/>
      <c r="AA853" s="277"/>
      <c r="AB853" s="277"/>
      <c r="AC853" s="277"/>
    </row>
    <row r="854" spans="1:29">
      <c r="A854" s="277"/>
      <c r="B854" s="277"/>
      <c r="C854" s="277"/>
      <c r="D854" s="277"/>
      <c r="E854" s="277"/>
      <c r="F854" s="277"/>
      <c r="G854" s="277"/>
      <c r="H854" s="277"/>
      <c r="I854" s="277"/>
      <c r="J854" s="277"/>
      <c r="K854" s="277"/>
      <c r="L854" s="277"/>
      <c r="M854" s="277"/>
      <c r="N854" s="277"/>
      <c r="O854" s="277"/>
      <c r="P854" s="277"/>
      <c r="Q854" s="277"/>
      <c r="R854" s="277"/>
      <c r="S854" s="277"/>
      <c r="T854" s="277"/>
      <c r="U854" s="277"/>
      <c r="V854" s="277"/>
      <c r="W854" s="277"/>
      <c r="X854" s="277"/>
      <c r="Y854" s="277"/>
      <c r="Z854" s="277"/>
      <c r="AA854" s="277"/>
      <c r="AB854" s="277"/>
      <c r="AC854" s="277"/>
    </row>
    <row r="855" spans="1:29">
      <c r="A855" s="277"/>
      <c r="B855" s="277"/>
      <c r="C855" s="277"/>
      <c r="D855" s="277"/>
      <c r="E855" s="277"/>
      <c r="F855" s="277"/>
      <c r="G855" s="277"/>
      <c r="H855" s="277"/>
      <c r="I855" s="277"/>
      <c r="J855" s="277"/>
      <c r="K855" s="277"/>
      <c r="L855" s="277"/>
      <c r="M855" s="277"/>
      <c r="N855" s="277"/>
      <c r="O855" s="277"/>
      <c r="P855" s="277"/>
      <c r="Q855" s="277"/>
      <c r="R855" s="277"/>
      <c r="S855" s="277"/>
      <c r="T855" s="277"/>
      <c r="U855" s="277"/>
      <c r="V855" s="277"/>
      <c r="W855" s="277"/>
      <c r="X855" s="277"/>
      <c r="Y855" s="277"/>
      <c r="Z855" s="277"/>
      <c r="AA855" s="277"/>
      <c r="AB855" s="277"/>
      <c r="AC855" s="277"/>
    </row>
    <row r="856" spans="1:29">
      <c r="A856" s="277"/>
      <c r="B856" s="277"/>
      <c r="C856" s="277"/>
      <c r="D856" s="277"/>
      <c r="E856" s="277"/>
      <c r="F856" s="277"/>
      <c r="G856" s="277"/>
      <c r="H856" s="277"/>
      <c r="I856" s="277"/>
      <c r="J856" s="277"/>
      <c r="K856" s="277"/>
      <c r="L856" s="277"/>
      <c r="M856" s="277"/>
      <c r="N856" s="277"/>
      <c r="O856" s="277"/>
      <c r="P856" s="277"/>
      <c r="Q856" s="277"/>
      <c r="R856" s="277"/>
      <c r="S856" s="277"/>
      <c r="T856" s="277"/>
      <c r="U856" s="277"/>
      <c r="V856" s="277"/>
      <c r="W856" s="277"/>
      <c r="X856" s="277"/>
      <c r="Y856" s="277"/>
      <c r="Z856" s="277"/>
      <c r="AA856" s="277"/>
      <c r="AB856" s="277"/>
      <c r="AC856" s="277"/>
    </row>
    <row r="857" spans="1:29">
      <c r="A857" s="277"/>
      <c r="B857" s="277"/>
      <c r="C857" s="277"/>
      <c r="D857" s="277"/>
      <c r="E857" s="277"/>
      <c r="F857" s="277"/>
      <c r="G857" s="277"/>
      <c r="H857" s="277"/>
      <c r="I857" s="277"/>
      <c r="J857" s="277"/>
      <c r="K857" s="277"/>
      <c r="L857" s="277"/>
      <c r="M857" s="277"/>
      <c r="N857" s="277"/>
      <c r="O857" s="277"/>
      <c r="P857" s="277"/>
      <c r="Q857" s="277"/>
      <c r="R857" s="277"/>
      <c r="S857" s="277"/>
      <c r="T857" s="277"/>
      <c r="U857" s="277"/>
      <c r="V857" s="277"/>
      <c r="W857" s="277"/>
      <c r="X857" s="277"/>
      <c r="Y857" s="277"/>
      <c r="Z857" s="277"/>
      <c r="AA857" s="277"/>
      <c r="AB857" s="277"/>
      <c r="AC857" s="277"/>
    </row>
    <row r="858" spans="1:29">
      <c r="A858" s="277"/>
      <c r="B858" s="277"/>
      <c r="C858" s="277"/>
      <c r="D858" s="277"/>
      <c r="E858" s="277"/>
      <c r="F858" s="277"/>
      <c r="G858" s="277"/>
      <c r="H858" s="277"/>
      <c r="I858" s="277"/>
      <c r="J858" s="277"/>
      <c r="K858" s="277"/>
      <c r="L858" s="277"/>
      <c r="M858" s="277"/>
      <c r="N858" s="277"/>
      <c r="O858" s="277"/>
      <c r="P858" s="277"/>
      <c r="Q858" s="277"/>
      <c r="R858" s="277"/>
      <c r="S858" s="277"/>
      <c r="T858" s="277"/>
      <c r="U858" s="277"/>
      <c r="V858" s="277"/>
      <c r="W858" s="277"/>
      <c r="X858" s="277"/>
      <c r="Y858" s="277"/>
      <c r="Z858" s="277"/>
      <c r="AA858" s="277"/>
      <c r="AB858" s="277"/>
      <c r="AC858" s="277"/>
    </row>
    <row r="859" spans="1:29">
      <c r="A859" s="277"/>
      <c r="B859" s="277"/>
      <c r="C859" s="277"/>
      <c r="D859" s="277"/>
      <c r="E859" s="277"/>
      <c r="F859" s="277"/>
      <c r="G859" s="277"/>
      <c r="H859" s="277"/>
      <c r="I859" s="277"/>
      <c r="J859" s="277"/>
      <c r="K859" s="277"/>
      <c r="L859" s="277"/>
      <c r="M859" s="277"/>
      <c r="N859" s="277"/>
      <c r="O859" s="277"/>
      <c r="P859" s="277"/>
      <c r="Q859" s="277"/>
      <c r="R859" s="277"/>
      <c r="S859" s="277"/>
      <c r="T859" s="277"/>
      <c r="U859" s="277"/>
      <c r="V859" s="277"/>
      <c r="W859" s="277"/>
      <c r="X859" s="277"/>
      <c r="Y859" s="277"/>
      <c r="Z859" s="277"/>
      <c r="AA859" s="277"/>
      <c r="AB859" s="277"/>
      <c r="AC859" s="277"/>
    </row>
    <row r="860" spans="1:29">
      <c r="A860" s="277"/>
      <c r="B860" s="277"/>
      <c r="C860" s="277"/>
      <c r="D860" s="277"/>
      <c r="E860" s="277"/>
      <c r="F860" s="277"/>
      <c r="G860" s="277"/>
      <c r="H860" s="277"/>
      <c r="I860" s="277"/>
      <c r="J860" s="277"/>
      <c r="K860" s="277"/>
      <c r="L860" s="277"/>
      <c r="M860" s="277"/>
      <c r="N860" s="277"/>
      <c r="O860" s="277"/>
      <c r="P860" s="277"/>
      <c r="Q860" s="277"/>
      <c r="R860" s="277"/>
      <c r="S860" s="277"/>
      <c r="T860" s="277"/>
      <c r="U860" s="277"/>
      <c r="V860" s="277"/>
      <c r="W860" s="277"/>
      <c r="X860" s="277"/>
      <c r="Y860" s="277"/>
      <c r="Z860" s="277"/>
      <c r="AA860" s="277"/>
      <c r="AB860" s="277"/>
      <c r="AC860" s="277"/>
    </row>
    <row r="861" spans="1:29">
      <c r="A861" s="277"/>
      <c r="B861" s="277"/>
      <c r="C861" s="277"/>
      <c r="D861" s="277"/>
      <c r="E861" s="277"/>
      <c r="F861" s="277"/>
      <c r="G861" s="277"/>
      <c r="H861" s="277"/>
      <c r="I861" s="277"/>
      <c r="J861" s="277"/>
      <c r="K861" s="277"/>
      <c r="L861" s="277"/>
      <c r="M861" s="277"/>
      <c r="N861" s="277"/>
      <c r="O861" s="277"/>
      <c r="P861" s="277"/>
      <c r="Q861" s="277"/>
      <c r="R861" s="277"/>
      <c r="S861" s="277"/>
      <c r="T861" s="277"/>
      <c r="U861" s="277"/>
      <c r="V861" s="277"/>
      <c r="W861" s="277"/>
      <c r="X861" s="277"/>
      <c r="Y861" s="277"/>
      <c r="Z861" s="277"/>
      <c r="AA861" s="277"/>
      <c r="AB861" s="277"/>
      <c r="AC861" s="277"/>
    </row>
    <row r="862" spans="1:29">
      <c r="A862" s="277"/>
      <c r="B862" s="277"/>
      <c r="C862" s="277"/>
      <c r="D862" s="277"/>
      <c r="E862" s="277"/>
      <c r="F862" s="277"/>
      <c r="G862" s="277"/>
      <c r="H862" s="277"/>
      <c r="I862" s="277"/>
      <c r="J862" s="277"/>
      <c r="K862" s="277"/>
      <c r="L862" s="277"/>
      <c r="M862" s="277"/>
      <c r="N862" s="277"/>
      <c r="O862" s="277"/>
      <c r="P862" s="277"/>
      <c r="Q862" s="277"/>
      <c r="R862" s="277"/>
      <c r="S862" s="277"/>
      <c r="T862" s="277"/>
      <c r="U862" s="277"/>
      <c r="V862" s="277"/>
      <c r="W862" s="277"/>
      <c r="X862" s="277"/>
      <c r="Y862" s="277"/>
      <c r="Z862" s="277"/>
      <c r="AA862" s="277"/>
      <c r="AB862" s="277"/>
      <c r="AC862" s="277"/>
    </row>
    <row r="863" spans="1:29">
      <c r="A863" s="277"/>
      <c r="B863" s="277"/>
      <c r="C863" s="277"/>
      <c r="D863" s="277"/>
      <c r="E863" s="277"/>
      <c r="F863" s="277"/>
      <c r="G863" s="277"/>
      <c r="H863" s="277"/>
      <c r="I863" s="277"/>
      <c r="J863" s="277"/>
      <c r="K863" s="277"/>
      <c r="L863" s="277"/>
      <c r="M863" s="277"/>
      <c r="N863" s="277"/>
      <c r="O863" s="277"/>
      <c r="P863" s="277"/>
      <c r="Q863" s="277"/>
      <c r="R863" s="277"/>
      <c r="S863" s="277"/>
      <c r="T863" s="277"/>
      <c r="U863" s="277"/>
      <c r="V863" s="277"/>
      <c r="W863" s="277"/>
      <c r="X863" s="277"/>
      <c r="Y863" s="277"/>
      <c r="Z863" s="277"/>
      <c r="AA863" s="277"/>
      <c r="AB863" s="277"/>
      <c r="AC863" s="277"/>
    </row>
    <row r="864" spans="1:29">
      <c r="A864" s="277"/>
      <c r="B864" s="277"/>
      <c r="C864" s="277"/>
      <c r="D864" s="277"/>
      <c r="E864" s="277"/>
      <c r="F864" s="277"/>
      <c r="G864" s="277"/>
      <c r="H864" s="277"/>
      <c r="I864" s="277"/>
      <c r="J864" s="277"/>
      <c r="K864" s="277"/>
      <c r="L864" s="277"/>
      <c r="M864" s="277"/>
      <c r="N864" s="277"/>
      <c r="O864" s="277"/>
      <c r="P864" s="277"/>
      <c r="Q864" s="277"/>
      <c r="R864" s="277"/>
      <c r="S864" s="277"/>
      <c r="T864" s="277"/>
      <c r="U864" s="277"/>
      <c r="V864" s="277"/>
      <c r="W864" s="277"/>
      <c r="X864" s="277"/>
      <c r="Y864" s="277"/>
      <c r="Z864" s="277"/>
      <c r="AA864" s="277"/>
      <c r="AB864" s="277"/>
      <c r="AC864" s="277"/>
    </row>
    <row r="865" spans="1:29">
      <c r="A865" s="277"/>
      <c r="B865" s="277"/>
      <c r="C865" s="277"/>
      <c r="D865" s="277"/>
      <c r="E865" s="277"/>
      <c r="F865" s="277"/>
      <c r="G865" s="277"/>
      <c r="H865" s="277"/>
      <c r="I865" s="277"/>
      <c r="J865" s="277"/>
      <c r="K865" s="277"/>
      <c r="L865" s="277"/>
      <c r="M865" s="277"/>
      <c r="N865" s="277"/>
      <c r="O865" s="277"/>
      <c r="P865" s="277"/>
      <c r="Q865" s="277"/>
      <c r="R865" s="277"/>
      <c r="S865" s="277"/>
      <c r="T865" s="277"/>
      <c r="U865" s="277"/>
      <c r="V865" s="277"/>
      <c r="W865" s="277"/>
      <c r="X865" s="277"/>
      <c r="Y865" s="277"/>
      <c r="Z865" s="277"/>
      <c r="AA865" s="277"/>
      <c r="AB865" s="277"/>
      <c r="AC865" s="277"/>
    </row>
    <row r="866" spans="1:29">
      <c r="A866" s="277"/>
      <c r="B866" s="277"/>
      <c r="C866" s="277"/>
      <c r="D866" s="277"/>
      <c r="E866" s="277"/>
      <c r="F866" s="277"/>
      <c r="G866" s="277"/>
      <c r="H866" s="277"/>
      <c r="I866" s="277"/>
      <c r="J866" s="277"/>
      <c r="K866" s="277"/>
      <c r="L866" s="277"/>
      <c r="M866" s="277"/>
      <c r="N866" s="277"/>
      <c r="O866" s="277"/>
      <c r="P866" s="277"/>
      <c r="Q866" s="277"/>
      <c r="R866" s="277"/>
      <c r="S866" s="277"/>
      <c r="T866" s="277"/>
      <c r="U866" s="277"/>
      <c r="V866" s="277"/>
      <c r="W866" s="277"/>
      <c r="X866" s="277"/>
      <c r="Y866" s="277"/>
      <c r="Z866" s="277"/>
      <c r="AA866" s="277"/>
      <c r="AB866" s="277"/>
      <c r="AC866" s="277"/>
    </row>
    <row r="867" spans="1:29">
      <c r="A867" s="277"/>
      <c r="B867" s="277"/>
      <c r="C867" s="277"/>
      <c r="D867" s="277"/>
      <c r="E867" s="277"/>
      <c r="F867" s="277"/>
      <c r="G867" s="277"/>
      <c r="H867" s="277"/>
      <c r="I867" s="277"/>
      <c r="J867" s="277"/>
      <c r="K867" s="277"/>
      <c r="L867" s="277"/>
      <c r="M867" s="277"/>
      <c r="N867" s="277"/>
      <c r="O867" s="277"/>
      <c r="P867" s="277"/>
      <c r="Q867" s="277"/>
      <c r="R867" s="277"/>
      <c r="S867" s="277"/>
      <c r="T867" s="277"/>
      <c r="U867" s="277"/>
      <c r="V867" s="277"/>
      <c r="W867" s="277"/>
      <c r="X867" s="277"/>
      <c r="Y867" s="277"/>
      <c r="Z867" s="277"/>
      <c r="AA867" s="277"/>
      <c r="AB867" s="277"/>
      <c r="AC867" s="277"/>
    </row>
    <row r="868" spans="1:29">
      <c r="A868" s="277"/>
      <c r="B868" s="277"/>
      <c r="C868" s="277"/>
      <c r="D868" s="277"/>
      <c r="E868" s="277"/>
      <c r="F868" s="277"/>
      <c r="G868" s="277"/>
      <c r="H868" s="277"/>
      <c r="I868" s="277"/>
      <c r="J868" s="277"/>
      <c r="K868" s="277"/>
      <c r="L868" s="277"/>
      <c r="M868" s="277"/>
      <c r="N868" s="277"/>
      <c r="O868" s="277"/>
      <c r="P868" s="277"/>
      <c r="Q868" s="277"/>
      <c r="R868" s="277"/>
      <c r="S868" s="277"/>
      <c r="T868" s="277"/>
      <c r="U868" s="277"/>
      <c r="V868" s="277"/>
      <c r="W868" s="277"/>
      <c r="X868" s="277"/>
      <c r="Y868" s="277"/>
      <c r="Z868" s="277"/>
      <c r="AA868" s="277"/>
      <c r="AB868" s="277"/>
      <c r="AC868" s="277"/>
    </row>
    <row r="869" spans="1:29">
      <c r="A869" s="277"/>
      <c r="B869" s="277"/>
      <c r="C869" s="277"/>
      <c r="D869" s="277"/>
      <c r="E869" s="277"/>
      <c r="F869" s="277"/>
      <c r="G869" s="277"/>
      <c r="H869" s="277"/>
      <c r="I869" s="277"/>
      <c r="J869" s="277"/>
      <c r="K869" s="277"/>
      <c r="L869" s="277"/>
      <c r="M869" s="277"/>
      <c r="N869" s="277"/>
      <c r="O869" s="277"/>
      <c r="P869" s="277"/>
      <c r="Q869" s="277"/>
      <c r="R869" s="277"/>
      <c r="S869" s="277"/>
      <c r="T869" s="277"/>
      <c r="U869" s="277"/>
      <c r="V869" s="277"/>
      <c r="W869" s="277"/>
      <c r="X869" s="277"/>
      <c r="Y869" s="277"/>
      <c r="Z869" s="277"/>
      <c r="AA869" s="277"/>
      <c r="AB869" s="277"/>
      <c r="AC869" s="277"/>
    </row>
    <row r="870" spans="1:29">
      <c r="A870" s="277"/>
      <c r="B870" s="277"/>
      <c r="C870" s="277"/>
      <c r="D870" s="277"/>
      <c r="E870" s="277"/>
      <c r="F870" s="277"/>
      <c r="G870" s="277"/>
      <c r="H870" s="277"/>
      <c r="I870" s="277"/>
      <c r="J870" s="277"/>
      <c r="K870" s="277"/>
      <c r="L870" s="277"/>
      <c r="M870" s="277"/>
      <c r="N870" s="277"/>
      <c r="O870" s="277"/>
      <c r="P870" s="277"/>
      <c r="Q870" s="277"/>
      <c r="R870" s="277"/>
      <c r="S870" s="277"/>
      <c r="T870" s="277"/>
      <c r="U870" s="277"/>
      <c r="V870" s="277"/>
      <c r="W870" s="277"/>
      <c r="X870" s="277"/>
      <c r="Y870" s="277"/>
      <c r="Z870" s="277"/>
      <c r="AA870" s="277"/>
      <c r="AB870" s="277"/>
      <c r="AC870" s="277"/>
    </row>
    <row r="871" spans="1:29">
      <c r="A871" s="277"/>
      <c r="B871" s="277"/>
      <c r="C871" s="277"/>
      <c r="D871" s="277"/>
      <c r="E871" s="277"/>
      <c r="F871" s="277"/>
      <c r="G871" s="277"/>
      <c r="H871" s="277"/>
      <c r="I871" s="277"/>
      <c r="J871" s="277"/>
      <c r="K871" s="277"/>
      <c r="L871" s="277"/>
      <c r="M871" s="277"/>
      <c r="N871" s="277"/>
      <c r="O871" s="277"/>
      <c r="P871" s="277"/>
      <c r="Q871" s="277"/>
      <c r="R871" s="277"/>
      <c r="S871" s="277"/>
      <c r="T871" s="277"/>
      <c r="U871" s="277"/>
      <c r="V871" s="277"/>
      <c r="W871" s="277"/>
      <c r="X871" s="277"/>
      <c r="Y871" s="277"/>
      <c r="Z871" s="277"/>
      <c r="AA871" s="277"/>
      <c r="AB871" s="277"/>
      <c r="AC871" s="277"/>
    </row>
    <row r="872" spans="1:29">
      <c r="A872" s="277"/>
      <c r="B872" s="277"/>
      <c r="C872" s="277"/>
      <c r="D872" s="277"/>
      <c r="E872" s="277"/>
      <c r="F872" s="277"/>
      <c r="G872" s="277"/>
      <c r="H872" s="277"/>
      <c r="I872" s="277"/>
      <c r="J872" s="277"/>
      <c r="K872" s="277"/>
      <c r="L872" s="277"/>
      <c r="M872" s="277"/>
      <c r="N872" s="277"/>
      <c r="O872" s="277"/>
      <c r="P872" s="277"/>
      <c r="Q872" s="277"/>
      <c r="R872" s="277"/>
      <c r="S872" s="277"/>
      <c r="T872" s="277"/>
      <c r="U872" s="277"/>
      <c r="V872" s="277"/>
      <c r="W872" s="277"/>
      <c r="X872" s="277"/>
      <c r="Y872" s="277"/>
      <c r="Z872" s="277"/>
      <c r="AA872" s="277"/>
      <c r="AB872" s="277"/>
      <c r="AC872" s="277"/>
    </row>
    <row r="873" spans="1:29">
      <c r="A873" s="277"/>
      <c r="B873" s="277"/>
      <c r="C873" s="277"/>
      <c r="D873" s="277"/>
      <c r="E873" s="277"/>
      <c r="F873" s="277"/>
      <c r="G873" s="277"/>
      <c r="H873" s="277"/>
      <c r="I873" s="277"/>
      <c r="J873" s="277"/>
      <c r="K873" s="277"/>
      <c r="L873" s="277"/>
      <c r="M873" s="277"/>
      <c r="N873" s="277"/>
      <c r="O873" s="277"/>
      <c r="P873" s="277"/>
      <c r="Q873" s="277"/>
      <c r="R873" s="277"/>
      <c r="S873" s="277"/>
      <c r="T873" s="277"/>
      <c r="U873" s="277"/>
      <c r="V873" s="277"/>
      <c r="W873" s="277"/>
      <c r="X873" s="277"/>
      <c r="Y873" s="277"/>
      <c r="Z873" s="277"/>
      <c r="AA873" s="277"/>
      <c r="AB873" s="277"/>
      <c r="AC873" s="277"/>
    </row>
    <row r="874" spans="1:29">
      <c r="A874" s="277"/>
      <c r="B874" s="277"/>
      <c r="C874" s="277"/>
      <c r="D874" s="277"/>
      <c r="E874" s="277"/>
      <c r="F874" s="277"/>
      <c r="G874" s="277"/>
      <c r="H874" s="277"/>
      <c r="I874" s="277"/>
      <c r="J874" s="277"/>
      <c r="K874" s="277"/>
      <c r="L874" s="277"/>
      <c r="M874" s="277"/>
      <c r="N874" s="277"/>
      <c r="O874" s="277"/>
      <c r="P874" s="277"/>
      <c r="Q874" s="277"/>
      <c r="R874" s="277"/>
      <c r="S874" s="277"/>
      <c r="T874" s="277"/>
      <c r="U874" s="277"/>
      <c r="V874" s="277"/>
      <c r="W874" s="277"/>
      <c r="X874" s="277"/>
      <c r="Y874" s="277"/>
      <c r="Z874" s="277"/>
      <c r="AA874" s="277"/>
      <c r="AB874" s="277"/>
      <c r="AC874" s="277"/>
    </row>
    <row r="875" spans="1:29">
      <c r="A875" s="277"/>
      <c r="B875" s="277"/>
      <c r="C875" s="277"/>
      <c r="D875" s="277"/>
      <c r="E875" s="277"/>
      <c r="F875" s="277"/>
      <c r="G875" s="277"/>
      <c r="H875" s="277"/>
      <c r="I875" s="277"/>
      <c r="J875" s="277"/>
      <c r="K875" s="277"/>
      <c r="L875" s="277"/>
      <c r="M875" s="277"/>
      <c r="N875" s="277"/>
      <c r="O875" s="277"/>
      <c r="P875" s="277"/>
      <c r="Q875" s="277"/>
      <c r="R875" s="277"/>
      <c r="S875" s="277"/>
      <c r="T875" s="277"/>
      <c r="U875" s="277"/>
      <c r="V875" s="277"/>
      <c r="W875" s="277"/>
      <c r="X875" s="277"/>
      <c r="Y875" s="277"/>
      <c r="Z875" s="277"/>
      <c r="AA875" s="277"/>
      <c r="AB875" s="277"/>
      <c r="AC875" s="277"/>
    </row>
    <row r="876" spans="1:29">
      <c r="A876" s="277"/>
      <c r="B876" s="277"/>
      <c r="C876" s="277"/>
      <c r="D876" s="277"/>
      <c r="E876" s="277"/>
      <c r="F876" s="277"/>
      <c r="G876" s="277"/>
      <c r="H876" s="277"/>
      <c r="I876" s="277"/>
      <c r="J876" s="277"/>
      <c r="K876" s="277"/>
      <c r="L876" s="277"/>
      <c r="M876" s="277"/>
      <c r="N876" s="277"/>
      <c r="O876" s="277"/>
      <c r="P876" s="277"/>
      <c r="Q876" s="277"/>
      <c r="R876" s="277"/>
      <c r="S876" s="277"/>
      <c r="T876" s="277"/>
      <c r="U876" s="277"/>
      <c r="V876" s="277"/>
      <c r="W876" s="277"/>
      <c r="X876" s="277"/>
      <c r="Y876" s="277"/>
      <c r="Z876" s="277"/>
      <c r="AA876" s="277"/>
      <c r="AB876" s="277"/>
      <c r="AC876" s="277"/>
    </row>
    <row r="877" spans="1:29">
      <c r="A877" s="277"/>
      <c r="B877" s="277"/>
      <c r="C877" s="277"/>
      <c r="D877" s="277"/>
      <c r="E877" s="277"/>
      <c r="F877" s="277"/>
      <c r="G877" s="277"/>
      <c r="H877" s="277"/>
      <c r="I877" s="277"/>
      <c r="J877" s="277"/>
      <c r="K877" s="277"/>
      <c r="L877" s="277"/>
      <c r="M877" s="277"/>
      <c r="N877" s="277"/>
      <c r="O877" s="277"/>
      <c r="P877" s="277"/>
      <c r="Q877" s="277"/>
      <c r="R877" s="277"/>
      <c r="S877" s="277"/>
      <c r="T877" s="277"/>
      <c r="U877" s="277"/>
      <c r="V877" s="277"/>
      <c r="W877" s="277"/>
      <c r="X877" s="277"/>
      <c r="Y877" s="277"/>
      <c r="Z877" s="277"/>
      <c r="AA877" s="277"/>
      <c r="AB877" s="277"/>
      <c r="AC877" s="277"/>
    </row>
    <row r="878" spans="1:29">
      <c r="A878" s="277"/>
      <c r="B878" s="277"/>
      <c r="C878" s="277"/>
      <c r="D878" s="277"/>
      <c r="E878" s="277"/>
      <c r="F878" s="277"/>
      <c r="G878" s="277"/>
      <c r="H878" s="277"/>
      <c r="I878" s="277"/>
      <c r="J878" s="277"/>
      <c r="K878" s="277"/>
      <c r="L878" s="277"/>
      <c r="M878" s="277"/>
      <c r="N878" s="277"/>
      <c r="O878" s="277"/>
      <c r="P878" s="277"/>
      <c r="Q878" s="277"/>
      <c r="R878" s="277"/>
      <c r="S878" s="277"/>
      <c r="T878" s="277"/>
      <c r="U878" s="277"/>
      <c r="V878" s="277"/>
      <c r="W878" s="277"/>
      <c r="X878" s="277"/>
      <c r="Y878" s="277"/>
      <c r="Z878" s="277"/>
      <c r="AA878" s="277"/>
      <c r="AB878" s="277"/>
      <c r="AC878" s="277"/>
    </row>
    <row r="879" spans="1:29">
      <c r="A879" s="277"/>
      <c r="B879" s="277"/>
      <c r="C879" s="277"/>
      <c r="D879" s="277"/>
      <c r="E879" s="277"/>
      <c r="F879" s="277"/>
      <c r="G879" s="277"/>
      <c r="H879" s="277"/>
      <c r="I879" s="277"/>
      <c r="J879" s="277"/>
      <c r="K879" s="277"/>
      <c r="L879" s="277"/>
      <c r="M879" s="277"/>
      <c r="N879" s="277"/>
      <c r="O879" s="277"/>
      <c r="P879" s="277"/>
      <c r="Q879" s="277"/>
      <c r="R879" s="277"/>
      <c r="S879" s="277"/>
      <c r="T879" s="277"/>
      <c r="U879" s="277"/>
      <c r="V879" s="277"/>
      <c r="W879" s="277"/>
      <c r="X879" s="277"/>
      <c r="Y879" s="277"/>
      <c r="Z879" s="277"/>
      <c r="AA879" s="277"/>
      <c r="AB879" s="277"/>
      <c r="AC879" s="277"/>
    </row>
    <row r="880" spans="1:29">
      <c r="A880" s="277"/>
      <c r="B880" s="277"/>
      <c r="C880" s="277"/>
      <c r="D880" s="277"/>
      <c r="E880" s="277"/>
      <c r="F880" s="277"/>
      <c r="G880" s="277"/>
      <c r="H880" s="277"/>
      <c r="I880" s="277"/>
      <c r="J880" s="277"/>
      <c r="K880" s="277"/>
      <c r="L880" s="277"/>
      <c r="M880" s="277"/>
      <c r="N880" s="277"/>
      <c r="O880" s="277"/>
      <c r="P880" s="277"/>
      <c r="Q880" s="277"/>
      <c r="R880" s="277"/>
      <c r="S880" s="277"/>
      <c r="T880" s="277"/>
      <c r="U880" s="277"/>
      <c r="V880" s="277"/>
      <c r="W880" s="277"/>
      <c r="X880" s="277"/>
      <c r="Y880" s="277"/>
      <c r="Z880" s="277"/>
      <c r="AA880" s="277"/>
      <c r="AB880" s="277"/>
      <c r="AC880" s="277"/>
    </row>
    <row r="881" spans="1:29">
      <c r="A881" s="277"/>
      <c r="B881" s="277"/>
      <c r="C881" s="277"/>
      <c r="D881" s="277"/>
      <c r="E881" s="277"/>
      <c r="F881" s="277"/>
      <c r="G881" s="277"/>
      <c r="H881" s="277"/>
      <c r="I881" s="277"/>
      <c r="J881" s="277"/>
      <c r="K881" s="277"/>
      <c r="L881" s="277"/>
      <c r="M881" s="277"/>
      <c r="N881" s="277"/>
      <c r="O881" s="277"/>
      <c r="P881" s="277"/>
      <c r="Q881" s="277"/>
      <c r="R881" s="277"/>
      <c r="S881" s="277"/>
      <c r="T881" s="277"/>
      <c r="U881" s="277"/>
      <c r="V881" s="277"/>
      <c r="W881" s="277"/>
      <c r="X881" s="277"/>
      <c r="Y881" s="277"/>
      <c r="Z881" s="277"/>
      <c r="AA881" s="277"/>
      <c r="AB881" s="277"/>
      <c r="AC881" s="277"/>
    </row>
    <row r="882" spans="1:29">
      <c r="A882" s="277"/>
      <c r="B882" s="277"/>
      <c r="C882" s="277"/>
      <c r="D882" s="277"/>
      <c r="E882" s="277"/>
      <c r="F882" s="277"/>
      <c r="G882" s="277"/>
      <c r="H882" s="277"/>
      <c r="I882" s="277"/>
      <c r="J882" s="277"/>
      <c r="K882" s="277"/>
      <c r="L882" s="277"/>
      <c r="M882" s="277"/>
      <c r="N882" s="277"/>
      <c r="O882" s="277"/>
      <c r="P882" s="277"/>
      <c r="Q882" s="277"/>
      <c r="R882" s="277"/>
      <c r="S882" s="277"/>
      <c r="T882" s="277"/>
      <c r="U882" s="277"/>
      <c r="V882" s="277"/>
      <c r="W882" s="277"/>
      <c r="X882" s="277"/>
      <c r="Y882" s="277"/>
      <c r="Z882" s="277"/>
      <c r="AA882" s="277"/>
      <c r="AB882" s="277"/>
      <c r="AC882" s="277"/>
    </row>
    <row r="883" spans="1:29">
      <c r="A883" s="277"/>
      <c r="B883" s="277"/>
      <c r="C883" s="277"/>
      <c r="D883" s="277"/>
      <c r="E883" s="277"/>
      <c r="F883" s="277"/>
      <c r="G883" s="277"/>
      <c r="H883" s="277"/>
      <c r="I883" s="277"/>
      <c r="J883" s="277"/>
      <c r="K883" s="277"/>
      <c r="L883" s="277"/>
      <c r="M883" s="277"/>
      <c r="N883" s="277"/>
      <c r="O883" s="277"/>
      <c r="P883" s="277"/>
      <c r="Q883" s="277"/>
      <c r="R883" s="277"/>
      <c r="S883" s="277"/>
      <c r="T883" s="277"/>
      <c r="U883" s="277"/>
      <c r="V883" s="277"/>
      <c r="W883" s="277"/>
      <c r="X883" s="277"/>
      <c r="Y883" s="277"/>
      <c r="Z883" s="277"/>
      <c r="AA883" s="277"/>
      <c r="AB883" s="277"/>
      <c r="AC883" s="277"/>
    </row>
    <row r="884" spans="1:29">
      <c r="A884" s="277"/>
      <c r="B884" s="277"/>
      <c r="C884" s="277"/>
      <c r="D884" s="277"/>
      <c r="E884" s="277"/>
      <c r="F884" s="277"/>
      <c r="G884" s="277"/>
      <c r="H884" s="277"/>
      <c r="I884" s="277"/>
      <c r="J884" s="277"/>
      <c r="K884" s="277"/>
      <c r="L884" s="277"/>
      <c r="M884" s="277"/>
      <c r="N884" s="277"/>
      <c r="O884" s="277"/>
      <c r="P884" s="277"/>
      <c r="Q884" s="277"/>
      <c r="R884" s="277"/>
      <c r="S884" s="277"/>
      <c r="T884" s="277"/>
      <c r="U884" s="277"/>
      <c r="V884" s="277"/>
      <c r="W884" s="277"/>
      <c r="X884" s="277"/>
      <c r="Y884" s="277"/>
      <c r="Z884" s="277"/>
      <c r="AA884" s="277"/>
      <c r="AB884" s="277"/>
      <c r="AC884" s="277"/>
    </row>
    <row r="885" spans="1:29">
      <c r="A885" s="277"/>
      <c r="B885" s="277"/>
      <c r="C885" s="277"/>
      <c r="D885" s="277"/>
      <c r="E885" s="277"/>
      <c r="F885" s="277"/>
      <c r="G885" s="277"/>
      <c r="H885" s="277"/>
      <c r="I885" s="277"/>
      <c r="J885" s="277"/>
      <c r="K885" s="277"/>
      <c r="L885" s="277"/>
      <c r="M885" s="277"/>
      <c r="N885" s="277"/>
      <c r="O885" s="277"/>
      <c r="P885" s="277"/>
      <c r="Q885" s="277"/>
      <c r="R885" s="277"/>
      <c r="S885" s="277"/>
      <c r="T885" s="277"/>
      <c r="U885" s="277"/>
      <c r="V885" s="277"/>
      <c r="W885" s="277"/>
      <c r="X885" s="277"/>
      <c r="Y885" s="277"/>
      <c r="Z885" s="277"/>
      <c r="AA885" s="277"/>
      <c r="AB885" s="277"/>
      <c r="AC885" s="277"/>
    </row>
    <row r="886" spans="1:29">
      <c r="A886" s="277"/>
      <c r="B886" s="277"/>
      <c r="C886" s="277"/>
      <c r="D886" s="277"/>
      <c r="E886" s="277"/>
      <c r="F886" s="277"/>
      <c r="G886" s="277"/>
      <c r="H886" s="277"/>
      <c r="I886" s="277"/>
      <c r="J886" s="277"/>
      <c r="K886" s="277"/>
      <c r="L886" s="277"/>
      <c r="M886" s="277"/>
      <c r="N886" s="277"/>
      <c r="O886" s="277"/>
      <c r="P886" s="277"/>
      <c r="Q886" s="277"/>
      <c r="R886" s="277"/>
      <c r="S886" s="277"/>
      <c r="T886" s="277"/>
      <c r="U886" s="277"/>
      <c r="V886" s="277"/>
      <c r="W886" s="277"/>
      <c r="X886" s="277"/>
      <c r="Y886" s="277"/>
      <c r="Z886" s="277"/>
      <c r="AA886" s="277"/>
      <c r="AB886" s="277"/>
      <c r="AC886" s="277"/>
    </row>
    <row r="887" spans="1:29">
      <c r="A887" s="277"/>
      <c r="B887" s="277"/>
      <c r="C887" s="277"/>
      <c r="D887" s="277"/>
      <c r="E887" s="277"/>
      <c r="F887" s="277"/>
      <c r="G887" s="277"/>
      <c r="H887" s="277"/>
      <c r="I887" s="277"/>
      <c r="J887" s="277"/>
      <c r="K887" s="277"/>
      <c r="L887" s="277"/>
      <c r="M887" s="277"/>
      <c r="N887" s="277"/>
      <c r="O887" s="277"/>
      <c r="P887" s="277"/>
      <c r="Q887" s="277"/>
      <c r="R887" s="277"/>
      <c r="S887" s="277"/>
      <c r="T887" s="277"/>
      <c r="U887" s="277"/>
      <c r="V887" s="277"/>
      <c r="W887" s="277"/>
      <c r="X887" s="277"/>
      <c r="Y887" s="277"/>
      <c r="Z887" s="277"/>
      <c r="AA887" s="277"/>
      <c r="AB887" s="277"/>
      <c r="AC887" s="277"/>
    </row>
    <row r="888" spans="1:29">
      <c r="A888" s="277"/>
      <c r="B888" s="277"/>
      <c r="C888" s="277"/>
      <c r="D888" s="277"/>
      <c r="E888" s="277"/>
      <c r="F888" s="277"/>
      <c r="G888" s="277"/>
      <c r="H888" s="277"/>
      <c r="I888" s="277"/>
      <c r="J888" s="277"/>
      <c r="K888" s="277"/>
      <c r="L888" s="277"/>
      <c r="M888" s="277"/>
      <c r="N888" s="277"/>
      <c r="O888" s="277"/>
      <c r="P888" s="277"/>
      <c r="Q888" s="277"/>
      <c r="R888" s="277"/>
      <c r="S888" s="277"/>
      <c r="T888" s="277"/>
      <c r="U888" s="277"/>
      <c r="V888" s="277"/>
      <c r="W888" s="277"/>
      <c r="X888" s="277"/>
      <c r="Y888" s="277"/>
      <c r="Z888" s="277"/>
      <c r="AA888" s="277"/>
      <c r="AB888" s="277"/>
      <c r="AC888" s="277"/>
    </row>
    <row r="889" spans="1:29">
      <c r="A889" s="277"/>
      <c r="B889" s="277"/>
      <c r="C889" s="277"/>
      <c r="D889" s="277"/>
      <c r="E889" s="277"/>
      <c r="F889" s="277"/>
      <c r="G889" s="277"/>
      <c r="H889" s="277"/>
      <c r="I889" s="277"/>
      <c r="J889" s="277"/>
      <c r="K889" s="277"/>
      <c r="L889" s="277"/>
      <c r="M889" s="277"/>
      <c r="N889" s="277"/>
      <c r="O889" s="277"/>
      <c r="P889" s="277"/>
      <c r="Q889" s="277"/>
      <c r="R889" s="277"/>
      <c r="S889" s="277"/>
      <c r="T889" s="277"/>
      <c r="U889" s="277"/>
      <c r="V889" s="277"/>
      <c r="W889" s="277"/>
      <c r="X889" s="277"/>
      <c r="Y889" s="277"/>
      <c r="Z889" s="277"/>
      <c r="AA889" s="277"/>
      <c r="AB889" s="277"/>
      <c r="AC889" s="277"/>
    </row>
    <row r="890" spans="1:29">
      <c r="A890" s="277"/>
      <c r="B890" s="277"/>
      <c r="C890" s="277"/>
      <c r="D890" s="277"/>
      <c r="E890" s="277"/>
      <c r="F890" s="277"/>
      <c r="G890" s="277"/>
      <c r="H890" s="277"/>
      <c r="I890" s="277"/>
      <c r="J890" s="277"/>
      <c r="K890" s="277"/>
      <c r="L890" s="277"/>
      <c r="M890" s="277"/>
      <c r="N890" s="277"/>
      <c r="O890" s="277"/>
      <c r="P890" s="277"/>
      <c r="Q890" s="277"/>
      <c r="R890" s="277"/>
      <c r="S890" s="277"/>
      <c r="T890" s="277"/>
      <c r="U890" s="277"/>
      <c r="V890" s="277"/>
      <c r="W890" s="277"/>
      <c r="X890" s="277"/>
      <c r="Y890" s="277"/>
      <c r="Z890" s="277"/>
      <c r="AA890" s="277"/>
      <c r="AB890" s="277"/>
      <c r="AC890" s="277"/>
    </row>
    <row r="891" spans="1:29">
      <c r="A891" s="277"/>
      <c r="B891" s="277"/>
      <c r="C891" s="277"/>
      <c r="D891" s="277"/>
      <c r="E891" s="277"/>
      <c r="F891" s="277"/>
      <c r="G891" s="277"/>
      <c r="H891" s="277"/>
      <c r="I891" s="277"/>
      <c r="J891" s="277"/>
      <c r="K891" s="277"/>
      <c r="L891" s="277"/>
      <c r="M891" s="277"/>
      <c r="N891" s="277"/>
      <c r="O891" s="277"/>
      <c r="P891" s="277"/>
      <c r="Q891" s="277"/>
      <c r="R891" s="277"/>
      <c r="S891" s="277"/>
      <c r="T891" s="277"/>
      <c r="U891" s="277"/>
      <c r="V891" s="277"/>
      <c r="W891" s="277"/>
      <c r="X891" s="277"/>
      <c r="Y891" s="277"/>
      <c r="Z891" s="277"/>
      <c r="AA891" s="277"/>
      <c r="AB891" s="277"/>
      <c r="AC891" s="277"/>
    </row>
    <row r="892" spans="1:29">
      <c r="A892" s="277"/>
      <c r="B892" s="277"/>
      <c r="C892" s="277"/>
      <c r="D892" s="277"/>
      <c r="E892" s="277"/>
      <c r="F892" s="277"/>
      <c r="G892" s="277"/>
      <c r="H892" s="277"/>
      <c r="I892" s="277"/>
      <c r="J892" s="277"/>
      <c r="K892" s="277"/>
      <c r="L892" s="277"/>
      <c r="M892" s="277"/>
      <c r="N892" s="277"/>
      <c r="O892" s="277"/>
      <c r="P892" s="277"/>
      <c r="Q892" s="277"/>
      <c r="R892" s="277"/>
      <c r="S892" s="277"/>
      <c r="T892" s="277"/>
      <c r="U892" s="277"/>
      <c r="V892" s="277"/>
      <c r="W892" s="277"/>
      <c r="X892" s="277"/>
      <c r="Y892" s="277"/>
      <c r="Z892" s="277"/>
      <c r="AA892" s="277"/>
      <c r="AB892" s="277"/>
      <c r="AC892" s="277"/>
    </row>
    <row r="893" spans="1:29">
      <c r="A893" s="277"/>
      <c r="B893" s="277"/>
      <c r="C893" s="277"/>
      <c r="D893" s="277"/>
      <c r="E893" s="277"/>
      <c r="F893" s="277"/>
      <c r="G893" s="277"/>
      <c r="H893" s="277"/>
      <c r="I893" s="277"/>
      <c r="J893" s="277"/>
      <c r="K893" s="277"/>
      <c r="L893" s="277"/>
      <c r="M893" s="277"/>
      <c r="N893" s="277"/>
      <c r="O893" s="277"/>
      <c r="P893" s="277"/>
      <c r="Q893" s="277"/>
      <c r="R893" s="277"/>
      <c r="S893" s="277"/>
      <c r="T893" s="277"/>
      <c r="U893" s="277"/>
      <c r="V893" s="277"/>
      <c r="W893" s="277"/>
      <c r="X893" s="277"/>
      <c r="Y893" s="277"/>
      <c r="Z893" s="277"/>
      <c r="AA893" s="277"/>
      <c r="AB893" s="277"/>
      <c r="AC893" s="277"/>
    </row>
    <row r="894" spans="1:29">
      <c r="A894" s="277"/>
      <c r="B894" s="277"/>
      <c r="C894" s="277"/>
      <c r="D894" s="277"/>
      <c r="E894" s="277"/>
      <c r="F894" s="277"/>
      <c r="G894" s="277"/>
      <c r="H894" s="277"/>
      <c r="I894" s="277"/>
      <c r="J894" s="277"/>
      <c r="K894" s="277"/>
      <c r="L894" s="277"/>
      <c r="M894" s="277"/>
      <c r="N894" s="277"/>
      <c r="O894" s="277"/>
      <c r="P894" s="277"/>
      <c r="Q894" s="277"/>
      <c r="R894" s="277"/>
      <c r="S894" s="277"/>
      <c r="T894" s="277"/>
      <c r="U894" s="277"/>
      <c r="V894" s="277"/>
      <c r="W894" s="277"/>
      <c r="X894" s="277"/>
      <c r="Y894" s="277"/>
      <c r="Z894" s="277"/>
      <c r="AA894" s="277"/>
      <c r="AB894" s="277"/>
      <c r="AC894" s="277"/>
    </row>
    <row r="895" spans="1:29">
      <c r="A895" s="277"/>
      <c r="B895" s="277"/>
      <c r="C895" s="277"/>
      <c r="D895" s="277"/>
      <c r="E895" s="277"/>
      <c r="F895" s="277"/>
      <c r="G895" s="277"/>
      <c r="H895" s="277"/>
      <c r="I895" s="277"/>
      <c r="J895" s="277"/>
      <c r="K895" s="277"/>
      <c r="L895" s="277"/>
      <c r="M895" s="277"/>
      <c r="N895" s="277"/>
      <c r="O895" s="277"/>
      <c r="P895" s="277"/>
      <c r="Q895" s="277"/>
      <c r="R895" s="277"/>
      <c r="S895" s="277"/>
      <c r="T895" s="277"/>
      <c r="U895" s="277"/>
      <c r="V895" s="277"/>
      <c r="W895" s="277"/>
      <c r="X895" s="277"/>
      <c r="Y895" s="277"/>
      <c r="Z895" s="277"/>
      <c r="AA895" s="277"/>
      <c r="AB895" s="277"/>
      <c r="AC895" s="277"/>
    </row>
    <row r="896" spans="1:29">
      <c r="A896" s="277"/>
      <c r="B896" s="277"/>
      <c r="C896" s="277"/>
      <c r="D896" s="277"/>
      <c r="E896" s="277"/>
      <c r="F896" s="277"/>
      <c r="G896" s="277"/>
      <c r="H896" s="277"/>
      <c r="I896" s="277"/>
      <c r="J896" s="277"/>
      <c r="K896" s="277"/>
      <c r="L896" s="277"/>
      <c r="M896" s="277"/>
      <c r="N896" s="277"/>
      <c r="O896" s="277"/>
      <c r="P896" s="277"/>
      <c r="Q896" s="277"/>
      <c r="R896" s="277"/>
      <c r="S896" s="277"/>
      <c r="T896" s="277"/>
      <c r="U896" s="277"/>
      <c r="V896" s="277"/>
      <c r="W896" s="277"/>
      <c r="X896" s="277"/>
      <c r="Y896" s="277"/>
      <c r="Z896" s="277"/>
      <c r="AA896" s="277"/>
      <c r="AB896" s="277"/>
      <c r="AC896" s="277"/>
    </row>
    <row r="897" spans="1:29">
      <c r="A897" s="277"/>
      <c r="B897" s="277"/>
      <c r="C897" s="277"/>
      <c r="D897" s="277"/>
      <c r="E897" s="277"/>
      <c r="F897" s="277"/>
      <c r="G897" s="277"/>
      <c r="H897" s="277"/>
      <c r="I897" s="277"/>
      <c r="J897" s="277"/>
      <c r="K897" s="277"/>
      <c r="L897" s="277"/>
      <c r="M897" s="277"/>
      <c r="N897" s="277"/>
      <c r="O897" s="277"/>
      <c r="P897" s="277"/>
      <c r="Q897" s="277"/>
      <c r="R897" s="277"/>
      <c r="S897" s="277"/>
      <c r="T897" s="277"/>
      <c r="U897" s="277"/>
      <c r="V897" s="277"/>
      <c r="W897" s="277"/>
      <c r="X897" s="277"/>
      <c r="Y897" s="277"/>
      <c r="Z897" s="277"/>
      <c r="AA897" s="277"/>
      <c r="AB897" s="277"/>
      <c r="AC897" s="277"/>
    </row>
    <row r="898" spans="1:29">
      <c r="A898" s="277"/>
      <c r="B898" s="277"/>
      <c r="C898" s="277"/>
      <c r="D898" s="277"/>
      <c r="E898" s="277"/>
      <c r="F898" s="277"/>
      <c r="G898" s="277"/>
      <c r="H898" s="277"/>
      <c r="I898" s="277"/>
      <c r="J898" s="277"/>
      <c r="K898" s="277"/>
      <c r="L898" s="277"/>
      <c r="M898" s="277"/>
      <c r="N898" s="277"/>
      <c r="O898" s="277"/>
      <c r="P898" s="277"/>
      <c r="Q898" s="277"/>
      <c r="R898" s="277"/>
      <c r="S898" s="277"/>
      <c r="T898" s="277"/>
      <c r="U898" s="277"/>
      <c r="V898" s="277"/>
      <c r="W898" s="277"/>
      <c r="X898" s="277"/>
      <c r="Y898" s="277"/>
      <c r="Z898" s="277"/>
      <c r="AA898" s="277"/>
      <c r="AB898" s="277"/>
      <c r="AC898" s="277"/>
    </row>
    <row r="899" spans="1:29">
      <c r="A899" s="277"/>
      <c r="B899" s="277"/>
      <c r="C899" s="277"/>
      <c r="D899" s="277"/>
      <c r="E899" s="277"/>
      <c r="F899" s="277"/>
      <c r="G899" s="277"/>
      <c r="H899" s="277"/>
      <c r="I899" s="277"/>
      <c r="J899" s="277"/>
      <c r="K899" s="277"/>
      <c r="L899" s="277"/>
      <c r="M899" s="277"/>
      <c r="N899" s="277"/>
      <c r="O899" s="277"/>
      <c r="P899" s="277"/>
      <c r="Q899" s="277"/>
      <c r="R899" s="277"/>
      <c r="S899" s="277"/>
      <c r="T899" s="277"/>
      <c r="U899" s="277"/>
      <c r="V899" s="277"/>
      <c r="W899" s="277"/>
      <c r="X899" s="277"/>
      <c r="Y899" s="277"/>
      <c r="Z899" s="277"/>
      <c r="AA899" s="277"/>
      <c r="AB899" s="277"/>
      <c r="AC899" s="277"/>
    </row>
    <row r="900" spans="1:29">
      <c r="A900" s="277"/>
      <c r="B900" s="277"/>
      <c r="C900" s="277"/>
      <c r="D900" s="277"/>
      <c r="E900" s="277"/>
      <c r="F900" s="277"/>
      <c r="G900" s="277"/>
      <c r="H900" s="277"/>
      <c r="I900" s="277"/>
      <c r="J900" s="277"/>
      <c r="K900" s="277"/>
      <c r="L900" s="277"/>
      <c r="M900" s="277"/>
      <c r="N900" s="277"/>
      <c r="O900" s="277"/>
      <c r="P900" s="277"/>
      <c r="Q900" s="277"/>
      <c r="R900" s="277"/>
      <c r="S900" s="277"/>
      <c r="T900" s="277"/>
      <c r="U900" s="277"/>
      <c r="V900" s="277"/>
      <c r="W900" s="277"/>
      <c r="X900" s="277"/>
      <c r="Y900" s="277"/>
      <c r="Z900" s="277"/>
      <c r="AA900" s="277"/>
      <c r="AB900" s="277"/>
      <c r="AC900" s="277"/>
    </row>
    <row r="901" spans="1:29">
      <c r="A901" s="277"/>
      <c r="B901" s="277"/>
      <c r="C901" s="277"/>
      <c r="D901" s="277"/>
      <c r="E901" s="277"/>
      <c r="F901" s="277"/>
      <c r="G901" s="277"/>
      <c r="H901" s="277"/>
      <c r="I901" s="277"/>
      <c r="J901" s="277"/>
      <c r="K901" s="277"/>
      <c r="L901" s="277"/>
      <c r="M901" s="277"/>
      <c r="N901" s="277"/>
      <c r="O901" s="277"/>
      <c r="P901" s="277"/>
      <c r="Q901" s="277"/>
      <c r="R901" s="277"/>
      <c r="S901" s="277"/>
      <c r="T901" s="277"/>
      <c r="U901" s="277"/>
      <c r="V901" s="277"/>
      <c r="W901" s="277"/>
      <c r="X901" s="277"/>
      <c r="Y901" s="277"/>
      <c r="Z901" s="277"/>
      <c r="AA901" s="277"/>
      <c r="AB901" s="277"/>
      <c r="AC901" s="277"/>
    </row>
    <row r="902" spans="1:29">
      <c r="A902" s="277"/>
      <c r="B902" s="277"/>
      <c r="C902" s="277"/>
      <c r="D902" s="277"/>
      <c r="E902" s="277"/>
      <c r="F902" s="277"/>
      <c r="G902" s="277"/>
      <c r="H902" s="277"/>
      <c r="I902" s="277"/>
      <c r="J902" s="277"/>
      <c r="K902" s="277"/>
      <c r="L902" s="277"/>
      <c r="M902" s="277"/>
      <c r="N902" s="277"/>
      <c r="O902" s="277"/>
      <c r="P902" s="277"/>
      <c r="Q902" s="277"/>
      <c r="R902" s="277"/>
      <c r="S902" s="277"/>
      <c r="T902" s="277"/>
      <c r="U902" s="277"/>
      <c r="V902" s="277"/>
      <c r="W902" s="277"/>
      <c r="X902" s="277"/>
      <c r="Y902" s="277"/>
      <c r="Z902" s="277"/>
      <c r="AA902" s="277"/>
      <c r="AB902" s="277"/>
      <c r="AC902" s="277"/>
    </row>
    <row r="903" spans="1:29">
      <c r="A903" s="277"/>
      <c r="B903" s="277"/>
      <c r="C903" s="277"/>
      <c r="D903" s="277"/>
      <c r="E903" s="277"/>
      <c r="F903" s="277"/>
      <c r="G903" s="277"/>
      <c r="H903" s="277"/>
      <c r="I903" s="277"/>
      <c r="J903" s="277"/>
      <c r="K903" s="277"/>
      <c r="L903" s="277"/>
      <c r="M903" s="277"/>
      <c r="N903" s="277"/>
      <c r="O903" s="277"/>
      <c r="P903" s="277"/>
      <c r="Q903" s="277"/>
      <c r="R903" s="277"/>
      <c r="S903" s="277"/>
      <c r="T903" s="277"/>
      <c r="U903" s="277"/>
      <c r="V903" s="277"/>
      <c r="W903" s="277"/>
      <c r="X903" s="277"/>
      <c r="Y903" s="277"/>
      <c r="Z903" s="277"/>
      <c r="AA903" s="277"/>
      <c r="AB903" s="277"/>
      <c r="AC903" s="277"/>
    </row>
    <row r="904" spans="1:29">
      <c r="A904" s="277"/>
      <c r="B904" s="277"/>
      <c r="C904" s="277"/>
      <c r="D904" s="277"/>
      <c r="E904" s="277"/>
      <c r="F904" s="277"/>
      <c r="G904" s="277"/>
      <c r="H904" s="277"/>
      <c r="I904" s="277"/>
      <c r="J904" s="277"/>
      <c r="K904" s="277"/>
      <c r="L904" s="277"/>
      <c r="M904" s="277"/>
      <c r="N904" s="277"/>
      <c r="O904" s="277"/>
      <c r="P904" s="277"/>
      <c r="Q904" s="277"/>
      <c r="R904" s="277"/>
      <c r="S904" s="277"/>
      <c r="T904" s="277"/>
      <c r="U904" s="277"/>
      <c r="V904" s="277"/>
      <c r="W904" s="277"/>
      <c r="X904" s="277"/>
      <c r="Y904" s="277"/>
      <c r="Z904" s="277"/>
      <c r="AA904" s="277"/>
      <c r="AB904" s="277"/>
      <c r="AC904" s="277"/>
    </row>
    <row r="905" spans="1:29">
      <c r="A905" s="277"/>
      <c r="B905" s="277"/>
      <c r="C905" s="277"/>
      <c r="D905" s="277"/>
      <c r="E905" s="277"/>
      <c r="F905" s="277"/>
      <c r="G905" s="277"/>
      <c r="H905" s="277"/>
      <c r="I905" s="277"/>
      <c r="J905" s="277"/>
      <c r="K905" s="277"/>
      <c r="L905" s="277"/>
      <c r="M905" s="277"/>
      <c r="N905" s="277"/>
      <c r="O905" s="277"/>
      <c r="P905" s="277"/>
      <c r="Q905" s="277"/>
      <c r="R905" s="277"/>
      <c r="S905" s="277"/>
      <c r="T905" s="277"/>
      <c r="U905" s="277"/>
      <c r="V905" s="277"/>
      <c r="W905" s="277"/>
      <c r="X905" s="277"/>
      <c r="Y905" s="277"/>
      <c r="Z905" s="277"/>
      <c r="AA905" s="277"/>
      <c r="AB905" s="277"/>
      <c r="AC905" s="277"/>
    </row>
    <row r="906" spans="1:29">
      <c r="A906" s="277"/>
      <c r="B906" s="277"/>
      <c r="C906" s="277"/>
      <c r="D906" s="277"/>
      <c r="E906" s="277"/>
      <c r="F906" s="277"/>
      <c r="G906" s="277"/>
      <c r="H906" s="277"/>
      <c r="I906" s="277"/>
      <c r="J906" s="277"/>
      <c r="K906" s="277"/>
      <c r="L906" s="277"/>
      <c r="M906" s="277"/>
      <c r="N906" s="277"/>
      <c r="O906" s="277"/>
      <c r="P906" s="277"/>
      <c r="Q906" s="277"/>
      <c r="R906" s="277"/>
      <c r="S906" s="277"/>
      <c r="T906" s="277"/>
      <c r="U906" s="277"/>
      <c r="V906" s="277"/>
      <c r="W906" s="277"/>
      <c r="X906" s="277"/>
      <c r="Y906" s="277"/>
      <c r="Z906" s="277"/>
      <c r="AA906" s="277"/>
      <c r="AB906" s="277"/>
      <c r="AC906" s="277"/>
    </row>
    <row r="907" spans="1:29">
      <c r="A907" s="277"/>
      <c r="B907" s="277"/>
      <c r="C907" s="277"/>
      <c r="D907" s="277"/>
      <c r="E907" s="277"/>
      <c r="F907" s="277"/>
      <c r="G907" s="277"/>
      <c r="H907" s="277"/>
      <c r="I907" s="277"/>
      <c r="J907" s="277"/>
      <c r="K907" s="277"/>
      <c r="L907" s="277"/>
      <c r="M907" s="277"/>
      <c r="N907" s="277"/>
      <c r="O907" s="277"/>
      <c r="P907" s="277"/>
      <c r="Q907" s="277"/>
      <c r="R907" s="277"/>
      <c r="S907" s="277"/>
      <c r="T907" s="277"/>
      <c r="U907" s="277"/>
      <c r="V907" s="277"/>
      <c r="W907" s="277"/>
      <c r="X907" s="277"/>
      <c r="Y907" s="277"/>
      <c r="Z907" s="277"/>
      <c r="AA907" s="277"/>
      <c r="AB907" s="277"/>
      <c r="AC907" s="277"/>
    </row>
    <row r="908" spans="1:29">
      <c r="A908" s="277"/>
      <c r="B908" s="277"/>
      <c r="C908" s="277"/>
      <c r="D908" s="277"/>
      <c r="E908" s="277"/>
      <c r="F908" s="277"/>
      <c r="G908" s="277"/>
      <c r="H908" s="277"/>
      <c r="I908" s="277"/>
      <c r="J908" s="277"/>
      <c r="K908" s="277"/>
      <c r="L908" s="277"/>
      <c r="M908" s="277"/>
      <c r="N908" s="277"/>
      <c r="O908" s="277"/>
      <c r="P908" s="277"/>
      <c r="Q908" s="277"/>
      <c r="R908" s="277"/>
      <c r="S908" s="277"/>
      <c r="T908" s="277"/>
      <c r="U908" s="277"/>
      <c r="V908" s="277"/>
      <c r="W908" s="277"/>
      <c r="X908" s="277"/>
      <c r="Y908" s="277"/>
      <c r="Z908" s="277"/>
      <c r="AA908" s="277"/>
      <c r="AB908" s="277"/>
      <c r="AC908" s="277"/>
    </row>
    <row r="909" spans="1:29">
      <c r="A909" s="277"/>
      <c r="B909" s="277"/>
      <c r="C909" s="277"/>
      <c r="D909" s="277"/>
      <c r="E909" s="277"/>
      <c r="F909" s="277"/>
      <c r="G909" s="277"/>
      <c r="H909" s="277"/>
      <c r="I909" s="277"/>
      <c r="J909" s="277"/>
      <c r="K909" s="277"/>
      <c r="L909" s="277"/>
      <c r="M909" s="277"/>
      <c r="N909" s="277"/>
      <c r="O909" s="277"/>
      <c r="P909" s="277"/>
      <c r="Q909" s="277"/>
      <c r="R909" s="277"/>
      <c r="S909" s="277"/>
      <c r="T909" s="277"/>
      <c r="U909" s="277"/>
      <c r="V909" s="277"/>
      <c r="W909" s="277"/>
      <c r="X909" s="277"/>
      <c r="Y909" s="277"/>
      <c r="Z909" s="277"/>
      <c r="AA909" s="277"/>
      <c r="AB909" s="277"/>
      <c r="AC909" s="277"/>
    </row>
    <row r="910" spans="1:29">
      <c r="A910" s="277"/>
      <c r="B910" s="277"/>
      <c r="C910" s="277"/>
      <c r="D910" s="277"/>
      <c r="E910" s="277"/>
      <c r="F910" s="277"/>
      <c r="G910" s="277"/>
      <c r="H910" s="277"/>
      <c r="I910" s="277"/>
      <c r="J910" s="277"/>
      <c r="K910" s="277"/>
      <c r="L910" s="277"/>
      <c r="M910" s="277"/>
      <c r="N910" s="277"/>
      <c r="O910" s="277"/>
      <c r="P910" s="277"/>
      <c r="Q910" s="277"/>
      <c r="R910" s="277"/>
      <c r="S910" s="277"/>
      <c r="T910" s="277"/>
      <c r="U910" s="277"/>
      <c r="V910" s="277"/>
      <c r="W910" s="277"/>
      <c r="X910" s="277"/>
      <c r="Y910" s="277"/>
      <c r="Z910" s="277"/>
      <c r="AA910" s="277"/>
      <c r="AB910" s="277"/>
      <c r="AC910" s="277"/>
    </row>
    <row r="911" spans="1:29">
      <c r="A911" s="277"/>
      <c r="B911" s="277"/>
      <c r="C911" s="277"/>
      <c r="D911" s="277"/>
      <c r="E911" s="277"/>
      <c r="F911" s="277"/>
      <c r="G911" s="277"/>
      <c r="H911" s="277"/>
      <c r="I911" s="277"/>
      <c r="J911" s="277"/>
      <c r="K911" s="277"/>
      <c r="L911" s="277"/>
      <c r="M911" s="277"/>
      <c r="N911" s="277"/>
      <c r="O911" s="277"/>
      <c r="P911" s="277"/>
      <c r="Q911" s="277"/>
      <c r="R911" s="277"/>
      <c r="S911" s="277"/>
      <c r="T911" s="277"/>
      <c r="U911" s="277"/>
      <c r="V911" s="277"/>
      <c r="W911" s="277"/>
      <c r="X911" s="277"/>
      <c r="Y911" s="277"/>
      <c r="Z911" s="277"/>
      <c r="AA911" s="277"/>
      <c r="AB911" s="277"/>
      <c r="AC911" s="277"/>
    </row>
    <row r="912" spans="1:29">
      <c r="A912" s="277"/>
      <c r="B912" s="277"/>
      <c r="C912" s="277"/>
      <c r="D912" s="277"/>
      <c r="E912" s="277"/>
      <c r="F912" s="277"/>
      <c r="G912" s="277"/>
      <c r="H912" s="277"/>
      <c r="I912" s="277"/>
      <c r="J912" s="277"/>
      <c r="K912" s="277"/>
      <c r="L912" s="277"/>
      <c r="M912" s="277"/>
      <c r="N912" s="277"/>
      <c r="O912" s="277"/>
      <c r="P912" s="277"/>
      <c r="Q912" s="277"/>
      <c r="R912" s="277"/>
      <c r="S912" s="277"/>
      <c r="T912" s="277"/>
      <c r="U912" s="277"/>
      <c r="V912" s="277"/>
      <c r="W912" s="277"/>
      <c r="X912" s="277"/>
      <c r="Y912" s="277"/>
      <c r="Z912" s="277"/>
      <c r="AA912" s="277"/>
      <c r="AB912" s="277"/>
      <c r="AC912" s="277"/>
    </row>
    <row r="913" spans="1:29">
      <c r="A913" s="277"/>
      <c r="B913" s="277"/>
      <c r="C913" s="277"/>
      <c r="D913" s="277"/>
      <c r="E913" s="277"/>
      <c r="F913" s="277"/>
      <c r="G913" s="277"/>
      <c r="H913" s="277"/>
      <c r="I913" s="277"/>
      <c r="J913" s="277"/>
      <c r="K913" s="277"/>
      <c r="L913" s="277"/>
      <c r="M913" s="277"/>
      <c r="N913" s="277"/>
      <c r="O913" s="277"/>
      <c r="P913" s="277"/>
      <c r="Q913" s="277"/>
      <c r="R913" s="277"/>
      <c r="S913" s="277"/>
      <c r="T913" s="277"/>
      <c r="U913" s="277"/>
      <c r="V913" s="277"/>
      <c r="W913" s="277"/>
      <c r="X913" s="277"/>
      <c r="Y913" s="277"/>
      <c r="Z913" s="277"/>
      <c r="AA913" s="277"/>
      <c r="AB913" s="277"/>
      <c r="AC913" s="277"/>
    </row>
    <row r="914" spans="1:29">
      <c r="A914" s="277"/>
      <c r="B914" s="277"/>
      <c r="C914" s="277"/>
      <c r="D914" s="277"/>
      <c r="E914" s="277"/>
      <c r="F914" s="277"/>
      <c r="G914" s="277"/>
      <c r="H914" s="277"/>
      <c r="I914" s="277"/>
      <c r="J914" s="277"/>
      <c r="K914" s="277"/>
      <c r="L914" s="277"/>
      <c r="M914" s="277"/>
      <c r="N914" s="277"/>
      <c r="O914" s="277"/>
      <c r="P914" s="277"/>
      <c r="Q914" s="277"/>
      <c r="R914" s="277"/>
      <c r="S914" s="277"/>
      <c r="T914" s="277"/>
      <c r="U914" s="277"/>
      <c r="V914" s="277"/>
      <c r="W914" s="277"/>
      <c r="X914" s="277"/>
      <c r="Y914" s="277"/>
      <c r="Z914" s="277"/>
      <c r="AA914" s="277"/>
      <c r="AB914" s="277"/>
      <c r="AC914" s="277"/>
    </row>
    <row r="915" spans="1:29">
      <c r="A915" s="277"/>
      <c r="B915" s="277"/>
      <c r="C915" s="277"/>
      <c r="D915" s="277"/>
      <c r="E915" s="277"/>
      <c r="F915" s="277"/>
      <c r="G915" s="277"/>
      <c r="H915" s="277"/>
      <c r="I915" s="277"/>
      <c r="J915" s="277"/>
      <c r="K915" s="277"/>
      <c r="L915" s="277"/>
      <c r="M915" s="277"/>
      <c r="N915" s="277"/>
      <c r="O915" s="277"/>
      <c r="P915" s="277"/>
      <c r="Q915" s="277"/>
      <c r="R915" s="277"/>
      <c r="S915" s="277"/>
      <c r="T915" s="277"/>
      <c r="U915" s="277"/>
      <c r="V915" s="277"/>
      <c r="W915" s="277"/>
      <c r="X915" s="277"/>
      <c r="Y915" s="277"/>
      <c r="Z915" s="277"/>
      <c r="AA915" s="277"/>
      <c r="AB915" s="277"/>
      <c r="AC915" s="277"/>
    </row>
    <row r="916" spans="1:29">
      <c r="A916" s="277"/>
      <c r="B916" s="277"/>
      <c r="C916" s="277"/>
      <c r="D916" s="277"/>
      <c r="E916" s="277"/>
      <c r="F916" s="277"/>
      <c r="G916" s="277"/>
      <c r="H916" s="277"/>
      <c r="I916" s="277"/>
      <c r="J916" s="277"/>
      <c r="K916" s="277"/>
      <c r="L916" s="277"/>
      <c r="M916" s="277"/>
      <c r="N916" s="277"/>
      <c r="O916" s="277"/>
      <c r="P916" s="277"/>
      <c r="Q916" s="277"/>
      <c r="R916" s="277"/>
      <c r="S916" s="277"/>
      <c r="T916" s="277"/>
      <c r="U916" s="277"/>
      <c r="V916" s="277"/>
      <c r="W916" s="277"/>
      <c r="X916" s="277"/>
      <c r="Y916" s="277"/>
      <c r="Z916" s="277"/>
      <c r="AA916" s="277"/>
      <c r="AB916" s="277"/>
      <c r="AC916" s="277"/>
    </row>
    <row r="917" spans="1:29">
      <c r="A917" s="277"/>
      <c r="B917" s="277"/>
      <c r="C917" s="277"/>
      <c r="D917" s="277"/>
      <c r="E917" s="277"/>
      <c r="F917" s="277"/>
      <c r="G917" s="277"/>
      <c r="H917" s="277"/>
      <c r="I917" s="277"/>
      <c r="J917" s="277"/>
      <c r="K917" s="277"/>
      <c r="L917" s="277"/>
      <c r="M917" s="277"/>
      <c r="N917" s="277"/>
      <c r="O917" s="277"/>
      <c r="P917" s="277"/>
      <c r="Q917" s="277"/>
      <c r="R917" s="277"/>
      <c r="S917" s="277"/>
      <c r="T917" s="277"/>
      <c r="U917" s="277"/>
      <c r="V917" s="277"/>
      <c r="W917" s="277"/>
      <c r="X917" s="277"/>
      <c r="Y917" s="277"/>
      <c r="Z917" s="277"/>
      <c r="AA917" s="277"/>
      <c r="AB917" s="277"/>
      <c r="AC917" s="277"/>
    </row>
    <row r="918" spans="1:29">
      <c r="A918" s="277"/>
      <c r="B918" s="277"/>
      <c r="C918" s="277"/>
      <c r="D918" s="277"/>
      <c r="E918" s="277"/>
      <c r="F918" s="277"/>
      <c r="G918" s="277"/>
      <c r="H918" s="277"/>
      <c r="I918" s="277"/>
      <c r="J918" s="277"/>
      <c r="K918" s="277"/>
      <c r="L918" s="277"/>
      <c r="M918" s="277"/>
      <c r="N918" s="277"/>
      <c r="O918" s="277"/>
      <c r="P918" s="277"/>
      <c r="Q918" s="277"/>
      <c r="R918" s="277"/>
      <c r="S918" s="277"/>
      <c r="T918" s="277"/>
      <c r="U918" s="277"/>
      <c r="V918" s="277"/>
      <c r="W918" s="277"/>
      <c r="X918" s="277"/>
      <c r="Y918" s="277"/>
      <c r="Z918" s="277"/>
      <c r="AA918" s="277"/>
      <c r="AB918" s="277"/>
      <c r="AC918" s="277"/>
    </row>
    <row r="919" spans="1:29">
      <c r="A919" s="277"/>
      <c r="B919" s="277"/>
      <c r="C919" s="277"/>
      <c r="D919" s="277"/>
      <c r="E919" s="277"/>
      <c r="F919" s="277"/>
      <c r="G919" s="277"/>
      <c r="H919" s="277"/>
      <c r="I919" s="277"/>
      <c r="J919" s="277"/>
      <c r="K919" s="277"/>
      <c r="L919" s="277"/>
      <c r="M919" s="277"/>
      <c r="N919" s="277"/>
      <c r="O919" s="277"/>
      <c r="P919" s="277"/>
      <c r="Q919" s="277"/>
      <c r="R919" s="277"/>
      <c r="S919" s="277"/>
      <c r="T919" s="277"/>
      <c r="U919" s="277"/>
      <c r="V919" s="277"/>
      <c r="W919" s="277"/>
      <c r="X919" s="277"/>
      <c r="Y919" s="277"/>
      <c r="Z919" s="277"/>
      <c r="AA919" s="277"/>
      <c r="AB919" s="277"/>
      <c r="AC919" s="277"/>
    </row>
    <row r="920" spans="1:29">
      <c r="A920" s="277"/>
      <c r="B920" s="277"/>
      <c r="C920" s="277"/>
      <c r="D920" s="277"/>
      <c r="E920" s="277"/>
      <c r="F920" s="277"/>
      <c r="G920" s="277"/>
      <c r="H920" s="277"/>
      <c r="I920" s="277"/>
      <c r="J920" s="277"/>
      <c r="K920" s="277"/>
      <c r="L920" s="277"/>
      <c r="M920" s="277"/>
      <c r="N920" s="277"/>
      <c r="O920" s="277"/>
      <c r="P920" s="277"/>
      <c r="Q920" s="277"/>
      <c r="R920" s="277"/>
      <c r="S920" s="277"/>
      <c r="T920" s="277"/>
      <c r="U920" s="277"/>
      <c r="V920" s="277"/>
      <c r="W920" s="277"/>
      <c r="X920" s="277"/>
      <c r="Y920" s="277"/>
      <c r="Z920" s="277"/>
      <c r="AA920" s="277"/>
      <c r="AB920" s="277"/>
      <c r="AC920" s="277"/>
    </row>
    <row r="921" spans="1:29">
      <c r="A921" s="277"/>
      <c r="B921" s="277"/>
      <c r="C921" s="277"/>
      <c r="D921" s="277"/>
      <c r="E921" s="277"/>
      <c r="F921" s="277"/>
      <c r="G921" s="277"/>
      <c r="H921" s="277"/>
      <c r="I921" s="277"/>
      <c r="J921" s="277"/>
      <c r="K921" s="277"/>
      <c r="L921" s="277"/>
      <c r="M921" s="277"/>
      <c r="N921" s="277"/>
      <c r="O921" s="277"/>
      <c r="P921" s="277"/>
      <c r="Q921" s="277"/>
      <c r="R921" s="277"/>
      <c r="S921" s="277"/>
      <c r="T921" s="277"/>
      <c r="U921" s="277"/>
      <c r="V921" s="277"/>
      <c r="W921" s="277"/>
      <c r="X921" s="277"/>
      <c r="Y921" s="277"/>
      <c r="Z921" s="277"/>
      <c r="AA921" s="277"/>
      <c r="AB921" s="277"/>
      <c r="AC921" s="277"/>
    </row>
    <row r="922" spans="1:29">
      <c r="A922" s="277"/>
      <c r="B922" s="277"/>
      <c r="C922" s="277"/>
      <c r="D922" s="277"/>
      <c r="E922" s="277"/>
      <c r="F922" s="277"/>
      <c r="G922" s="277"/>
      <c r="H922" s="277"/>
      <c r="I922" s="277"/>
      <c r="J922" s="277"/>
      <c r="K922" s="277"/>
      <c r="L922" s="277"/>
      <c r="M922" s="277"/>
      <c r="N922" s="277"/>
      <c r="O922" s="277"/>
      <c r="P922" s="277"/>
      <c r="Q922" s="277"/>
      <c r="R922" s="277"/>
      <c r="S922" s="277"/>
      <c r="T922" s="277"/>
      <c r="U922" s="277"/>
      <c r="V922" s="277"/>
      <c r="W922" s="277"/>
      <c r="X922" s="277"/>
      <c r="Y922" s="277"/>
      <c r="Z922" s="277"/>
      <c r="AA922" s="277"/>
      <c r="AB922" s="277"/>
      <c r="AC922" s="277"/>
    </row>
    <row r="923" spans="1:29">
      <c r="A923" s="277"/>
      <c r="B923" s="277"/>
      <c r="C923" s="277"/>
      <c r="D923" s="277"/>
      <c r="E923" s="277"/>
      <c r="F923" s="277"/>
      <c r="G923" s="277"/>
      <c r="H923" s="277"/>
      <c r="I923" s="277"/>
      <c r="J923" s="277"/>
      <c r="K923" s="277"/>
      <c r="L923" s="277"/>
      <c r="M923" s="277"/>
      <c r="N923" s="277"/>
      <c r="O923" s="277"/>
      <c r="P923" s="277"/>
      <c r="Q923" s="277"/>
      <c r="R923" s="277"/>
      <c r="S923" s="277"/>
      <c r="T923" s="277"/>
      <c r="U923" s="277"/>
      <c r="V923" s="277"/>
      <c r="W923" s="277"/>
      <c r="X923" s="277"/>
      <c r="Y923" s="277"/>
      <c r="Z923" s="277"/>
      <c r="AA923" s="277"/>
      <c r="AB923" s="277"/>
      <c r="AC923" s="277"/>
    </row>
    <row r="924" spans="1:29">
      <c r="A924" s="277"/>
      <c r="B924" s="277"/>
      <c r="C924" s="277"/>
      <c r="D924" s="277"/>
      <c r="E924" s="277"/>
      <c r="F924" s="277"/>
      <c r="G924" s="277"/>
      <c r="H924" s="277"/>
      <c r="I924" s="277"/>
      <c r="J924" s="277"/>
      <c r="K924" s="277"/>
      <c r="L924" s="277"/>
      <c r="M924" s="277"/>
      <c r="N924" s="277"/>
      <c r="O924" s="277"/>
      <c r="P924" s="277"/>
      <c r="Q924" s="277"/>
      <c r="R924" s="277"/>
      <c r="S924" s="277"/>
      <c r="T924" s="277"/>
      <c r="U924" s="277"/>
      <c r="V924" s="277"/>
      <c r="W924" s="277"/>
      <c r="X924" s="277"/>
      <c r="Y924" s="277"/>
      <c r="Z924" s="277"/>
      <c r="AA924" s="277"/>
      <c r="AB924" s="277"/>
      <c r="AC924" s="277"/>
    </row>
    <row r="925" spans="1:29">
      <c r="A925" s="277"/>
      <c r="B925" s="277"/>
      <c r="C925" s="277"/>
      <c r="D925" s="277"/>
      <c r="E925" s="277"/>
      <c r="F925" s="277"/>
      <c r="G925" s="277"/>
      <c r="H925" s="277"/>
      <c r="I925" s="277"/>
      <c r="J925" s="277"/>
      <c r="K925" s="277"/>
      <c r="L925" s="277"/>
      <c r="M925" s="277"/>
      <c r="N925" s="277"/>
      <c r="O925" s="277"/>
      <c r="P925" s="277"/>
      <c r="Q925" s="277"/>
      <c r="R925" s="277"/>
      <c r="S925" s="277"/>
      <c r="T925" s="277"/>
      <c r="U925" s="277"/>
      <c r="V925" s="277"/>
      <c r="W925" s="277"/>
      <c r="X925" s="277"/>
      <c r="Y925" s="277"/>
      <c r="Z925" s="277"/>
      <c r="AA925" s="277"/>
      <c r="AB925" s="277"/>
      <c r="AC925" s="277"/>
    </row>
    <row r="926" spans="1:29">
      <c r="A926" s="277"/>
      <c r="B926" s="277"/>
      <c r="C926" s="277"/>
      <c r="D926" s="277"/>
      <c r="E926" s="277"/>
      <c r="F926" s="277"/>
      <c r="G926" s="277"/>
      <c r="H926" s="277"/>
      <c r="I926" s="277"/>
      <c r="J926" s="277"/>
      <c r="K926" s="277"/>
      <c r="L926" s="277"/>
      <c r="M926" s="277"/>
      <c r="N926" s="277"/>
      <c r="O926" s="277"/>
      <c r="P926" s="277"/>
      <c r="Q926" s="277"/>
      <c r="R926" s="277"/>
      <c r="S926" s="277"/>
      <c r="T926" s="277"/>
      <c r="U926" s="277"/>
      <c r="V926" s="277"/>
      <c r="W926" s="277"/>
      <c r="X926" s="277"/>
      <c r="Y926" s="277"/>
      <c r="Z926" s="277"/>
      <c r="AA926" s="277"/>
      <c r="AB926" s="277"/>
      <c r="AC926" s="277"/>
    </row>
    <row r="927" spans="1:29">
      <c r="A927" s="277"/>
      <c r="B927" s="277"/>
      <c r="C927" s="277"/>
      <c r="D927" s="277"/>
      <c r="E927" s="277"/>
      <c r="F927" s="277"/>
      <c r="G927" s="277"/>
      <c r="H927" s="277"/>
      <c r="I927" s="277"/>
      <c r="J927" s="277"/>
      <c r="K927" s="277"/>
      <c r="L927" s="277"/>
      <c r="M927" s="277"/>
      <c r="N927" s="277"/>
      <c r="O927" s="277"/>
      <c r="P927" s="277"/>
      <c r="Q927" s="277"/>
      <c r="R927" s="277"/>
      <c r="S927" s="277"/>
      <c r="T927" s="277"/>
      <c r="U927" s="277"/>
      <c r="V927" s="277"/>
      <c r="W927" s="277"/>
      <c r="X927" s="277"/>
      <c r="Y927" s="277"/>
      <c r="Z927" s="277"/>
      <c r="AA927" s="277"/>
      <c r="AB927" s="277"/>
      <c r="AC927" s="277"/>
    </row>
    <row r="928" spans="1:29">
      <c r="A928" s="277"/>
      <c r="B928" s="277"/>
      <c r="C928" s="277"/>
      <c r="D928" s="277"/>
      <c r="E928" s="277"/>
      <c r="F928" s="277"/>
      <c r="G928" s="277"/>
      <c r="H928" s="277"/>
      <c r="I928" s="277"/>
      <c r="J928" s="277"/>
      <c r="K928" s="277"/>
      <c r="L928" s="277"/>
      <c r="M928" s="277"/>
      <c r="N928" s="277"/>
      <c r="O928" s="277"/>
      <c r="P928" s="277"/>
      <c r="Q928" s="277"/>
      <c r="R928" s="277"/>
      <c r="S928" s="277"/>
      <c r="T928" s="277"/>
      <c r="U928" s="277"/>
      <c r="V928" s="277"/>
      <c r="W928" s="277"/>
      <c r="X928" s="277"/>
      <c r="Y928" s="277"/>
      <c r="Z928" s="277"/>
      <c r="AA928" s="277"/>
      <c r="AB928" s="277"/>
      <c r="AC928" s="277"/>
    </row>
    <row r="929" spans="1:29">
      <c r="A929" s="277"/>
      <c r="B929" s="277"/>
      <c r="C929" s="277"/>
      <c r="D929" s="277"/>
      <c r="E929" s="277"/>
      <c r="F929" s="277"/>
      <c r="G929" s="277"/>
      <c r="H929" s="277"/>
      <c r="I929" s="277"/>
      <c r="J929" s="277"/>
      <c r="K929" s="277"/>
      <c r="L929" s="277"/>
      <c r="M929" s="277"/>
      <c r="N929" s="277"/>
      <c r="O929" s="277"/>
      <c r="P929" s="277"/>
      <c r="Q929" s="277"/>
      <c r="R929" s="277"/>
      <c r="S929" s="277"/>
      <c r="T929" s="277"/>
      <c r="U929" s="277"/>
      <c r="V929" s="277"/>
      <c r="W929" s="277"/>
      <c r="X929" s="277"/>
      <c r="Y929" s="277"/>
      <c r="Z929" s="277"/>
      <c r="AA929" s="277"/>
      <c r="AB929" s="277"/>
      <c r="AC929" s="277"/>
    </row>
    <row r="930" spans="1:29">
      <c r="A930" s="277"/>
      <c r="B930" s="277"/>
      <c r="C930" s="277"/>
      <c r="D930" s="277"/>
      <c r="E930" s="277"/>
      <c r="F930" s="277"/>
      <c r="G930" s="277"/>
      <c r="H930" s="277"/>
      <c r="I930" s="277"/>
      <c r="J930" s="277"/>
      <c r="K930" s="277"/>
      <c r="L930" s="277"/>
      <c r="M930" s="277"/>
      <c r="N930" s="277"/>
      <c r="O930" s="277"/>
      <c r="P930" s="277"/>
      <c r="Q930" s="277"/>
      <c r="R930" s="277"/>
      <c r="S930" s="277"/>
      <c r="T930" s="277"/>
      <c r="U930" s="277"/>
      <c r="V930" s="277"/>
      <c r="W930" s="277"/>
      <c r="X930" s="277"/>
      <c r="Y930" s="277"/>
      <c r="Z930" s="277"/>
      <c r="AA930" s="277"/>
      <c r="AB930" s="277"/>
      <c r="AC930" s="277"/>
    </row>
    <row r="931" spans="1:29">
      <c r="A931" s="277"/>
      <c r="B931" s="277"/>
      <c r="C931" s="277"/>
      <c r="D931" s="277"/>
      <c r="E931" s="277"/>
      <c r="F931" s="277"/>
      <c r="G931" s="277"/>
      <c r="H931" s="277"/>
      <c r="I931" s="277"/>
      <c r="J931" s="277"/>
      <c r="K931" s="277"/>
      <c r="L931" s="277"/>
      <c r="M931" s="277"/>
      <c r="N931" s="277"/>
      <c r="O931" s="277"/>
      <c r="P931" s="277"/>
      <c r="Q931" s="277"/>
      <c r="R931" s="277"/>
      <c r="S931" s="277"/>
      <c r="T931" s="277"/>
      <c r="U931" s="277"/>
      <c r="V931" s="277"/>
      <c r="W931" s="277"/>
      <c r="X931" s="277"/>
      <c r="Y931" s="277"/>
      <c r="Z931" s="277"/>
      <c r="AA931" s="277"/>
      <c r="AB931" s="277"/>
      <c r="AC931" s="277"/>
    </row>
    <row r="932" spans="1:29">
      <c r="A932" s="277"/>
      <c r="B932" s="277"/>
      <c r="C932" s="277"/>
      <c r="D932" s="277"/>
      <c r="E932" s="277"/>
      <c r="F932" s="277"/>
      <c r="G932" s="277"/>
      <c r="H932" s="277"/>
      <c r="I932" s="277"/>
      <c r="J932" s="277"/>
      <c r="K932" s="277"/>
      <c r="L932" s="277"/>
      <c r="M932" s="277"/>
      <c r="N932" s="277"/>
      <c r="O932" s="277"/>
      <c r="P932" s="277"/>
      <c r="Q932" s="277"/>
      <c r="R932" s="277"/>
      <c r="S932" s="277"/>
      <c r="T932" s="277"/>
      <c r="U932" s="277"/>
      <c r="V932" s="277"/>
      <c r="W932" s="277"/>
      <c r="X932" s="277"/>
      <c r="Y932" s="277"/>
      <c r="Z932" s="277"/>
      <c r="AA932" s="277"/>
      <c r="AB932" s="277"/>
      <c r="AC932" s="277"/>
    </row>
    <row r="933" spans="1:29">
      <c r="A933" s="277"/>
      <c r="B933" s="277"/>
      <c r="C933" s="277"/>
      <c r="D933" s="277"/>
      <c r="E933" s="277"/>
      <c r="F933" s="277"/>
      <c r="G933" s="277"/>
      <c r="H933" s="277"/>
      <c r="I933" s="277"/>
      <c r="J933" s="277"/>
      <c r="K933" s="277"/>
      <c r="L933" s="277"/>
      <c r="M933" s="277"/>
      <c r="N933" s="277"/>
      <c r="O933" s="277"/>
      <c r="P933" s="277"/>
      <c r="Q933" s="277"/>
      <c r="R933" s="277"/>
      <c r="S933" s="277"/>
      <c r="T933" s="277"/>
      <c r="U933" s="277"/>
      <c r="V933" s="277"/>
      <c r="W933" s="277"/>
      <c r="X933" s="277"/>
      <c r="Y933" s="277"/>
      <c r="Z933" s="277"/>
      <c r="AA933" s="277"/>
      <c r="AB933" s="277"/>
      <c r="AC933" s="277"/>
    </row>
    <row r="934" spans="1:29">
      <c r="A934" s="277"/>
      <c r="B934" s="277"/>
      <c r="C934" s="277"/>
      <c r="D934" s="277"/>
      <c r="E934" s="277"/>
      <c r="F934" s="277"/>
      <c r="G934" s="277"/>
      <c r="H934" s="277"/>
      <c r="I934" s="277"/>
      <c r="J934" s="277"/>
      <c r="K934" s="277"/>
      <c r="L934" s="277"/>
      <c r="M934" s="277"/>
      <c r="N934" s="277"/>
      <c r="O934" s="277"/>
      <c r="P934" s="277"/>
      <c r="Q934" s="277"/>
      <c r="R934" s="277"/>
      <c r="S934" s="277"/>
      <c r="T934" s="277"/>
      <c r="U934" s="277"/>
      <c r="V934" s="277"/>
      <c r="W934" s="277"/>
      <c r="X934" s="277"/>
      <c r="Y934" s="277"/>
      <c r="Z934" s="277"/>
      <c r="AA934" s="277"/>
      <c r="AB934" s="277"/>
      <c r="AC934" s="277"/>
    </row>
    <row r="935" spans="1:29">
      <c r="A935" s="277"/>
      <c r="B935" s="277"/>
      <c r="C935" s="277"/>
      <c r="D935" s="277"/>
      <c r="E935" s="277"/>
      <c r="F935" s="277"/>
      <c r="G935" s="277"/>
      <c r="H935" s="277"/>
      <c r="I935" s="277"/>
      <c r="J935" s="277"/>
      <c r="K935" s="277"/>
      <c r="L935" s="277"/>
      <c r="M935" s="277"/>
      <c r="N935" s="277"/>
      <c r="O935" s="277"/>
      <c r="P935" s="277"/>
      <c r="Q935" s="277"/>
      <c r="R935" s="277"/>
      <c r="S935" s="277"/>
      <c r="T935" s="277"/>
      <c r="U935" s="277"/>
      <c r="V935" s="277"/>
      <c r="W935" s="277"/>
      <c r="X935" s="277"/>
      <c r="Y935" s="277"/>
      <c r="Z935" s="277"/>
      <c r="AA935" s="277"/>
      <c r="AB935" s="277"/>
      <c r="AC935" s="277"/>
    </row>
    <row r="936" spans="1:29">
      <c r="A936" s="277"/>
      <c r="B936" s="277"/>
      <c r="C936" s="277"/>
      <c r="D936" s="277"/>
      <c r="E936" s="277"/>
      <c r="F936" s="277"/>
      <c r="G936" s="277"/>
      <c r="H936" s="277"/>
      <c r="I936" s="277"/>
      <c r="J936" s="277"/>
      <c r="K936" s="277"/>
      <c r="L936" s="277"/>
      <c r="M936" s="277"/>
      <c r="N936" s="277"/>
      <c r="O936" s="277"/>
      <c r="P936" s="277"/>
      <c r="Q936" s="277"/>
      <c r="R936" s="277"/>
      <c r="S936" s="277"/>
      <c r="T936" s="277"/>
      <c r="U936" s="277"/>
      <c r="V936" s="277"/>
      <c r="W936" s="277"/>
      <c r="X936" s="277"/>
      <c r="Y936" s="277"/>
      <c r="Z936" s="277"/>
      <c r="AA936" s="277"/>
      <c r="AB936" s="277"/>
      <c r="AC936" s="277"/>
    </row>
    <row r="937" spans="1:29">
      <c r="A937" s="277"/>
      <c r="B937" s="277"/>
      <c r="C937" s="277"/>
      <c r="D937" s="277"/>
      <c r="E937" s="277"/>
      <c r="F937" s="277"/>
      <c r="G937" s="277"/>
      <c r="H937" s="277"/>
      <c r="I937" s="277"/>
      <c r="J937" s="277"/>
      <c r="K937" s="277"/>
      <c r="L937" s="277"/>
      <c r="M937" s="277"/>
      <c r="N937" s="277"/>
      <c r="O937" s="277"/>
      <c r="P937" s="277"/>
      <c r="Q937" s="277"/>
      <c r="R937" s="277"/>
      <c r="S937" s="277"/>
      <c r="T937" s="277"/>
      <c r="U937" s="277"/>
      <c r="V937" s="277"/>
      <c r="W937" s="277"/>
      <c r="X937" s="277"/>
      <c r="Y937" s="277"/>
      <c r="Z937" s="277"/>
      <c r="AA937" s="277"/>
      <c r="AB937" s="277"/>
      <c r="AC937" s="277"/>
    </row>
    <row r="938" spans="1:29">
      <c r="A938" s="277"/>
      <c r="B938" s="277"/>
      <c r="C938" s="277"/>
      <c r="D938" s="277"/>
      <c r="E938" s="277"/>
      <c r="F938" s="277"/>
      <c r="G938" s="277"/>
      <c r="H938" s="277"/>
      <c r="I938" s="277"/>
      <c r="J938" s="277"/>
      <c r="K938" s="277"/>
      <c r="L938" s="277"/>
      <c r="M938" s="277"/>
      <c r="N938" s="277"/>
      <c r="O938" s="277"/>
      <c r="P938" s="277"/>
      <c r="Q938" s="277"/>
      <c r="R938" s="277"/>
      <c r="S938" s="277"/>
      <c r="T938" s="277"/>
      <c r="U938" s="277"/>
      <c r="V938" s="277"/>
      <c r="W938" s="277"/>
      <c r="X938" s="277"/>
      <c r="Y938" s="277"/>
      <c r="Z938" s="277"/>
      <c r="AA938" s="277"/>
      <c r="AB938" s="277"/>
      <c r="AC938" s="277"/>
    </row>
    <row r="939" spans="1:29">
      <c r="A939" s="277"/>
      <c r="B939" s="277"/>
      <c r="C939" s="277"/>
      <c r="D939" s="277"/>
      <c r="E939" s="277"/>
      <c r="F939" s="277"/>
      <c r="G939" s="277"/>
      <c r="H939" s="277"/>
      <c r="I939" s="277"/>
      <c r="J939" s="277"/>
      <c r="K939" s="277"/>
      <c r="L939" s="277"/>
      <c r="M939" s="277"/>
      <c r="N939" s="277"/>
      <c r="O939" s="277"/>
      <c r="P939" s="277"/>
      <c r="Q939" s="277"/>
      <c r="R939" s="277"/>
      <c r="S939" s="277"/>
      <c r="T939" s="277"/>
      <c r="U939" s="277"/>
      <c r="V939" s="277"/>
      <c r="W939" s="277"/>
      <c r="X939" s="277"/>
      <c r="Y939" s="277"/>
      <c r="Z939" s="277"/>
      <c r="AA939" s="277"/>
      <c r="AB939" s="277"/>
      <c r="AC939" s="277"/>
    </row>
    <row r="940" spans="1:29">
      <c r="A940" s="277"/>
      <c r="B940" s="277"/>
      <c r="C940" s="277"/>
      <c r="D940" s="277"/>
      <c r="E940" s="277"/>
      <c r="F940" s="277"/>
      <c r="G940" s="277"/>
      <c r="H940" s="277"/>
      <c r="I940" s="277"/>
      <c r="J940" s="277"/>
      <c r="K940" s="277"/>
      <c r="L940" s="277"/>
      <c r="M940" s="277"/>
      <c r="N940" s="277"/>
      <c r="O940" s="277"/>
      <c r="P940" s="277"/>
      <c r="Q940" s="277"/>
      <c r="R940" s="277"/>
      <c r="S940" s="277"/>
      <c r="T940" s="277"/>
      <c r="U940" s="277"/>
      <c r="V940" s="277"/>
      <c r="W940" s="277"/>
      <c r="X940" s="277"/>
      <c r="Y940" s="277"/>
      <c r="Z940" s="277"/>
      <c r="AA940" s="277"/>
      <c r="AB940" s="277"/>
      <c r="AC940" s="277"/>
    </row>
    <row r="941" spans="1:29">
      <c r="A941" s="277"/>
      <c r="B941" s="277"/>
      <c r="C941" s="277"/>
      <c r="D941" s="277"/>
      <c r="E941" s="277"/>
      <c r="F941" s="277"/>
      <c r="G941" s="277"/>
      <c r="H941" s="277"/>
      <c r="I941" s="277"/>
      <c r="J941" s="277"/>
      <c r="K941" s="277"/>
      <c r="L941" s="277"/>
      <c r="M941" s="277"/>
      <c r="N941" s="277"/>
      <c r="O941" s="277"/>
      <c r="P941" s="277"/>
      <c r="Q941" s="277"/>
      <c r="R941" s="277"/>
      <c r="S941" s="277"/>
      <c r="T941" s="277"/>
      <c r="U941" s="277"/>
      <c r="V941" s="277"/>
      <c r="W941" s="277"/>
      <c r="X941" s="277"/>
      <c r="Y941" s="277"/>
      <c r="Z941" s="277"/>
      <c r="AA941" s="277"/>
      <c r="AB941" s="277"/>
      <c r="AC941" s="277"/>
    </row>
    <row r="942" spans="1:29">
      <c r="A942" s="277"/>
      <c r="B942" s="277"/>
      <c r="C942" s="277"/>
      <c r="D942" s="277"/>
      <c r="E942" s="277"/>
      <c r="F942" s="277"/>
      <c r="G942" s="277"/>
      <c r="H942" s="277"/>
      <c r="I942" s="277"/>
      <c r="J942" s="277"/>
      <c r="K942" s="277"/>
      <c r="L942" s="277"/>
      <c r="M942" s="277"/>
      <c r="N942" s="277"/>
      <c r="O942" s="277"/>
      <c r="P942" s="277"/>
      <c r="Q942" s="277"/>
      <c r="R942" s="277"/>
      <c r="S942" s="277"/>
      <c r="T942" s="277"/>
      <c r="U942" s="277"/>
      <c r="V942" s="277"/>
      <c r="W942" s="277"/>
      <c r="X942" s="277"/>
      <c r="Y942" s="277"/>
      <c r="Z942" s="277"/>
      <c r="AA942" s="277"/>
      <c r="AB942" s="277"/>
      <c r="AC942" s="277"/>
    </row>
    <row r="943" spans="1:29">
      <c r="A943" s="277"/>
      <c r="B943" s="277"/>
      <c r="C943" s="277"/>
      <c r="D943" s="277"/>
      <c r="E943" s="277"/>
      <c r="F943" s="277"/>
      <c r="G943" s="277"/>
      <c r="H943" s="277"/>
      <c r="I943" s="277"/>
      <c r="J943" s="277"/>
      <c r="K943" s="277"/>
      <c r="L943" s="277"/>
      <c r="M943" s="277"/>
      <c r="N943" s="277"/>
      <c r="O943" s="277"/>
      <c r="P943" s="277"/>
      <c r="Q943" s="277"/>
      <c r="R943" s="277"/>
      <c r="S943" s="277"/>
      <c r="T943" s="277"/>
      <c r="U943" s="277"/>
      <c r="V943" s="277"/>
      <c r="W943" s="277"/>
      <c r="X943" s="277"/>
      <c r="Y943" s="277"/>
      <c r="Z943" s="277"/>
      <c r="AA943" s="277"/>
      <c r="AB943" s="277"/>
      <c r="AC943" s="277"/>
    </row>
    <row r="944" spans="1:29">
      <c r="A944" s="277"/>
      <c r="B944" s="277"/>
      <c r="C944" s="277"/>
      <c r="D944" s="277"/>
      <c r="E944" s="277"/>
      <c r="F944" s="277"/>
      <c r="G944" s="277"/>
      <c r="H944" s="277"/>
      <c r="I944" s="277"/>
      <c r="J944" s="277"/>
      <c r="K944" s="277"/>
      <c r="L944" s="277"/>
      <c r="M944" s="277"/>
      <c r="N944" s="277"/>
      <c r="O944" s="277"/>
      <c r="P944" s="277"/>
      <c r="Q944" s="277"/>
      <c r="R944" s="277"/>
      <c r="S944" s="277"/>
      <c r="T944" s="277"/>
      <c r="U944" s="277"/>
      <c r="V944" s="277"/>
      <c r="W944" s="277"/>
      <c r="X944" s="277"/>
      <c r="Y944" s="277"/>
      <c r="Z944" s="277"/>
      <c r="AA944" s="277"/>
      <c r="AB944" s="277"/>
      <c r="AC944" s="277"/>
    </row>
    <row r="945" spans="1:29">
      <c r="A945" s="277"/>
      <c r="B945" s="277"/>
      <c r="C945" s="277"/>
      <c r="D945" s="277"/>
      <c r="E945" s="277"/>
      <c r="F945" s="277"/>
      <c r="G945" s="277"/>
      <c r="H945" s="277"/>
      <c r="I945" s="277"/>
      <c r="J945" s="277"/>
      <c r="K945" s="277"/>
      <c r="L945" s="277"/>
      <c r="M945" s="277"/>
      <c r="N945" s="277"/>
      <c r="O945" s="277"/>
      <c r="P945" s="277"/>
      <c r="Q945" s="277"/>
      <c r="R945" s="277"/>
      <c r="S945" s="277"/>
      <c r="T945" s="277"/>
      <c r="U945" s="277"/>
      <c r="V945" s="277"/>
      <c r="W945" s="277"/>
      <c r="X945" s="277"/>
      <c r="Y945" s="277"/>
      <c r="Z945" s="277"/>
      <c r="AA945" s="277"/>
      <c r="AB945" s="277"/>
      <c r="AC945" s="277"/>
    </row>
    <row r="946" spans="1:29">
      <c r="A946" s="277"/>
      <c r="B946" s="277"/>
      <c r="C946" s="277"/>
      <c r="D946" s="277"/>
      <c r="E946" s="277"/>
      <c r="F946" s="277"/>
      <c r="G946" s="277"/>
      <c r="H946" s="277"/>
      <c r="I946" s="277"/>
      <c r="J946" s="277"/>
      <c r="K946" s="277"/>
      <c r="L946" s="277"/>
      <c r="M946" s="277"/>
      <c r="N946" s="277"/>
      <c r="O946" s="277"/>
      <c r="P946" s="277"/>
      <c r="Q946" s="277"/>
      <c r="R946" s="277"/>
      <c r="S946" s="277"/>
      <c r="T946" s="277"/>
      <c r="U946" s="277"/>
      <c r="V946" s="277"/>
      <c r="W946" s="277"/>
      <c r="X946" s="277"/>
      <c r="Y946" s="277"/>
      <c r="Z946" s="277"/>
      <c r="AA946" s="277"/>
      <c r="AB946" s="277"/>
      <c r="AC946" s="277"/>
    </row>
    <row r="947" spans="1:29">
      <c r="A947" s="277"/>
      <c r="B947" s="277"/>
      <c r="C947" s="277"/>
      <c r="D947" s="277"/>
      <c r="E947" s="277"/>
      <c r="F947" s="277"/>
      <c r="G947" s="277"/>
      <c r="H947" s="277"/>
      <c r="I947" s="277"/>
      <c r="J947" s="277"/>
      <c r="K947" s="277"/>
      <c r="L947" s="277"/>
      <c r="M947" s="277"/>
      <c r="N947" s="277"/>
      <c r="O947" s="277"/>
      <c r="P947" s="277"/>
      <c r="Q947" s="277"/>
      <c r="R947" s="277"/>
      <c r="S947" s="277"/>
      <c r="T947" s="277"/>
      <c r="U947" s="277"/>
      <c r="V947" s="277"/>
      <c r="W947" s="277"/>
      <c r="X947" s="277"/>
      <c r="Y947" s="277"/>
      <c r="Z947" s="277"/>
      <c r="AA947" s="277"/>
      <c r="AB947" s="277"/>
      <c r="AC947" s="277"/>
    </row>
    <row r="948" spans="1:29">
      <c r="A948" s="277"/>
      <c r="B948" s="277"/>
      <c r="C948" s="277"/>
      <c r="D948" s="277"/>
      <c r="E948" s="277"/>
      <c r="F948" s="277"/>
      <c r="G948" s="277"/>
      <c r="H948" s="277"/>
      <c r="I948" s="277"/>
      <c r="J948" s="277"/>
      <c r="K948" s="277"/>
      <c r="L948" s="277"/>
      <c r="M948" s="277"/>
      <c r="N948" s="277"/>
      <c r="O948" s="277"/>
      <c r="P948" s="277"/>
      <c r="Q948" s="277"/>
      <c r="R948" s="277"/>
      <c r="S948" s="277"/>
      <c r="T948" s="277"/>
      <c r="U948" s="277"/>
      <c r="V948" s="277"/>
      <c r="W948" s="277"/>
      <c r="X948" s="277"/>
      <c r="Y948" s="277"/>
      <c r="Z948" s="277"/>
      <c r="AA948" s="277"/>
      <c r="AB948" s="277"/>
      <c r="AC948" s="277"/>
    </row>
    <row r="949" spans="1:29">
      <c r="A949" s="277"/>
      <c r="B949" s="277"/>
      <c r="C949" s="277"/>
      <c r="D949" s="277"/>
      <c r="E949" s="277"/>
      <c r="F949" s="277"/>
      <c r="G949" s="277"/>
      <c r="H949" s="277"/>
      <c r="I949" s="277"/>
      <c r="J949" s="277"/>
      <c r="K949" s="277"/>
      <c r="L949" s="277"/>
      <c r="M949" s="277"/>
      <c r="N949" s="277"/>
      <c r="O949" s="277"/>
      <c r="P949" s="277"/>
      <c r="Q949" s="277"/>
      <c r="R949" s="277"/>
      <c r="S949" s="277"/>
      <c r="T949" s="277"/>
      <c r="U949" s="277"/>
      <c r="V949" s="277"/>
      <c r="W949" s="277"/>
      <c r="X949" s="277"/>
      <c r="Y949" s="277"/>
      <c r="Z949" s="277"/>
      <c r="AA949" s="277"/>
      <c r="AB949" s="277"/>
      <c r="AC949" s="277"/>
    </row>
    <row r="950" spans="1:29">
      <c r="A950" s="277"/>
      <c r="B950" s="277"/>
      <c r="C950" s="277"/>
      <c r="D950" s="277"/>
      <c r="E950" s="277"/>
      <c r="F950" s="277"/>
      <c r="G950" s="277"/>
      <c r="H950" s="277"/>
      <c r="I950" s="277"/>
      <c r="J950" s="277"/>
      <c r="K950" s="277"/>
      <c r="L950" s="277"/>
      <c r="M950" s="277"/>
      <c r="N950" s="277"/>
      <c r="O950" s="277"/>
      <c r="P950" s="277"/>
      <c r="Q950" s="277"/>
      <c r="R950" s="277"/>
      <c r="S950" s="277"/>
      <c r="T950" s="277"/>
      <c r="U950" s="277"/>
      <c r="V950" s="277"/>
      <c r="W950" s="277"/>
      <c r="X950" s="277"/>
      <c r="Y950" s="277"/>
      <c r="Z950" s="277"/>
      <c r="AA950" s="277"/>
      <c r="AB950" s="277"/>
      <c r="AC950" s="277"/>
    </row>
    <row r="951" spans="1:29">
      <c r="A951" s="277"/>
      <c r="B951" s="277"/>
      <c r="C951" s="277"/>
      <c r="D951" s="277"/>
      <c r="E951" s="277"/>
      <c r="F951" s="277"/>
      <c r="G951" s="277"/>
      <c r="H951" s="277"/>
      <c r="I951" s="277"/>
      <c r="J951" s="277"/>
      <c r="K951" s="277"/>
      <c r="L951" s="277"/>
      <c r="M951" s="277"/>
      <c r="N951" s="277"/>
      <c r="O951" s="277"/>
      <c r="P951" s="277"/>
      <c r="Q951" s="277"/>
      <c r="R951" s="277"/>
      <c r="S951" s="277"/>
      <c r="T951" s="277"/>
      <c r="U951" s="277"/>
      <c r="V951" s="277"/>
      <c r="W951" s="277"/>
      <c r="X951" s="277"/>
      <c r="Y951" s="277"/>
      <c r="Z951" s="277"/>
      <c r="AA951" s="277"/>
      <c r="AB951" s="277"/>
      <c r="AC951" s="277"/>
    </row>
    <row r="952" spans="1:29">
      <c r="A952" s="277"/>
      <c r="B952" s="277"/>
      <c r="C952" s="277"/>
      <c r="D952" s="277"/>
      <c r="E952" s="277"/>
      <c r="F952" s="277"/>
      <c r="G952" s="277"/>
      <c r="H952" s="277"/>
      <c r="I952" s="277"/>
      <c r="J952" s="277"/>
      <c r="K952" s="277"/>
      <c r="L952" s="277"/>
      <c r="M952" s="277"/>
      <c r="N952" s="277"/>
      <c r="O952" s="277"/>
      <c r="P952" s="277"/>
      <c r="Q952" s="277"/>
      <c r="R952" s="277"/>
      <c r="S952" s="277"/>
      <c r="T952" s="277"/>
      <c r="U952" s="277"/>
      <c r="V952" s="277"/>
      <c r="W952" s="277"/>
      <c r="X952" s="277"/>
      <c r="Y952" s="277"/>
      <c r="Z952" s="277"/>
      <c r="AA952" s="277"/>
      <c r="AB952" s="277"/>
      <c r="AC952" s="277"/>
    </row>
    <row r="953" spans="1:29">
      <c r="A953" s="277"/>
      <c r="B953" s="277"/>
      <c r="C953" s="277"/>
      <c r="D953" s="277"/>
      <c r="E953" s="277"/>
      <c r="F953" s="277"/>
      <c r="G953" s="277"/>
      <c r="H953" s="277"/>
      <c r="I953" s="277"/>
      <c r="J953" s="277"/>
      <c r="K953" s="277"/>
      <c r="L953" s="277"/>
      <c r="M953" s="277"/>
      <c r="N953" s="277"/>
      <c r="O953" s="277"/>
      <c r="P953" s="277"/>
      <c r="Q953" s="277"/>
      <c r="R953" s="277"/>
      <c r="S953" s="277"/>
      <c r="T953" s="277"/>
      <c r="U953" s="277"/>
      <c r="V953" s="277"/>
      <c r="W953" s="277"/>
      <c r="X953" s="277"/>
      <c r="Y953" s="277"/>
      <c r="Z953" s="277"/>
      <c r="AA953" s="277"/>
      <c r="AB953" s="277"/>
      <c r="AC953" s="277"/>
    </row>
    <row r="954" spans="1:29">
      <c r="A954" s="277"/>
      <c r="B954" s="277"/>
      <c r="C954" s="277"/>
      <c r="D954" s="277"/>
      <c r="E954" s="277"/>
      <c r="F954" s="277"/>
      <c r="G954" s="277"/>
      <c r="H954" s="277"/>
      <c r="I954" s="277"/>
      <c r="J954" s="277"/>
      <c r="K954" s="277"/>
      <c r="L954" s="277"/>
      <c r="M954" s="277"/>
      <c r="N954" s="277"/>
      <c r="O954" s="277"/>
      <c r="P954" s="277"/>
      <c r="Q954" s="277"/>
      <c r="R954" s="277"/>
      <c r="S954" s="277"/>
      <c r="T954" s="277"/>
      <c r="U954" s="277"/>
      <c r="V954" s="277"/>
      <c r="W954" s="277"/>
      <c r="X954" s="277"/>
      <c r="Y954" s="277"/>
      <c r="Z954" s="277"/>
      <c r="AA954" s="277"/>
      <c r="AB954" s="277"/>
      <c r="AC954" s="277"/>
    </row>
    <row r="955" spans="1:29">
      <c r="A955" s="277"/>
      <c r="B955" s="277"/>
      <c r="C955" s="277"/>
      <c r="D955" s="277"/>
      <c r="E955" s="277"/>
      <c r="F955" s="277"/>
      <c r="G955" s="277"/>
      <c r="H955" s="277"/>
      <c r="I955" s="277"/>
      <c r="J955" s="277"/>
      <c r="K955" s="277"/>
      <c r="L955" s="277"/>
      <c r="M955" s="277"/>
      <c r="N955" s="277"/>
      <c r="O955" s="277"/>
      <c r="P955" s="277"/>
      <c r="Q955" s="277"/>
      <c r="R955" s="277"/>
      <c r="S955" s="277"/>
      <c r="T955" s="277"/>
      <c r="U955" s="277"/>
      <c r="V955" s="277"/>
      <c r="W955" s="277"/>
      <c r="X955" s="277"/>
      <c r="Y955" s="277"/>
      <c r="Z955" s="277"/>
      <c r="AA955" s="277"/>
      <c r="AB955" s="277"/>
      <c r="AC955" s="277"/>
    </row>
    <row r="956" spans="1:29">
      <c r="A956" s="277"/>
      <c r="B956" s="277"/>
      <c r="C956" s="277"/>
      <c r="D956" s="277"/>
      <c r="E956" s="277"/>
      <c r="F956" s="277"/>
      <c r="G956" s="277"/>
      <c r="H956" s="277"/>
      <c r="I956" s="277"/>
      <c r="J956" s="277"/>
      <c r="K956" s="277"/>
      <c r="L956" s="277"/>
      <c r="M956" s="277"/>
      <c r="N956" s="277"/>
      <c r="O956" s="277"/>
      <c r="P956" s="277"/>
      <c r="Q956" s="277"/>
      <c r="R956" s="277"/>
      <c r="S956" s="277"/>
      <c r="T956" s="277"/>
      <c r="U956" s="277"/>
      <c r="V956" s="277"/>
      <c r="W956" s="277"/>
      <c r="X956" s="277"/>
      <c r="Y956" s="277"/>
      <c r="Z956" s="277"/>
      <c r="AA956" s="277"/>
      <c r="AB956" s="277"/>
      <c r="AC956" s="277"/>
    </row>
    <row r="957" spans="1:29">
      <c r="A957" s="277"/>
      <c r="B957" s="277"/>
      <c r="C957" s="277"/>
      <c r="D957" s="277"/>
      <c r="E957" s="277"/>
      <c r="F957" s="277"/>
      <c r="G957" s="277"/>
      <c r="H957" s="277"/>
      <c r="I957" s="277"/>
      <c r="J957" s="277"/>
      <c r="K957" s="277"/>
      <c r="L957" s="277"/>
      <c r="M957" s="277"/>
      <c r="N957" s="277"/>
      <c r="O957" s="277"/>
      <c r="P957" s="277"/>
      <c r="Q957" s="277"/>
      <c r="R957" s="277"/>
      <c r="S957" s="277"/>
      <c r="T957" s="277"/>
      <c r="U957" s="277"/>
      <c r="V957" s="277"/>
      <c r="W957" s="277"/>
      <c r="X957" s="277"/>
      <c r="Y957" s="277"/>
      <c r="Z957" s="277"/>
      <c r="AA957" s="277"/>
      <c r="AB957" s="277"/>
      <c r="AC957" s="277"/>
    </row>
    <row r="958" spans="1:29">
      <c r="A958" s="277"/>
      <c r="B958" s="277"/>
      <c r="C958" s="277"/>
      <c r="D958" s="277"/>
      <c r="E958" s="277"/>
      <c r="F958" s="277"/>
      <c r="G958" s="277"/>
      <c r="H958" s="277"/>
      <c r="I958" s="277"/>
      <c r="J958" s="277"/>
      <c r="K958" s="277"/>
      <c r="L958" s="277"/>
      <c r="M958" s="277"/>
      <c r="N958" s="277"/>
      <c r="O958" s="277"/>
      <c r="P958" s="277"/>
      <c r="Q958" s="277"/>
      <c r="R958" s="277"/>
      <c r="S958" s="277"/>
      <c r="T958" s="277"/>
      <c r="U958" s="277"/>
      <c r="V958" s="277"/>
      <c r="W958" s="277"/>
      <c r="X958" s="277"/>
      <c r="Y958" s="277"/>
      <c r="Z958" s="277"/>
      <c r="AA958" s="277"/>
      <c r="AB958" s="277"/>
      <c r="AC958" s="277"/>
    </row>
    <row r="959" spans="1:29">
      <c r="A959" s="277"/>
      <c r="B959" s="277"/>
      <c r="C959" s="277"/>
      <c r="D959" s="277"/>
      <c r="E959" s="277"/>
      <c r="F959" s="277"/>
      <c r="G959" s="277"/>
      <c r="H959" s="277"/>
      <c r="I959" s="277"/>
      <c r="J959" s="277"/>
      <c r="K959" s="277"/>
      <c r="L959" s="277"/>
      <c r="M959" s="277"/>
      <c r="N959" s="277"/>
      <c r="O959" s="277"/>
      <c r="P959" s="277"/>
      <c r="Q959" s="277"/>
      <c r="R959" s="277"/>
      <c r="S959" s="277"/>
      <c r="T959" s="277"/>
      <c r="U959" s="277"/>
      <c r="V959" s="277"/>
      <c r="W959" s="277"/>
      <c r="X959" s="277"/>
      <c r="Y959" s="277"/>
      <c r="Z959" s="277"/>
      <c r="AA959" s="277"/>
      <c r="AB959" s="277"/>
      <c r="AC959" s="277"/>
    </row>
    <row r="960" spans="1:29">
      <c r="A960" s="277"/>
      <c r="B960" s="277"/>
      <c r="C960" s="277"/>
      <c r="D960" s="277"/>
      <c r="E960" s="277"/>
      <c r="F960" s="277"/>
      <c r="G960" s="277"/>
      <c r="H960" s="277"/>
      <c r="I960" s="277"/>
      <c r="J960" s="277"/>
      <c r="K960" s="277"/>
      <c r="L960" s="277"/>
      <c r="M960" s="277"/>
      <c r="N960" s="277"/>
      <c r="O960" s="277"/>
      <c r="P960" s="277"/>
      <c r="Q960" s="277"/>
      <c r="R960" s="277"/>
      <c r="S960" s="277"/>
      <c r="T960" s="277"/>
      <c r="U960" s="277"/>
      <c r="V960" s="277"/>
      <c r="W960" s="277"/>
      <c r="X960" s="277"/>
      <c r="Y960" s="277"/>
      <c r="Z960" s="277"/>
      <c r="AA960" s="277"/>
      <c r="AB960" s="277"/>
      <c r="AC960" s="277"/>
    </row>
    <row r="961" spans="1:29">
      <c r="A961" s="277"/>
      <c r="B961" s="277"/>
      <c r="C961" s="277"/>
      <c r="D961" s="277"/>
      <c r="E961" s="277"/>
      <c r="F961" s="277"/>
      <c r="G961" s="277"/>
      <c r="H961" s="277"/>
      <c r="I961" s="277"/>
      <c r="J961" s="277"/>
      <c r="K961" s="277"/>
      <c r="L961" s="277"/>
      <c r="M961" s="277"/>
      <c r="N961" s="277"/>
      <c r="O961" s="277"/>
      <c r="P961" s="277"/>
      <c r="Q961" s="277"/>
      <c r="R961" s="277"/>
      <c r="S961" s="277"/>
      <c r="T961" s="277"/>
      <c r="U961" s="277"/>
      <c r="V961" s="277"/>
      <c r="W961" s="277"/>
      <c r="X961" s="277"/>
      <c r="Y961" s="277"/>
      <c r="Z961" s="277"/>
      <c r="AA961" s="277"/>
      <c r="AB961" s="277"/>
      <c r="AC961" s="277"/>
    </row>
    <row r="962" spans="1:29">
      <c r="A962" s="277"/>
      <c r="B962" s="277"/>
      <c r="C962" s="277"/>
      <c r="D962" s="277"/>
      <c r="E962" s="277"/>
      <c r="F962" s="277"/>
      <c r="G962" s="277"/>
      <c r="H962" s="277"/>
      <c r="I962" s="277"/>
      <c r="J962" s="277"/>
      <c r="K962" s="277"/>
      <c r="L962" s="277"/>
      <c r="M962" s="277"/>
      <c r="N962" s="277"/>
      <c r="O962" s="277"/>
      <c r="P962" s="277"/>
      <c r="Q962" s="277"/>
      <c r="R962" s="277"/>
      <c r="S962" s="277"/>
      <c r="T962" s="277"/>
      <c r="U962" s="277"/>
      <c r="V962" s="277"/>
      <c r="W962" s="277"/>
      <c r="X962" s="277"/>
      <c r="Y962" s="277"/>
      <c r="Z962" s="277"/>
      <c r="AA962" s="277"/>
      <c r="AB962" s="277"/>
      <c r="AC962" s="277"/>
    </row>
    <row r="963" spans="1:29">
      <c r="A963" s="277"/>
      <c r="B963" s="277"/>
      <c r="C963" s="277"/>
      <c r="D963" s="277"/>
      <c r="E963" s="277"/>
      <c r="F963" s="277"/>
      <c r="G963" s="277"/>
      <c r="H963" s="277"/>
      <c r="I963" s="277"/>
      <c r="J963" s="277"/>
      <c r="K963" s="277"/>
      <c r="L963" s="277"/>
      <c r="M963" s="277"/>
      <c r="N963" s="277"/>
      <c r="O963" s="277"/>
      <c r="P963" s="277"/>
      <c r="Q963" s="277"/>
      <c r="R963" s="277"/>
      <c r="S963" s="277"/>
      <c r="T963" s="277"/>
      <c r="U963" s="277"/>
      <c r="V963" s="277"/>
      <c r="W963" s="277"/>
      <c r="X963" s="277"/>
      <c r="Y963" s="277"/>
      <c r="Z963" s="277"/>
      <c r="AA963" s="277"/>
      <c r="AB963" s="277"/>
      <c r="AC963" s="277"/>
    </row>
    <row r="964" spans="1:29">
      <c r="A964" s="277"/>
      <c r="B964" s="277"/>
      <c r="C964" s="277"/>
      <c r="D964" s="277"/>
      <c r="E964" s="277"/>
      <c r="F964" s="277"/>
      <c r="G964" s="277"/>
      <c r="H964" s="277"/>
      <c r="I964" s="277"/>
      <c r="J964" s="277"/>
      <c r="K964" s="277"/>
      <c r="L964" s="277"/>
      <c r="M964" s="277"/>
      <c r="N964" s="277"/>
      <c r="O964" s="277"/>
      <c r="P964" s="277"/>
      <c r="Q964" s="277"/>
      <c r="R964" s="277"/>
      <c r="S964" s="277"/>
      <c r="T964" s="277"/>
      <c r="U964" s="277"/>
      <c r="V964" s="277"/>
      <c r="W964" s="277"/>
      <c r="X964" s="277"/>
      <c r="Y964" s="277"/>
      <c r="Z964" s="277"/>
      <c r="AA964" s="277"/>
      <c r="AB964" s="277"/>
      <c r="AC964" s="277"/>
    </row>
    <row r="965" spans="1:29">
      <c r="A965" s="277"/>
      <c r="B965" s="277"/>
      <c r="C965" s="277"/>
      <c r="D965" s="277"/>
      <c r="E965" s="277"/>
      <c r="F965" s="277"/>
      <c r="G965" s="277"/>
      <c r="H965" s="277"/>
      <c r="I965" s="277"/>
      <c r="J965" s="277"/>
      <c r="K965" s="277"/>
      <c r="L965" s="277"/>
      <c r="M965" s="277"/>
      <c r="N965" s="277"/>
      <c r="O965" s="277"/>
      <c r="P965" s="277"/>
      <c r="Q965" s="277"/>
      <c r="R965" s="277"/>
      <c r="S965" s="277"/>
      <c r="T965" s="277"/>
      <c r="U965" s="277"/>
      <c r="V965" s="277"/>
      <c r="W965" s="277"/>
      <c r="X965" s="277"/>
      <c r="Y965" s="277"/>
      <c r="Z965" s="277"/>
      <c r="AA965" s="277"/>
      <c r="AB965" s="277"/>
      <c r="AC965" s="277"/>
    </row>
    <row r="966" spans="1:29">
      <c r="A966" s="277"/>
      <c r="B966" s="277"/>
      <c r="C966" s="277"/>
      <c r="D966" s="277"/>
      <c r="E966" s="277"/>
      <c r="F966" s="277"/>
      <c r="G966" s="277"/>
      <c r="H966" s="277"/>
      <c r="I966" s="277"/>
      <c r="J966" s="277"/>
      <c r="K966" s="277"/>
      <c r="L966" s="277"/>
      <c r="M966" s="277"/>
      <c r="N966" s="277"/>
      <c r="O966" s="277"/>
      <c r="P966" s="277"/>
      <c r="Q966" s="277"/>
      <c r="R966" s="277"/>
      <c r="S966" s="277"/>
      <c r="T966" s="277"/>
      <c r="U966" s="277"/>
      <c r="V966" s="277"/>
      <c r="W966" s="277"/>
      <c r="X966" s="277"/>
      <c r="Y966" s="277"/>
      <c r="Z966" s="277"/>
      <c r="AA966" s="277"/>
      <c r="AB966" s="277"/>
      <c r="AC966" s="277"/>
    </row>
    <row r="967" spans="1:29">
      <c r="A967" s="277"/>
      <c r="B967" s="277"/>
      <c r="C967" s="277"/>
      <c r="D967" s="277"/>
      <c r="E967" s="277"/>
      <c r="F967" s="277"/>
      <c r="G967" s="277"/>
      <c r="H967" s="277"/>
      <c r="I967" s="277"/>
      <c r="J967" s="277"/>
      <c r="K967" s="277"/>
      <c r="L967" s="277"/>
      <c r="M967" s="277"/>
      <c r="N967" s="277"/>
      <c r="O967" s="277"/>
      <c r="P967" s="277"/>
      <c r="Q967" s="277"/>
      <c r="R967" s="277"/>
      <c r="S967" s="277"/>
      <c r="T967" s="277"/>
      <c r="U967" s="277"/>
      <c r="V967" s="277"/>
      <c r="W967" s="277"/>
      <c r="X967" s="277"/>
      <c r="Y967" s="277"/>
      <c r="Z967" s="277"/>
      <c r="AA967" s="277"/>
      <c r="AB967" s="277"/>
      <c r="AC967" s="277"/>
    </row>
    <row r="968" spans="1:29">
      <c r="A968" s="277"/>
      <c r="B968" s="277"/>
      <c r="C968" s="277"/>
      <c r="D968" s="277"/>
      <c r="E968" s="277"/>
      <c r="F968" s="277"/>
      <c r="G968" s="277"/>
      <c r="H968" s="277"/>
      <c r="I968" s="277"/>
      <c r="J968" s="277"/>
      <c r="K968" s="277"/>
      <c r="L968" s="277"/>
      <c r="M968" s="277"/>
      <c r="N968" s="277"/>
      <c r="O968" s="277"/>
      <c r="P968" s="277"/>
      <c r="Q968" s="277"/>
      <c r="R968" s="277"/>
      <c r="S968" s="277"/>
      <c r="T968" s="277"/>
      <c r="U968" s="277"/>
      <c r="V968" s="277"/>
      <c r="W968" s="277"/>
      <c r="X968" s="277"/>
      <c r="Y968" s="277"/>
      <c r="Z968" s="277"/>
      <c r="AA968" s="277"/>
      <c r="AB968" s="277"/>
      <c r="AC968" s="277"/>
    </row>
    <row r="969" spans="1:29">
      <c r="A969" s="277"/>
      <c r="B969" s="277"/>
      <c r="C969" s="277"/>
      <c r="D969" s="277"/>
      <c r="E969" s="277"/>
      <c r="F969" s="277"/>
      <c r="G969" s="277"/>
      <c r="H969" s="277"/>
      <c r="I969" s="277"/>
      <c r="J969" s="277"/>
      <c r="K969" s="277"/>
      <c r="L969" s="277"/>
      <c r="M969" s="277"/>
      <c r="N969" s="277"/>
      <c r="O969" s="277"/>
      <c r="P969" s="277"/>
      <c r="Q969" s="277"/>
      <c r="R969" s="277"/>
      <c r="S969" s="277"/>
      <c r="T969" s="277"/>
      <c r="U969" s="277"/>
      <c r="V969" s="277"/>
      <c r="W969" s="277"/>
      <c r="X969" s="277"/>
      <c r="Y969" s="277"/>
      <c r="Z969" s="277"/>
      <c r="AA969" s="277"/>
      <c r="AB969" s="277"/>
      <c r="AC969" s="277"/>
    </row>
    <row r="970" spans="1:29">
      <c r="A970" s="277"/>
      <c r="B970" s="277"/>
      <c r="C970" s="277"/>
      <c r="D970" s="277"/>
      <c r="E970" s="277"/>
      <c r="F970" s="277"/>
      <c r="G970" s="277"/>
      <c r="H970" s="277"/>
      <c r="I970" s="277"/>
      <c r="J970" s="277"/>
      <c r="K970" s="277"/>
      <c r="L970" s="277"/>
      <c r="M970" s="277"/>
      <c r="N970" s="277"/>
      <c r="O970" s="277"/>
      <c r="P970" s="277"/>
      <c r="Q970" s="277"/>
      <c r="R970" s="277"/>
      <c r="S970" s="277"/>
      <c r="T970" s="277"/>
      <c r="U970" s="277"/>
      <c r="V970" s="277"/>
      <c r="W970" s="277"/>
      <c r="X970" s="277"/>
      <c r="Y970" s="277"/>
      <c r="Z970" s="277"/>
      <c r="AA970" s="277"/>
      <c r="AB970" s="277"/>
      <c r="AC970" s="277"/>
    </row>
    <row r="971" spans="1:29">
      <c r="A971" s="277"/>
      <c r="B971" s="277"/>
      <c r="C971" s="277"/>
      <c r="D971" s="277"/>
      <c r="E971" s="277"/>
      <c r="F971" s="277"/>
      <c r="G971" s="277"/>
      <c r="H971" s="277"/>
      <c r="I971" s="277"/>
      <c r="J971" s="277"/>
      <c r="K971" s="277"/>
      <c r="L971" s="277"/>
      <c r="M971" s="277"/>
      <c r="N971" s="277"/>
      <c r="O971" s="277"/>
      <c r="P971" s="277"/>
      <c r="Q971" s="277"/>
      <c r="R971" s="277"/>
      <c r="S971" s="277"/>
      <c r="T971" s="277"/>
      <c r="U971" s="277"/>
      <c r="V971" s="277"/>
      <c r="W971" s="277"/>
      <c r="X971" s="277"/>
      <c r="Y971" s="277"/>
      <c r="Z971" s="277"/>
      <c r="AA971" s="277"/>
      <c r="AB971" s="277"/>
      <c r="AC971" s="277"/>
    </row>
    <row r="972" spans="1:29">
      <c r="A972" s="277"/>
      <c r="B972" s="277"/>
      <c r="C972" s="277"/>
      <c r="D972" s="277"/>
      <c r="E972" s="277"/>
      <c r="F972" s="277"/>
      <c r="G972" s="277"/>
      <c r="H972" s="277"/>
      <c r="I972" s="277"/>
      <c r="J972" s="277"/>
      <c r="K972" s="277"/>
      <c r="L972" s="277"/>
      <c r="M972" s="277"/>
      <c r="N972" s="277"/>
      <c r="O972" s="277"/>
      <c r="P972" s="277"/>
      <c r="Q972" s="277"/>
      <c r="R972" s="277"/>
      <c r="S972" s="277"/>
      <c r="T972" s="277"/>
      <c r="U972" s="277"/>
      <c r="V972" s="277"/>
      <c r="W972" s="277"/>
      <c r="X972" s="277"/>
      <c r="Y972" s="277"/>
      <c r="Z972" s="277"/>
      <c r="AA972" s="277"/>
      <c r="AB972" s="277"/>
      <c r="AC972" s="277"/>
    </row>
    <row r="973" spans="1:29">
      <c r="A973" s="277"/>
      <c r="B973" s="277"/>
      <c r="C973" s="277"/>
      <c r="D973" s="277"/>
      <c r="E973" s="277"/>
      <c r="F973" s="277"/>
      <c r="G973" s="277"/>
      <c r="H973" s="277"/>
      <c r="I973" s="277"/>
      <c r="J973" s="277"/>
      <c r="K973" s="277"/>
      <c r="L973" s="277"/>
      <c r="M973" s="277"/>
      <c r="N973" s="277"/>
      <c r="O973" s="277"/>
      <c r="P973" s="277"/>
      <c r="Q973" s="277"/>
      <c r="R973" s="277"/>
      <c r="S973" s="277"/>
      <c r="T973" s="277"/>
      <c r="U973" s="277"/>
      <c r="V973" s="277"/>
      <c r="W973" s="277"/>
      <c r="X973" s="277"/>
      <c r="Y973" s="277"/>
      <c r="Z973" s="277"/>
      <c r="AA973" s="277"/>
      <c r="AB973" s="277"/>
      <c r="AC973" s="277"/>
    </row>
    <row r="974" spans="1:29">
      <c r="A974" s="277"/>
      <c r="B974" s="277"/>
      <c r="C974" s="277"/>
      <c r="D974" s="277"/>
      <c r="E974" s="277"/>
      <c r="F974" s="277"/>
      <c r="G974" s="277"/>
      <c r="H974" s="277"/>
      <c r="I974" s="277"/>
      <c r="J974" s="277"/>
      <c r="K974" s="277"/>
      <c r="L974" s="277"/>
      <c r="M974" s="277"/>
      <c r="N974" s="277"/>
      <c r="O974" s="277"/>
      <c r="P974" s="277"/>
      <c r="Q974" s="277"/>
      <c r="R974" s="277"/>
      <c r="S974" s="277"/>
      <c r="T974" s="277"/>
      <c r="U974" s="277"/>
      <c r="V974" s="277"/>
      <c r="W974" s="277"/>
      <c r="X974" s="277"/>
      <c r="Y974" s="277"/>
      <c r="Z974" s="277"/>
      <c r="AA974" s="277"/>
      <c r="AB974" s="277"/>
      <c r="AC974" s="277"/>
    </row>
    <row r="975" spans="1:29">
      <c r="A975" s="277"/>
      <c r="B975" s="277"/>
      <c r="C975" s="277"/>
      <c r="D975" s="277"/>
      <c r="E975" s="277"/>
      <c r="F975" s="277"/>
      <c r="G975" s="277"/>
      <c r="H975" s="277"/>
      <c r="I975" s="277"/>
      <c r="J975" s="277"/>
      <c r="K975" s="277"/>
      <c r="L975" s="277"/>
      <c r="M975" s="277"/>
      <c r="N975" s="277"/>
      <c r="O975" s="277"/>
      <c r="P975" s="277"/>
      <c r="Q975" s="277"/>
      <c r="R975" s="277"/>
      <c r="S975" s="277"/>
      <c r="T975" s="277"/>
      <c r="U975" s="277"/>
      <c r="V975" s="277"/>
      <c r="W975" s="277"/>
      <c r="X975" s="277"/>
      <c r="Y975" s="277"/>
      <c r="Z975" s="277"/>
      <c r="AA975" s="277"/>
      <c r="AB975" s="277"/>
      <c r="AC975" s="277"/>
    </row>
    <row r="976" spans="1:29">
      <c r="A976" s="277"/>
      <c r="B976" s="277"/>
      <c r="C976" s="277"/>
      <c r="D976" s="277"/>
      <c r="E976" s="277"/>
      <c r="F976" s="277"/>
      <c r="G976" s="277"/>
      <c r="H976" s="277"/>
      <c r="I976" s="277"/>
      <c r="J976" s="277"/>
      <c r="K976" s="277"/>
      <c r="L976" s="277"/>
      <c r="M976" s="277"/>
      <c r="N976" s="277"/>
      <c r="O976" s="277"/>
      <c r="P976" s="277"/>
      <c r="Q976" s="277"/>
      <c r="R976" s="277"/>
      <c r="S976" s="277"/>
      <c r="T976" s="277"/>
      <c r="U976" s="277"/>
      <c r="V976" s="277"/>
      <c r="W976" s="277"/>
      <c r="X976" s="277"/>
      <c r="Y976" s="277"/>
      <c r="Z976" s="277"/>
      <c r="AA976" s="277"/>
      <c r="AB976" s="277"/>
      <c r="AC976" s="277"/>
    </row>
    <row r="977" spans="1:29">
      <c r="A977" s="277"/>
      <c r="B977" s="277"/>
      <c r="C977" s="277"/>
      <c r="D977" s="277"/>
      <c r="E977" s="277"/>
      <c r="F977" s="277"/>
      <c r="G977" s="277"/>
      <c r="H977" s="277"/>
      <c r="I977" s="277"/>
      <c r="J977" s="277"/>
      <c r="K977" s="277"/>
      <c r="L977" s="277"/>
      <c r="M977" s="277"/>
      <c r="N977" s="277"/>
      <c r="O977" s="277"/>
      <c r="P977" s="277"/>
      <c r="Q977" s="277"/>
      <c r="R977" s="277"/>
      <c r="S977" s="277"/>
      <c r="T977" s="277"/>
      <c r="U977" s="277"/>
      <c r="V977" s="277"/>
      <c r="W977" s="277"/>
      <c r="X977" s="277"/>
      <c r="Y977" s="277"/>
      <c r="Z977" s="277"/>
      <c r="AA977" s="277"/>
      <c r="AB977" s="277"/>
      <c r="AC977" s="277"/>
    </row>
    <row r="978" spans="1:29">
      <c r="A978" s="277"/>
      <c r="B978" s="277"/>
      <c r="C978" s="277"/>
      <c r="D978" s="277"/>
      <c r="E978" s="277"/>
      <c r="F978" s="277"/>
      <c r="G978" s="277"/>
      <c r="H978" s="277"/>
      <c r="I978" s="277"/>
      <c r="J978" s="277"/>
      <c r="K978" s="277"/>
      <c r="L978" s="277"/>
      <c r="M978" s="277"/>
      <c r="N978" s="277"/>
      <c r="O978" s="277"/>
      <c r="P978" s="277"/>
      <c r="Q978" s="277"/>
      <c r="R978" s="277"/>
      <c r="S978" s="277"/>
      <c r="T978" s="277"/>
      <c r="U978" s="277"/>
      <c r="V978" s="277"/>
      <c r="W978" s="277"/>
      <c r="X978" s="277"/>
      <c r="Y978" s="277"/>
      <c r="Z978" s="277"/>
      <c r="AA978" s="277"/>
      <c r="AB978" s="277"/>
      <c r="AC978" s="277"/>
    </row>
    <row r="979" spans="1:29">
      <c r="A979" s="277"/>
      <c r="B979" s="277"/>
      <c r="C979" s="277"/>
      <c r="D979" s="277"/>
      <c r="E979" s="277"/>
      <c r="F979" s="277"/>
      <c r="G979" s="277"/>
      <c r="H979" s="277"/>
      <c r="I979" s="277"/>
      <c r="J979" s="277"/>
      <c r="K979" s="277"/>
      <c r="L979" s="277"/>
      <c r="M979" s="277"/>
      <c r="N979" s="277"/>
      <c r="O979" s="277"/>
      <c r="P979" s="277"/>
      <c r="Q979" s="277"/>
      <c r="R979" s="277"/>
      <c r="S979" s="277"/>
      <c r="T979" s="277"/>
      <c r="U979" s="277"/>
      <c r="V979" s="277"/>
      <c r="W979" s="277"/>
      <c r="X979" s="277"/>
      <c r="Y979" s="277"/>
      <c r="Z979" s="277"/>
      <c r="AA979" s="277"/>
      <c r="AB979" s="277"/>
      <c r="AC979" s="277"/>
    </row>
    <row r="980" spans="1:29">
      <c r="A980" s="277"/>
      <c r="B980" s="277"/>
      <c r="C980" s="277"/>
      <c r="D980" s="277"/>
      <c r="E980" s="277"/>
      <c r="F980" s="277"/>
      <c r="G980" s="277"/>
      <c r="H980" s="277"/>
      <c r="I980" s="277"/>
      <c r="J980" s="277"/>
      <c r="K980" s="277"/>
      <c r="L980" s="277"/>
      <c r="M980" s="277"/>
      <c r="N980" s="277"/>
      <c r="O980" s="277"/>
      <c r="P980" s="277"/>
      <c r="Q980" s="277"/>
      <c r="R980" s="277"/>
      <c r="S980" s="277"/>
      <c r="T980" s="277"/>
      <c r="U980" s="277"/>
      <c r="V980" s="277"/>
      <c r="W980" s="277"/>
      <c r="X980" s="277"/>
      <c r="Y980" s="277"/>
      <c r="Z980" s="277"/>
      <c r="AA980" s="277"/>
      <c r="AB980" s="277"/>
      <c r="AC980" s="277"/>
    </row>
    <row r="981" spans="1:29">
      <c r="A981" s="277"/>
      <c r="B981" s="277"/>
      <c r="C981" s="277"/>
      <c r="D981" s="277"/>
      <c r="E981" s="277"/>
      <c r="F981" s="277"/>
      <c r="G981" s="277"/>
      <c r="H981" s="277"/>
      <c r="I981" s="277"/>
      <c r="J981" s="277"/>
      <c r="K981" s="277"/>
      <c r="L981" s="277"/>
      <c r="M981" s="277"/>
      <c r="N981" s="277"/>
      <c r="O981" s="277"/>
      <c r="P981" s="277"/>
      <c r="Q981" s="277"/>
      <c r="R981" s="277"/>
      <c r="S981" s="277"/>
      <c r="T981" s="277"/>
      <c r="U981" s="277"/>
      <c r="V981" s="277"/>
      <c r="W981" s="277"/>
      <c r="X981" s="277"/>
      <c r="Y981" s="277"/>
      <c r="Z981" s="277"/>
      <c r="AA981" s="277"/>
      <c r="AB981" s="277"/>
      <c r="AC981" s="277"/>
    </row>
    <row r="982" spans="1:29">
      <c r="A982" s="277"/>
      <c r="B982" s="277"/>
      <c r="C982" s="277"/>
      <c r="D982" s="277"/>
      <c r="E982" s="277"/>
      <c r="F982" s="277"/>
      <c r="G982" s="277"/>
      <c r="H982" s="277"/>
      <c r="I982" s="277"/>
      <c r="J982" s="277"/>
      <c r="K982" s="277"/>
      <c r="L982" s="277"/>
      <c r="M982" s="277"/>
      <c r="N982" s="277"/>
      <c r="O982" s="277"/>
      <c r="P982" s="277"/>
      <c r="Q982" s="277"/>
      <c r="R982" s="277"/>
      <c r="S982" s="277"/>
      <c r="T982" s="277"/>
      <c r="U982" s="277"/>
      <c r="V982" s="277"/>
      <c r="W982" s="277"/>
      <c r="X982" s="277"/>
      <c r="Y982" s="277"/>
      <c r="Z982" s="277"/>
      <c r="AA982" s="277"/>
      <c r="AB982" s="277"/>
      <c r="AC982" s="277"/>
    </row>
    <row r="983" spans="1:29">
      <c r="A983" s="277"/>
      <c r="B983" s="277"/>
      <c r="C983" s="277"/>
      <c r="D983" s="277"/>
      <c r="E983" s="277"/>
      <c r="F983" s="277"/>
      <c r="G983" s="277"/>
      <c r="H983" s="277"/>
      <c r="I983" s="277"/>
      <c r="J983" s="277"/>
      <c r="K983" s="277"/>
      <c r="L983" s="277"/>
      <c r="M983" s="277"/>
      <c r="N983" s="277"/>
      <c r="O983" s="277"/>
      <c r="P983" s="277"/>
      <c r="Q983" s="277"/>
      <c r="R983" s="277"/>
      <c r="S983" s="277"/>
      <c r="T983" s="277"/>
      <c r="U983" s="277"/>
      <c r="V983" s="277"/>
      <c r="W983" s="277"/>
      <c r="X983" s="277"/>
      <c r="Y983" s="277"/>
      <c r="Z983" s="277"/>
      <c r="AA983" s="277"/>
      <c r="AB983" s="277"/>
      <c r="AC983" s="277"/>
    </row>
    <row r="984" spans="1:29">
      <c r="A984" s="277"/>
      <c r="B984" s="277"/>
      <c r="C984" s="277"/>
      <c r="D984" s="277"/>
      <c r="E984" s="277"/>
      <c r="F984" s="277"/>
      <c r="G984" s="277"/>
      <c r="H984" s="277"/>
      <c r="I984" s="277"/>
      <c r="J984" s="277"/>
      <c r="K984" s="277"/>
      <c r="L984" s="277"/>
      <c r="M984" s="277"/>
      <c r="N984" s="277"/>
      <c r="O984" s="277"/>
      <c r="P984" s="277"/>
      <c r="Q984" s="277"/>
      <c r="R984" s="277"/>
      <c r="S984" s="277"/>
      <c r="T984" s="277"/>
      <c r="U984" s="277"/>
      <c r="V984" s="277"/>
      <c r="W984" s="277"/>
      <c r="X984" s="277"/>
      <c r="Y984" s="277"/>
      <c r="Z984" s="277"/>
      <c r="AA984" s="277"/>
      <c r="AB984" s="277"/>
      <c r="AC984" s="277"/>
    </row>
    <row r="985" spans="1:29">
      <c r="A985" s="277"/>
      <c r="B985" s="277"/>
      <c r="C985" s="277"/>
      <c r="D985" s="277"/>
      <c r="E985" s="277"/>
      <c r="F985" s="277"/>
      <c r="G985" s="277"/>
      <c r="H985" s="277"/>
      <c r="I985" s="277"/>
      <c r="J985" s="277"/>
      <c r="K985" s="277"/>
      <c r="L985" s="277"/>
      <c r="M985" s="277"/>
      <c r="N985" s="277"/>
      <c r="O985" s="277"/>
      <c r="P985" s="277"/>
      <c r="Q985" s="277"/>
      <c r="R985" s="277"/>
      <c r="S985" s="277"/>
      <c r="T985" s="277"/>
      <c r="U985" s="277"/>
      <c r="V985" s="277"/>
      <c r="W985" s="277"/>
      <c r="X985" s="277"/>
      <c r="Y985" s="277"/>
      <c r="Z985" s="277"/>
      <c r="AA985" s="277"/>
      <c r="AB985" s="277"/>
      <c r="AC985" s="277"/>
    </row>
    <row r="986" spans="1:29">
      <c r="A986" s="277"/>
      <c r="B986" s="277"/>
      <c r="C986" s="277"/>
      <c r="D986" s="277"/>
      <c r="E986" s="277"/>
      <c r="F986" s="277"/>
      <c r="G986" s="277"/>
      <c r="H986" s="277"/>
      <c r="I986" s="277"/>
      <c r="J986" s="277"/>
      <c r="K986" s="277"/>
      <c r="L986" s="277"/>
      <c r="M986" s="277"/>
      <c r="N986" s="277"/>
      <c r="O986" s="277"/>
      <c r="P986" s="277"/>
      <c r="Q986" s="277"/>
      <c r="R986" s="277"/>
      <c r="S986" s="277"/>
      <c r="T986" s="277"/>
      <c r="U986" s="277"/>
      <c r="V986" s="277"/>
      <c r="W986" s="277"/>
      <c r="X986" s="277"/>
      <c r="Y986" s="277"/>
      <c r="Z986" s="277"/>
      <c r="AA986" s="277"/>
      <c r="AB986" s="277"/>
      <c r="AC986" s="277"/>
    </row>
    <row r="987" spans="1:29">
      <c r="A987" s="277"/>
      <c r="B987" s="277"/>
      <c r="C987" s="277"/>
      <c r="D987" s="277"/>
      <c r="E987" s="277"/>
      <c r="F987" s="277"/>
      <c r="G987" s="277"/>
      <c r="H987" s="277"/>
      <c r="I987" s="277"/>
      <c r="J987" s="277"/>
      <c r="K987" s="277"/>
      <c r="L987" s="277"/>
      <c r="M987" s="277"/>
      <c r="N987" s="277"/>
      <c r="O987" s="277"/>
      <c r="P987" s="277"/>
      <c r="Q987" s="277"/>
      <c r="R987" s="277"/>
      <c r="S987" s="277"/>
      <c r="T987" s="277"/>
      <c r="U987" s="277"/>
      <c r="V987" s="277"/>
      <c r="W987" s="277"/>
      <c r="X987" s="277"/>
      <c r="Y987" s="277"/>
      <c r="Z987" s="277"/>
      <c r="AA987" s="277"/>
      <c r="AB987" s="277"/>
      <c r="AC987" s="277"/>
    </row>
    <row r="988" spans="1:29">
      <c r="A988" s="277"/>
      <c r="B988" s="277"/>
      <c r="C988" s="277"/>
      <c r="D988" s="277"/>
      <c r="E988" s="277"/>
      <c r="F988" s="277"/>
      <c r="G988" s="277"/>
      <c r="H988" s="277"/>
      <c r="I988" s="277"/>
      <c r="J988" s="277"/>
      <c r="K988" s="277"/>
      <c r="L988" s="277"/>
      <c r="M988" s="277"/>
      <c r="N988" s="277"/>
      <c r="O988" s="277"/>
      <c r="P988" s="277"/>
      <c r="Q988" s="277"/>
      <c r="R988" s="277"/>
      <c r="S988" s="277"/>
      <c r="T988" s="277"/>
      <c r="U988" s="277"/>
      <c r="V988" s="277"/>
      <c r="W988" s="277"/>
      <c r="X988" s="277"/>
      <c r="Y988" s="277"/>
      <c r="Z988" s="277"/>
      <c r="AA988" s="277"/>
      <c r="AB988" s="277"/>
      <c r="AC988" s="277"/>
    </row>
    <row r="989" spans="1:29">
      <c r="A989" s="277"/>
      <c r="B989" s="277"/>
      <c r="C989" s="277"/>
      <c r="D989" s="277"/>
      <c r="E989" s="277"/>
      <c r="F989" s="277"/>
      <c r="G989" s="277"/>
      <c r="H989" s="277"/>
      <c r="I989" s="277"/>
      <c r="J989" s="277"/>
      <c r="K989" s="277"/>
      <c r="L989" s="277"/>
      <c r="M989" s="277"/>
      <c r="N989" s="277"/>
      <c r="O989" s="277"/>
      <c r="P989" s="277"/>
      <c r="Q989" s="277"/>
      <c r="R989" s="277"/>
      <c r="S989" s="277"/>
      <c r="T989" s="277"/>
      <c r="U989" s="277"/>
      <c r="V989" s="277"/>
      <c r="W989" s="277"/>
      <c r="X989" s="277"/>
      <c r="Y989" s="277"/>
      <c r="Z989" s="277"/>
      <c r="AA989" s="277"/>
      <c r="AB989" s="277"/>
      <c r="AC989" s="277"/>
    </row>
    <row r="990" spans="1:29">
      <c r="A990" s="277"/>
      <c r="B990" s="277"/>
      <c r="C990" s="277"/>
      <c r="D990" s="277"/>
      <c r="E990" s="277"/>
      <c r="F990" s="277"/>
      <c r="G990" s="277"/>
      <c r="H990" s="277"/>
      <c r="I990" s="277"/>
      <c r="J990" s="277"/>
      <c r="K990" s="277"/>
      <c r="L990" s="277"/>
      <c r="M990" s="277"/>
      <c r="N990" s="277"/>
      <c r="O990" s="277"/>
      <c r="P990" s="277"/>
      <c r="Q990" s="277"/>
      <c r="R990" s="277"/>
      <c r="S990" s="277"/>
      <c r="T990" s="277"/>
      <c r="U990" s="277"/>
      <c r="V990" s="277"/>
      <c r="W990" s="277"/>
      <c r="X990" s="277"/>
      <c r="Y990" s="277"/>
      <c r="Z990" s="277"/>
      <c r="AA990" s="277"/>
      <c r="AB990" s="277"/>
      <c r="AC990" s="277"/>
    </row>
    <row r="991" spans="1:29">
      <c r="A991" s="277"/>
      <c r="B991" s="277"/>
      <c r="C991" s="277"/>
      <c r="D991" s="277"/>
      <c r="E991" s="277"/>
      <c r="F991" s="277"/>
      <c r="G991" s="277"/>
      <c r="H991" s="277"/>
      <c r="I991" s="277"/>
      <c r="J991" s="277"/>
      <c r="K991" s="277"/>
      <c r="L991" s="277"/>
      <c r="M991" s="277"/>
      <c r="N991" s="277"/>
      <c r="O991" s="277"/>
      <c r="P991" s="277"/>
      <c r="Q991" s="277"/>
      <c r="R991" s="277"/>
      <c r="S991" s="277"/>
      <c r="T991" s="277"/>
      <c r="U991" s="277"/>
      <c r="V991" s="277"/>
      <c r="W991" s="277"/>
      <c r="X991" s="277"/>
      <c r="Y991" s="277"/>
      <c r="Z991" s="277"/>
      <c r="AA991" s="277"/>
      <c r="AB991" s="277"/>
      <c r="AC991" s="277"/>
    </row>
    <row r="992" spans="1:29">
      <c r="A992" s="277"/>
      <c r="B992" s="277"/>
      <c r="C992" s="277"/>
      <c r="D992" s="277"/>
      <c r="E992" s="277"/>
      <c r="F992" s="277"/>
      <c r="G992" s="277"/>
      <c r="H992" s="277"/>
      <c r="I992" s="277"/>
      <c r="J992" s="277"/>
      <c r="K992" s="277"/>
      <c r="L992" s="277"/>
      <c r="M992" s="277"/>
      <c r="N992" s="277"/>
      <c r="O992" s="277"/>
      <c r="P992" s="277"/>
      <c r="Q992" s="277"/>
      <c r="R992" s="277"/>
      <c r="S992" s="277"/>
      <c r="T992" s="277"/>
      <c r="U992" s="277"/>
      <c r="V992" s="277"/>
      <c r="W992" s="277"/>
      <c r="X992" s="277"/>
      <c r="Y992" s="277"/>
      <c r="Z992" s="277"/>
      <c r="AA992" s="277"/>
      <c r="AB992" s="277"/>
      <c r="AC992" s="277"/>
    </row>
    <row r="993" spans="1:29">
      <c r="A993" s="277"/>
      <c r="B993" s="277"/>
      <c r="C993" s="277"/>
      <c r="D993" s="277"/>
      <c r="E993" s="277"/>
      <c r="F993" s="277"/>
      <c r="G993" s="277"/>
      <c r="H993" s="277"/>
      <c r="I993" s="277"/>
      <c r="J993" s="277"/>
      <c r="K993" s="277"/>
      <c r="L993" s="277"/>
      <c r="M993" s="277"/>
      <c r="N993" s="277"/>
      <c r="O993" s="277"/>
      <c r="P993" s="277"/>
      <c r="Q993" s="277"/>
      <c r="R993" s="277"/>
      <c r="S993" s="277"/>
      <c r="T993" s="277"/>
      <c r="U993" s="277"/>
      <c r="V993" s="277"/>
      <c r="W993" s="277"/>
      <c r="X993" s="277"/>
      <c r="Y993" s="277"/>
      <c r="Z993" s="277"/>
      <c r="AA993" s="277"/>
      <c r="AB993" s="277"/>
      <c r="AC993" s="277"/>
    </row>
    <row r="994" spans="1:29">
      <c r="A994" s="277"/>
      <c r="B994" s="277"/>
      <c r="C994" s="277"/>
      <c r="D994" s="277"/>
      <c r="E994" s="277"/>
      <c r="F994" s="277"/>
      <c r="G994" s="277"/>
      <c r="H994" s="277"/>
      <c r="I994" s="277"/>
      <c r="J994" s="277"/>
      <c r="K994" s="277"/>
      <c r="L994" s="277"/>
      <c r="M994" s="277"/>
      <c r="N994" s="277"/>
      <c r="O994" s="277"/>
      <c r="P994" s="277"/>
      <c r="Q994" s="277"/>
      <c r="R994" s="277"/>
      <c r="S994" s="277"/>
      <c r="T994" s="277"/>
      <c r="U994" s="277"/>
      <c r="V994" s="277"/>
      <c r="W994" s="277"/>
      <c r="X994" s="277"/>
      <c r="Y994" s="277"/>
      <c r="Z994" s="277"/>
      <c r="AA994" s="277"/>
      <c r="AB994" s="277"/>
      <c r="AC994" s="277"/>
    </row>
    <row r="995" spans="1:29">
      <c r="A995" s="277"/>
      <c r="B995" s="277"/>
      <c r="C995" s="277"/>
      <c r="D995" s="277"/>
      <c r="E995" s="277"/>
      <c r="F995" s="277"/>
      <c r="G995" s="277"/>
      <c r="H995" s="277"/>
      <c r="I995" s="277"/>
      <c r="J995" s="277"/>
      <c r="K995" s="277"/>
      <c r="L995" s="277"/>
      <c r="M995" s="277"/>
      <c r="N995" s="277"/>
      <c r="O995" s="277"/>
      <c r="P995" s="277"/>
      <c r="Q995" s="277"/>
      <c r="R995" s="277"/>
      <c r="S995" s="277"/>
      <c r="T995" s="277"/>
      <c r="U995" s="277"/>
      <c r="V995" s="277"/>
      <c r="W995" s="277"/>
      <c r="X995" s="277"/>
      <c r="Y995" s="277"/>
      <c r="Z995" s="277"/>
      <c r="AA995" s="277"/>
      <c r="AB995" s="277"/>
      <c r="AC995" s="277"/>
    </row>
    <row r="996" spans="1:29">
      <c r="A996" s="277"/>
      <c r="B996" s="277"/>
      <c r="C996" s="277"/>
      <c r="D996" s="277"/>
      <c r="E996" s="277"/>
      <c r="F996" s="277"/>
      <c r="G996" s="277"/>
      <c r="H996" s="277"/>
      <c r="I996" s="277"/>
      <c r="J996" s="277"/>
      <c r="K996" s="277"/>
      <c r="L996" s="277"/>
      <c r="M996" s="277"/>
      <c r="N996" s="277"/>
      <c r="O996" s="277"/>
      <c r="P996" s="277"/>
      <c r="Q996" s="277"/>
      <c r="R996" s="277"/>
      <c r="S996" s="277"/>
      <c r="T996" s="277"/>
      <c r="U996" s="277"/>
      <c r="V996" s="277"/>
      <c r="W996" s="277"/>
      <c r="X996" s="277"/>
      <c r="Y996" s="277"/>
      <c r="Z996" s="277"/>
      <c r="AA996" s="277"/>
      <c r="AB996" s="277"/>
      <c r="AC996" s="277"/>
    </row>
    <row r="997" spans="1:29">
      <c r="A997" s="277"/>
      <c r="B997" s="277"/>
      <c r="C997" s="277"/>
      <c r="D997" s="277"/>
      <c r="E997" s="277"/>
      <c r="F997" s="277"/>
      <c r="G997" s="277"/>
      <c r="H997" s="277"/>
      <c r="I997" s="277"/>
      <c r="J997" s="277"/>
      <c r="K997" s="277"/>
      <c r="L997" s="277"/>
      <c r="M997" s="277"/>
      <c r="N997" s="277"/>
      <c r="O997" s="277"/>
      <c r="P997" s="277"/>
      <c r="Q997" s="277"/>
      <c r="R997" s="277"/>
      <c r="S997" s="277"/>
      <c r="T997" s="277"/>
      <c r="U997" s="277"/>
      <c r="V997" s="277"/>
      <c r="W997" s="277"/>
      <c r="X997" s="277"/>
      <c r="Y997" s="277"/>
      <c r="Z997" s="277"/>
      <c r="AA997" s="277"/>
      <c r="AB997" s="277"/>
      <c r="AC997" s="277"/>
    </row>
    <row r="998" spans="1:29">
      <c r="A998" s="277"/>
      <c r="B998" s="277"/>
      <c r="C998" s="277"/>
      <c r="D998" s="277"/>
      <c r="E998" s="277"/>
      <c r="F998" s="277"/>
      <c r="G998" s="277"/>
      <c r="H998" s="277"/>
      <c r="I998" s="277"/>
      <c r="J998" s="277"/>
      <c r="K998" s="277"/>
      <c r="L998" s="277"/>
      <c r="M998" s="277"/>
      <c r="N998" s="277"/>
      <c r="O998" s="277"/>
      <c r="P998" s="277"/>
      <c r="Q998" s="277"/>
      <c r="R998" s="277"/>
      <c r="S998" s="277"/>
      <c r="T998" s="277"/>
      <c r="U998" s="277"/>
      <c r="V998" s="277"/>
      <c r="W998" s="277"/>
      <c r="X998" s="277"/>
      <c r="Y998" s="277"/>
      <c r="Z998" s="277"/>
      <c r="AA998" s="277"/>
      <c r="AB998" s="277"/>
      <c r="AC998" s="277"/>
    </row>
    <row r="999" spans="1:29">
      <c r="A999" s="277"/>
      <c r="B999" s="277"/>
      <c r="C999" s="277"/>
      <c r="D999" s="277"/>
      <c r="E999" s="277"/>
      <c r="F999" s="277"/>
      <c r="G999" s="277"/>
      <c r="H999" s="277"/>
      <c r="I999" s="277"/>
      <c r="J999" s="277"/>
      <c r="K999" s="277"/>
      <c r="L999" s="277"/>
      <c r="M999" s="277"/>
      <c r="N999" s="277"/>
      <c r="O999" s="277"/>
      <c r="P999" s="277"/>
      <c r="Q999" s="277"/>
      <c r="R999" s="277"/>
      <c r="S999" s="277"/>
      <c r="T999" s="277"/>
      <c r="U999" s="277"/>
      <c r="V999" s="277"/>
      <c r="W999" s="277"/>
      <c r="X999" s="277"/>
      <c r="Y999" s="277"/>
      <c r="Z999" s="277"/>
      <c r="AA999" s="277"/>
      <c r="AB999" s="277"/>
      <c r="AC999" s="277"/>
    </row>
    <row r="1000" spans="1:29">
      <c r="A1000" s="277"/>
      <c r="B1000" s="277"/>
      <c r="C1000" s="277"/>
      <c r="D1000" s="277"/>
      <c r="E1000" s="277"/>
      <c r="F1000" s="277"/>
      <c r="G1000" s="277"/>
      <c r="H1000" s="277"/>
      <c r="I1000" s="277"/>
      <c r="J1000" s="277"/>
      <c r="K1000" s="277"/>
      <c r="L1000" s="277"/>
      <c r="M1000" s="277"/>
      <c r="N1000" s="277"/>
      <c r="O1000" s="277"/>
      <c r="P1000" s="277"/>
      <c r="Q1000" s="277"/>
      <c r="R1000" s="277"/>
      <c r="S1000" s="277"/>
      <c r="T1000" s="277"/>
      <c r="U1000" s="277"/>
      <c r="V1000" s="277"/>
      <c r="W1000" s="277"/>
      <c r="X1000" s="277"/>
      <c r="Y1000" s="277"/>
      <c r="Z1000" s="277"/>
      <c r="AA1000" s="277"/>
      <c r="AB1000" s="277"/>
      <c r="AC1000" s="277"/>
    </row>
    <row r="1001" spans="1:29">
      <c r="A1001" s="277"/>
      <c r="B1001" s="277"/>
      <c r="C1001" s="277"/>
      <c r="D1001" s="277"/>
      <c r="E1001" s="277"/>
      <c r="F1001" s="277"/>
      <c r="G1001" s="277"/>
      <c r="H1001" s="277"/>
      <c r="I1001" s="277"/>
      <c r="J1001" s="277"/>
      <c r="K1001" s="277"/>
      <c r="L1001" s="277"/>
      <c r="M1001" s="277"/>
      <c r="N1001" s="277"/>
      <c r="O1001" s="277"/>
      <c r="P1001" s="277"/>
      <c r="Q1001" s="277"/>
      <c r="R1001" s="277"/>
      <c r="S1001" s="277"/>
      <c r="T1001" s="277"/>
      <c r="U1001" s="277"/>
      <c r="V1001" s="277"/>
      <c r="W1001" s="277"/>
      <c r="X1001" s="277"/>
      <c r="Y1001" s="277"/>
      <c r="Z1001" s="277"/>
      <c r="AA1001" s="277"/>
      <c r="AB1001" s="277"/>
      <c r="AC1001" s="277"/>
    </row>
    <row r="1002" spans="1:29">
      <c r="A1002" s="277"/>
      <c r="B1002" s="277"/>
      <c r="C1002" s="277"/>
      <c r="D1002" s="277"/>
      <c r="E1002" s="277"/>
      <c r="F1002" s="277"/>
      <c r="G1002" s="277"/>
      <c r="H1002" s="277"/>
      <c r="I1002" s="277"/>
      <c r="J1002" s="277"/>
      <c r="K1002" s="277"/>
      <c r="L1002" s="277"/>
      <c r="M1002" s="277"/>
      <c r="N1002" s="277"/>
      <c r="O1002" s="277"/>
      <c r="P1002" s="277"/>
      <c r="Q1002" s="277"/>
      <c r="R1002" s="277"/>
      <c r="S1002" s="277"/>
      <c r="T1002" s="277"/>
      <c r="U1002" s="277"/>
      <c r="V1002" s="277"/>
      <c r="W1002" s="277"/>
      <c r="X1002" s="277"/>
      <c r="Y1002" s="277"/>
      <c r="Z1002" s="277"/>
      <c r="AA1002" s="277"/>
      <c r="AB1002" s="277"/>
      <c r="AC1002" s="277"/>
    </row>
    <row r="1003" spans="1:29">
      <c r="A1003" s="277"/>
      <c r="B1003" s="277"/>
      <c r="C1003" s="277"/>
      <c r="D1003" s="277"/>
      <c r="E1003" s="277"/>
      <c r="F1003" s="277"/>
      <c r="G1003" s="277"/>
      <c r="H1003" s="277"/>
      <c r="I1003" s="277"/>
      <c r="J1003" s="277"/>
      <c r="K1003" s="277"/>
      <c r="L1003" s="277"/>
      <c r="M1003" s="277"/>
      <c r="N1003" s="277"/>
      <c r="O1003" s="277"/>
      <c r="P1003" s="277"/>
      <c r="Q1003" s="277"/>
      <c r="R1003" s="277"/>
      <c r="S1003" s="277"/>
      <c r="T1003" s="277"/>
      <c r="U1003" s="277"/>
      <c r="V1003" s="277"/>
      <c r="W1003" s="277"/>
      <c r="X1003" s="277"/>
      <c r="Y1003" s="277"/>
      <c r="Z1003" s="277"/>
      <c r="AA1003" s="277"/>
      <c r="AB1003" s="277"/>
      <c r="AC1003" s="277"/>
    </row>
    <row r="1004" spans="1:29">
      <c r="A1004" s="277"/>
      <c r="B1004" s="277"/>
      <c r="C1004" s="277"/>
      <c r="D1004" s="277"/>
      <c r="E1004" s="277"/>
      <c r="F1004" s="277"/>
      <c r="G1004" s="277"/>
      <c r="H1004" s="277"/>
      <c r="I1004" s="277"/>
      <c r="J1004" s="277"/>
      <c r="K1004" s="277"/>
      <c r="L1004" s="277"/>
      <c r="M1004" s="277"/>
      <c r="N1004" s="277"/>
      <c r="O1004" s="277"/>
      <c r="P1004" s="277"/>
      <c r="Q1004" s="277"/>
      <c r="R1004" s="277"/>
      <c r="S1004" s="277"/>
      <c r="T1004" s="277"/>
      <c r="U1004" s="277"/>
      <c r="V1004" s="277"/>
      <c r="W1004" s="277"/>
      <c r="X1004" s="277"/>
      <c r="Y1004" s="277"/>
      <c r="Z1004" s="277"/>
      <c r="AA1004" s="277"/>
      <c r="AB1004" s="277"/>
      <c r="AC1004" s="277"/>
    </row>
    <row r="1005" spans="1:29">
      <c r="A1005" s="277"/>
      <c r="B1005" s="277"/>
      <c r="C1005" s="277"/>
      <c r="D1005" s="277"/>
      <c r="E1005" s="277"/>
      <c r="F1005" s="277"/>
      <c r="G1005" s="277"/>
      <c r="H1005" s="277"/>
      <c r="I1005" s="277"/>
      <c r="J1005" s="277"/>
      <c r="K1005" s="277"/>
      <c r="L1005" s="277"/>
      <c r="M1005" s="277"/>
      <c r="N1005" s="277"/>
      <c r="O1005" s="277"/>
      <c r="P1005" s="277"/>
      <c r="Q1005" s="277"/>
      <c r="R1005" s="277"/>
      <c r="S1005" s="277"/>
      <c r="T1005" s="277"/>
      <c r="U1005" s="277"/>
      <c r="V1005" s="277"/>
      <c r="W1005" s="277"/>
      <c r="X1005" s="277"/>
      <c r="Y1005" s="277"/>
      <c r="Z1005" s="277"/>
      <c r="AA1005" s="277"/>
      <c r="AB1005" s="277"/>
      <c r="AC1005" s="277"/>
    </row>
    <row r="1006" spans="1:29">
      <c r="A1006" s="277"/>
      <c r="B1006" s="277"/>
      <c r="C1006" s="277"/>
      <c r="D1006" s="277"/>
      <c r="E1006" s="277"/>
      <c r="F1006" s="277"/>
      <c r="G1006" s="277"/>
      <c r="H1006" s="277"/>
      <c r="I1006" s="277"/>
      <c r="J1006" s="277"/>
      <c r="K1006" s="277"/>
      <c r="L1006" s="277"/>
      <c r="M1006" s="277"/>
      <c r="N1006" s="277"/>
      <c r="O1006" s="277"/>
      <c r="P1006" s="277"/>
      <c r="Q1006" s="277"/>
      <c r="R1006" s="277"/>
      <c r="S1006" s="277"/>
      <c r="T1006" s="277"/>
      <c r="U1006" s="277"/>
      <c r="V1006" s="277"/>
      <c r="W1006" s="277"/>
      <c r="X1006" s="277"/>
      <c r="Y1006" s="277"/>
      <c r="Z1006" s="277"/>
      <c r="AA1006" s="277"/>
      <c r="AB1006" s="277"/>
      <c r="AC1006" s="277"/>
    </row>
    <row r="1007" spans="1:29">
      <c r="A1007" s="277"/>
      <c r="B1007" s="277"/>
      <c r="C1007" s="277"/>
      <c r="D1007" s="277"/>
      <c r="E1007" s="277"/>
      <c r="F1007" s="277"/>
      <c r="G1007" s="277"/>
      <c r="H1007" s="277"/>
      <c r="I1007" s="277"/>
      <c r="J1007" s="277"/>
      <c r="K1007" s="277"/>
      <c r="L1007" s="277"/>
      <c r="M1007" s="277"/>
      <c r="N1007" s="277"/>
      <c r="O1007" s="277"/>
      <c r="P1007" s="277"/>
      <c r="Q1007" s="277"/>
      <c r="R1007" s="277"/>
      <c r="S1007" s="277"/>
      <c r="T1007" s="277"/>
      <c r="U1007" s="277"/>
      <c r="V1007" s="277"/>
      <c r="W1007" s="277"/>
      <c r="X1007" s="277"/>
      <c r="Y1007" s="277"/>
      <c r="Z1007" s="277"/>
      <c r="AA1007" s="277"/>
      <c r="AB1007" s="277"/>
      <c r="AC1007" s="277"/>
    </row>
    <row r="1008" spans="1:29">
      <c r="A1008" s="277"/>
      <c r="B1008" s="277"/>
      <c r="C1008" s="277"/>
      <c r="D1008" s="277"/>
      <c r="E1008" s="277"/>
      <c r="F1008" s="277"/>
      <c r="G1008" s="277"/>
      <c r="H1008" s="277"/>
      <c r="I1008" s="277"/>
      <c r="J1008" s="277"/>
      <c r="K1008" s="277"/>
      <c r="L1008" s="277"/>
      <c r="M1008" s="277"/>
      <c r="N1008" s="277"/>
      <c r="O1008" s="277"/>
      <c r="P1008" s="277"/>
      <c r="Q1008" s="277"/>
      <c r="R1008" s="277"/>
      <c r="S1008" s="277"/>
      <c r="T1008" s="277"/>
      <c r="U1008" s="277"/>
      <c r="V1008" s="277"/>
      <c r="W1008" s="277"/>
      <c r="X1008" s="277"/>
      <c r="Y1008" s="277"/>
      <c r="Z1008" s="277"/>
      <c r="AA1008" s="277"/>
      <c r="AB1008" s="277"/>
      <c r="AC1008" s="277"/>
    </row>
    <row r="1009" spans="1:29">
      <c r="A1009" s="277"/>
      <c r="B1009" s="277"/>
      <c r="C1009" s="277"/>
      <c r="D1009" s="277"/>
      <c r="E1009" s="277"/>
      <c r="F1009" s="277"/>
      <c r="G1009" s="277"/>
      <c r="H1009" s="277"/>
      <c r="I1009" s="277"/>
      <c r="J1009" s="277"/>
      <c r="K1009" s="277"/>
      <c r="L1009" s="277"/>
      <c r="M1009" s="277"/>
      <c r="N1009" s="277"/>
      <c r="O1009" s="277"/>
      <c r="P1009" s="277"/>
      <c r="Q1009" s="277"/>
      <c r="R1009" s="277"/>
      <c r="S1009" s="277"/>
      <c r="T1009" s="277"/>
      <c r="U1009" s="277"/>
      <c r="V1009" s="277"/>
      <c r="W1009" s="277"/>
      <c r="X1009" s="277"/>
      <c r="Y1009" s="277"/>
      <c r="Z1009" s="277"/>
      <c r="AA1009" s="277"/>
      <c r="AB1009" s="277"/>
      <c r="AC1009" s="277"/>
    </row>
    <row r="1010" spans="1:29">
      <c r="A1010" s="277"/>
      <c r="B1010" s="277"/>
      <c r="C1010" s="277"/>
      <c r="D1010" s="277"/>
      <c r="E1010" s="277"/>
      <c r="F1010" s="277"/>
      <c r="G1010" s="277"/>
      <c r="H1010" s="277"/>
      <c r="I1010" s="277"/>
      <c r="J1010" s="277"/>
      <c r="K1010" s="277"/>
      <c r="L1010" s="277"/>
      <c r="M1010" s="277"/>
      <c r="N1010" s="277"/>
      <c r="O1010" s="277"/>
      <c r="P1010" s="277"/>
      <c r="Q1010" s="277"/>
      <c r="R1010" s="277"/>
      <c r="S1010" s="277"/>
      <c r="T1010" s="277"/>
      <c r="U1010" s="277"/>
      <c r="V1010" s="277"/>
      <c r="W1010" s="277"/>
      <c r="X1010" s="277"/>
      <c r="Y1010" s="277"/>
      <c r="Z1010" s="277"/>
      <c r="AA1010" s="277"/>
      <c r="AB1010" s="277"/>
      <c r="AC1010" s="277"/>
    </row>
    <row r="1011" spans="1:29">
      <c r="A1011" s="277"/>
      <c r="B1011" s="277"/>
      <c r="C1011" s="277"/>
      <c r="D1011" s="277"/>
      <c r="E1011" s="277"/>
      <c r="F1011" s="277"/>
      <c r="G1011" s="277"/>
      <c r="H1011" s="277"/>
      <c r="I1011" s="277"/>
      <c r="J1011" s="277"/>
      <c r="K1011" s="277"/>
      <c r="L1011" s="277"/>
      <c r="M1011" s="277"/>
      <c r="N1011" s="277"/>
      <c r="O1011" s="277"/>
      <c r="P1011" s="277"/>
      <c r="Q1011" s="277"/>
      <c r="R1011" s="277"/>
      <c r="S1011" s="277"/>
      <c r="T1011" s="277"/>
      <c r="U1011" s="277"/>
      <c r="V1011" s="277"/>
      <c r="W1011" s="277"/>
      <c r="X1011" s="277"/>
      <c r="Y1011" s="277"/>
      <c r="Z1011" s="277"/>
      <c r="AA1011" s="277"/>
      <c r="AB1011" s="277"/>
      <c r="AC1011" s="277"/>
    </row>
    <row r="1012" spans="1:29">
      <c r="A1012" s="277"/>
      <c r="B1012" s="277"/>
      <c r="C1012" s="277"/>
      <c r="D1012" s="277"/>
      <c r="E1012" s="277"/>
      <c r="F1012" s="277"/>
      <c r="G1012" s="277"/>
      <c r="H1012" s="277"/>
      <c r="I1012" s="277"/>
      <c r="J1012" s="277"/>
      <c r="K1012" s="277"/>
      <c r="L1012" s="277"/>
      <c r="M1012" s="277"/>
      <c r="N1012" s="277"/>
      <c r="O1012" s="277"/>
      <c r="P1012" s="277"/>
      <c r="Q1012" s="277"/>
      <c r="R1012" s="277"/>
      <c r="S1012" s="277"/>
      <c r="T1012" s="277"/>
      <c r="U1012" s="277"/>
      <c r="V1012" s="277"/>
      <c r="W1012" s="277"/>
      <c r="X1012" s="277"/>
      <c r="Y1012" s="277"/>
      <c r="Z1012" s="277"/>
      <c r="AA1012" s="277"/>
      <c r="AB1012" s="277"/>
      <c r="AC1012" s="277"/>
    </row>
    <row r="1013" spans="1:29">
      <c r="A1013" s="277"/>
      <c r="B1013" s="277"/>
      <c r="C1013" s="277"/>
      <c r="D1013" s="277"/>
      <c r="E1013" s="277"/>
      <c r="F1013" s="277"/>
      <c r="G1013" s="277"/>
      <c r="H1013" s="277"/>
      <c r="I1013" s="277"/>
      <c r="J1013" s="277"/>
      <c r="K1013" s="277"/>
      <c r="L1013" s="277"/>
      <c r="M1013" s="277"/>
      <c r="N1013" s="277"/>
      <c r="O1013" s="277"/>
      <c r="P1013" s="277"/>
      <c r="Q1013" s="277"/>
      <c r="R1013" s="277"/>
      <c r="S1013" s="277"/>
      <c r="T1013" s="277"/>
      <c r="U1013" s="277"/>
      <c r="V1013" s="277"/>
      <c r="W1013" s="277"/>
      <c r="X1013" s="277"/>
      <c r="Y1013" s="277"/>
      <c r="Z1013" s="277"/>
      <c r="AA1013" s="277"/>
      <c r="AB1013" s="277"/>
      <c r="AC1013" s="277"/>
    </row>
    <row r="1014" spans="1:29">
      <c r="A1014" s="277"/>
      <c r="B1014" s="277"/>
      <c r="C1014" s="277"/>
      <c r="D1014" s="277"/>
      <c r="E1014" s="277"/>
      <c r="F1014" s="277"/>
      <c r="G1014" s="277"/>
      <c r="H1014" s="277"/>
      <c r="I1014" s="277"/>
      <c r="J1014" s="277"/>
      <c r="K1014" s="277"/>
      <c r="L1014" s="277"/>
      <c r="M1014" s="277"/>
      <c r="N1014" s="277"/>
      <c r="O1014" s="277"/>
      <c r="P1014" s="277"/>
      <c r="Q1014" s="277"/>
      <c r="R1014" s="277"/>
      <c r="S1014" s="277"/>
      <c r="T1014" s="277"/>
      <c r="U1014" s="277"/>
      <c r="V1014" s="277"/>
      <c r="W1014" s="277"/>
      <c r="X1014" s="277"/>
      <c r="Y1014" s="277"/>
      <c r="Z1014" s="277"/>
      <c r="AA1014" s="277"/>
      <c r="AB1014" s="277"/>
      <c r="AC1014" s="277"/>
    </row>
    <row r="1015" spans="1:29">
      <c r="A1015" s="277"/>
      <c r="B1015" s="277"/>
      <c r="C1015" s="277"/>
      <c r="D1015" s="277"/>
      <c r="E1015" s="277"/>
      <c r="F1015" s="277"/>
      <c r="G1015" s="277"/>
      <c r="H1015" s="277"/>
      <c r="I1015" s="277"/>
      <c r="J1015" s="277"/>
      <c r="K1015" s="277"/>
      <c r="L1015" s="277"/>
      <c r="M1015" s="277"/>
      <c r="N1015" s="277"/>
      <c r="O1015" s="277"/>
      <c r="P1015" s="277"/>
      <c r="Q1015" s="277"/>
      <c r="R1015" s="277"/>
      <c r="S1015" s="277"/>
      <c r="T1015" s="277"/>
      <c r="U1015" s="277"/>
      <c r="V1015" s="277"/>
      <c r="W1015" s="277"/>
      <c r="X1015" s="277"/>
      <c r="Y1015" s="277"/>
      <c r="Z1015" s="277"/>
      <c r="AA1015" s="277"/>
      <c r="AB1015" s="277"/>
      <c r="AC1015" s="277"/>
    </row>
    <row r="1016" spans="1:29">
      <c r="A1016" s="277"/>
      <c r="B1016" s="277"/>
      <c r="C1016" s="277"/>
      <c r="D1016" s="277"/>
      <c r="E1016" s="277"/>
      <c r="F1016" s="277"/>
      <c r="G1016" s="277"/>
      <c r="H1016" s="277"/>
      <c r="I1016" s="277"/>
      <c r="J1016" s="277"/>
      <c r="K1016" s="277"/>
      <c r="L1016" s="277"/>
      <c r="M1016" s="277"/>
      <c r="N1016" s="277"/>
      <c r="O1016" s="277"/>
      <c r="P1016" s="277"/>
      <c r="Q1016" s="277"/>
      <c r="R1016" s="277"/>
      <c r="S1016" s="277"/>
      <c r="T1016" s="277"/>
      <c r="U1016" s="277"/>
      <c r="V1016" s="277"/>
      <c r="W1016" s="277"/>
      <c r="X1016" s="277"/>
      <c r="Y1016" s="277"/>
      <c r="Z1016" s="277"/>
      <c r="AA1016" s="277"/>
      <c r="AB1016" s="277"/>
      <c r="AC1016" s="277"/>
    </row>
    <row r="1017" spans="1:29">
      <c r="A1017" s="277"/>
      <c r="B1017" s="277"/>
      <c r="C1017" s="277"/>
      <c r="D1017" s="277"/>
      <c r="E1017" s="277"/>
      <c r="F1017" s="277"/>
      <c r="G1017" s="277"/>
      <c r="H1017" s="277"/>
      <c r="I1017" s="277"/>
      <c r="J1017" s="277"/>
      <c r="K1017" s="277"/>
      <c r="L1017" s="277"/>
      <c r="M1017" s="277"/>
      <c r="N1017" s="277"/>
      <c r="O1017" s="277"/>
      <c r="P1017" s="277"/>
      <c r="Q1017" s="277"/>
      <c r="R1017" s="277"/>
      <c r="S1017" s="277"/>
      <c r="T1017" s="277"/>
      <c r="U1017" s="277"/>
      <c r="V1017" s="277"/>
      <c r="W1017" s="277"/>
      <c r="X1017" s="277"/>
      <c r="Y1017" s="277"/>
      <c r="Z1017" s="277"/>
      <c r="AA1017" s="277"/>
      <c r="AB1017" s="277"/>
      <c r="AC1017" s="277"/>
    </row>
    <row r="1018" spans="1:29">
      <c r="A1018" s="277"/>
      <c r="B1018" s="277"/>
      <c r="C1018" s="277"/>
      <c r="D1018" s="277"/>
      <c r="E1018" s="277"/>
      <c r="F1018" s="277"/>
      <c r="G1018" s="277"/>
      <c r="H1018" s="277"/>
      <c r="I1018" s="277"/>
      <c r="J1018" s="277"/>
      <c r="K1018" s="277"/>
      <c r="L1018" s="277"/>
      <c r="M1018" s="277"/>
      <c r="N1018" s="277"/>
      <c r="O1018" s="277"/>
      <c r="P1018" s="277"/>
      <c r="Q1018" s="277"/>
      <c r="R1018" s="277"/>
      <c r="S1018" s="277"/>
      <c r="T1018" s="277"/>
      <c r="U1018" s="277"/>
      <c r="V1018" s="277"/>
      <c r="W1018" s="277"/>
      <c r="X1018" s="277"/>
      <c r="Y1018" s="277"/>
      <c r="Z1018" s="277"/>
      <c r="AA1018" s="277"/>
      <c r="AB1018" s="277"/>
      <c r="AC1018" s="277"/>
    </row>
    <row r="1019" spans="1:29">
      <c r="A1019" s="277"/>
      <c r="B1019" s="277"/>
      <c r="C1019" s="277"/>
      <c r="D1019" s="277"/>
      <c r="E1019" s="277"/>
      <c r="F1019" s="277"/>
      <c r="G1019" s="277"/>
      <c r="H1019" s="277"/>
      <c r="I1019" s="277"/>
      <c r="J1019" s="277"/>
      <c r="K1019" s="277"/>
      <c r="L1019" s="277"/>
      <c r="M1019" s="277"/>
      <c r="N1019" s="277"/>
      <c r="O1019" s="277"/>
      <c r="P1019" s="277"/>
      <c r="Q1019" s="277"/>
      <c r="R1019" s="277"/>
      <c r="S1019" s="277"/>
      <c r="T1019" s="277"/>
      <c r="U1019" s="277"/>
      <c r="V1019" s="277"/>
      <c r="W1019" s="277"/>
      <c r="X1019" s="277"/>
      <c r="Y1019" s="277"/>
      <c r="Z1019" s="277"/>
      <c r="AA1019" s="277"/>
      <c r="AB1019" s="277"/>
      <c r="AC1019" s="277"/>
    </row>
    <row r="1020" spans="1:29">
      <c r="A1020" s="277"/>
      <c r="B1020" s="277"/>
      <c r="C1020" s="277"/>
      <c r="D1020" s="277"/>
      <c r="E1020" s="277"/>
      <c r="F1020" s="277"/>
      <c r="G1020" s="277"/>
      <c r="H1020" s="277"/>
      <c r="I1020" s="277"/>
      <c r="J1020" s="277"/>
      <c r="K1020" s="277"/>
      <c r="L1020" s="277"/>
      <c r="M1020" s="277"/>
      <c r="N1020" s="277"/>
      <c r="O1020" s="277"/>
      <c r="P1020" s="277"/>
      <c r="Q1020" s="277"/>
      <c r="R1020" s="277"/>
      <c r="S1020" s="277"/>
      <c r="T1020" s="277"/>
      <c r="U1020" s="277"/>
      <c r="V1020" s="277"/>
      <c r="W1020" s="277"/>
      <c r="X1020" s="277"/>
      <c r="Y1020" s="277"/>
      <c r="Z1020" s="277"/>
      <c r="AA1020" s="277"/>
      <c r="AB1020" s="277"/>
      <c r="AC1020" s="277"/>
    </row>
    <row r="1021" spans="1:29">
      <c r="A1021" s="277"/>
      <c r="B1021" s="277"/>
      <c r="C1021" s="277"/>
      <c r="D1021" s="277"/>
      <c r="E1021" s="277"/>
      <c r="F1021" s="277"/>
      <c r="G1021" s="277"/>
      <c r="H1021" s="277"/>
      <c r="I1021" s="277"/>
      <c r="J1021" s="277"/>
      <c r="K1021" s="277"/>
      <c r="L1021" s="277"/>
      <c r="M1021" s="277"/>
      <c r="N1021" s="277"/>
      <c r="O1021" s="277"/>
      <c r="P1021" s="277"/>
      <c r="Q1021" s="277"/>
      <c r="R1021" s="277"/>
      <c r="S1021" s="277"/>
      <c r="T1021" s="277"/>
      <c r="U1021" s="277"/>
      <c r="V1021" s="277"/>
      <c r="W1021" s="277"/>
      <c r="X1021" s="277"/>
      <c r="Y1021" s="277"/>
      <c r="Z1021" s="277"/>
      <c r="AA1021" s="277"/>
      <c r="AB1021" s="277"/>
      <c r="AC1021" s="277"/>
    </row>
    <row r="1022" spans="1:29">
      <c r="A1022" s="277"/>
      <c r="B1022" s="277"/>
      <c r="C1022" s="277"/>
      <c r="D1022" s="277"/>
      <c r="E1022" s="277"/>
      <c r="F1022" s="277"/>
      <c r="G1022" s="277"/>
      <c r="H1022" s="277"/>
      <c r="I1022" s="277"/>
      <c r="J1022" s="277"/>
      <c r="K1022" s="277"/>
      <c r="L1022" s="277"/>
      <c r="M1022" s="277"/>
      <c r="N1022" s="277"/>
      <c r="O1022" s="277"/>
      <c r="P1022" s="277"/>
      <c r="Q1022" s="277"/>
      <c r="R1022" s="277"/>
      <c r="S1022" s="277"/>
      <c r="T1022" s="277"/>
      <c r="U1022" s="277"/>
      <c r="V1022" s="277"/>
      <c r="W1022" s="277"/>
      <c r="X1022" s="277"/>
      <c r="Y1022" s="277"/>
      <c r="Z1022" s="277"/>
      <c r="AA1022" s="277"/>
      <c r="AB1022" s="277"/>
      <c r="AC1022" s="277"/>
    </row>
    <row r="1023" spans="1:29">
      <c r="A1023" s="277"/>
      <c r="B1023" s="277"/>
      <c r="C1023" s="277"/>
      <c r="D1023" s="277"/>
      <c r="E1023" s="277"/>
      <c r="F1023" s="277"/>
      <c r="G1023" s="277"/>
      <c r="H1023" s="277"/>
      <c r="I1023" s="277"/>
      <c r="J1023" s="277"/>
      <c r="K1023" s="277"/>
      <c r="L1023" s="277"/>
      <c r="M1023" s="277"/>
      <c r="N1023" s="277"/>
      <c r="O1023" s="277"/>
      <c r="P1023" s="277"/>
      <c r="Q1023" s="277"/>
      <c r="R1023" s="277"/>
      <c r="S1023" s="277"/>
      <c r="T1023" s="277"/>
      <c r="U1023" s="277"/>
      <c r="V1023" s="277"/>
      <c r="W1023" s="277"/>
      <c r="X1023" s="277"/>
      <c r="Y1023" s="277"/>
      <c r="Z1023" s="277"/>
      <c r="AA1023" s="277"/>
      <c r="AB1023" s="277"/>
      <c r="AC1023" s="277"/>
    </row>
    <row r="1024" spans="1:29">
      <c r="A1024" s="277"/>
      <c r="B1024" s="277"/>
      <c r="C1024" s="277"/>
      <c r="D1024" s="277"/>
      <c r="E1024" s="277"/>
      <c r="F1024" s="277"/>
      <c r="G1024" s="277"/>
      <c r="H1024" s="277"/>
      <c r="I1024" s="277"/>
      <c r="J1024" s="277"/>
      <c r="K1024" s="277"/>
      <c r="L1024" s="277"/>
      <c r="M1024" s="277"/>
      <c r="N1024" s="277"/>
      <c r="O1024" s="277"/>
      <c r="P1024" s="277"/>
      <c r="Q1024" s="277"/>
      <c r="R1024" s="277"/>
      <c r="S1024" s="277"/>
      <c r="T1024" s="277"/>
      <c r="U1024" s="277"/>
      <c r="V1024" s="277"/>
      <c r="W1024" s="277"/>
      <c r="X1024" s="277"/>
      <c r="Y1024" s="277"/>
      <c r="Z1024" s="277"/>
      <c r="AA1024" s="277"/>
      <c r="AB1024" s="277"/>
      <c r="AC1024" s="277"/>
    </row>
    <row r="1025" spans="1:29">
      <c r="A1025" s="277"/>
      <c r="B1025" s="277"/>
      <c r="C1025" s="277"/>
      <c r="D1025" s="277"/>
      <c r="E1025" s="277"/>
      <c r="F1025" s="277"/>
      <c r="G1025" s="277"/>
      <c r="H1025" s="277"/>
      <c r="I1025" s="277"/>
      <c r="J1025" s="277"/>
      <c r="K1025" s="277"/>
      <c r="L1025" s="277"/>
      <c r="M1025" s="277"/>
      <c r="N1025" s="277"/>
      <c r="O1025" s="277"/>
      <c r="P1025" s="277"/>
      <c r="Q1025" s="277"/>
      <c r="R1025" s="277"/>
      <c r="S1025" s="277"/>
      <c r="T1025" s="277"/>
      <c r="U1025" s="277"/>
      <c r="V1025" s="277"/>
      <c r="W1025" s="277"/>
      <c r="X1025" s="277"/>
      <c r="Y1025" s="277"/>
      <c r="Z1025" s="277"/>
      <c r="AA1025" s="277"/>
      <c r="AB1025" s="277"/>
      <c r="AC1025" s="277"/>
    </row>
    <row r="1026" spans="1:29">
      <c r="A1026" s="277"/>
      <c r="B1026" s="277"/>
      <c r="C1026" s="277"/>
      <c r="D1026" s="277"/>
      <c r="E1026" s="277"/>
      <c r="F1026" s="277"/>
      <c r="G1026" s="277"/>
      <c r="H1026" s="277"/>
      <c r="I1026" s="277"/>
      <c r="J1026" s="277"/>
      <c r="K1026" s="277"/>
      <c r="L1026" s="277"/>
      <c r="M1026" s="277"/>
      <c r="N1026" s="277"/>
      <c r="O1026" s="277"/>
      <c r="P1026" s="277"/>
      <c r="Q1026" s="277"/>
      <c r="R1026" s="277"/>
      <c r="S1026" s="277"/>
      <c r="T1026" s="277"/>
      <c r="U1026" s="277"/>
      <c r="V1026" s="277"/>
      <c r="W1026" s="277"/>
      <c r="X1026" s="277"/>
      <c r="Y1026" s="277"/>
      <c r="Z1026" s="277"/>
      <c r="AA1026" s="277"/>
      <c r="AB1026" s="277"/>
      <c r="AC1026" s="277"/>
    </row>
    <row r="1027" spans="1:29">
      <c r="A1027" s="277"/>
      <c r="B1027" s="277"/>
      <c r="C1027" s="277"/>
      <c r="D1027" s="277"/>
      <c r="E1027" s="277"/>
      <c r="F1027" s="277"/>
      <c r="G1027" s="277"/>
      <c r="H1027" s="277"/>
      <c r="I1027" s="277"/>
      <c r="J1027" s="277"/>
      <c r="K1027" s="277"/>
      <c r="L1027" s="277"/>
      <c r="M1027" s="277"/>
      <c r="N1027" s="277"/>
      <c r="O1027" s="277"/>
      <c r="P1027" s="277"/>
      <c r="Q1027" s="277"/>
      <c r="R1027" s="277"/>
      <c r="S1027" s="277"/>
      <c r="T1027" s="277"/>
      <c r="U1027" s="277"/>
      <c r="V1027" s="277"/>
      <c r="W1027" s="277"/>
      <c r="X1027" s="277"/>
      <c r="Y1027" s="277"/>
      <c r="Z1027" s="277"/>
      <c r="AA1027" s="277"/>
      <c r="AB1027" s="277"/>
      <c r="AC1027" s="277"/>
    </row>
    <row r="1028" spans="1:29">
      <c r="A1028" s="277"/>
      <c r="B1028" s="277"/>
      <c r="C1028" s="277"/>
      <c r="D1028" s="277"/>
      <c r="E1028" s="277"/>
      <c r="F1028" s="277"/>
      <c r="G1028" s="277"/>
      <c r="H1028" s="277"/>
      <c r="I1028" s="277"/>
      <c r="J1028" s="277"/>
      <c r="K1028" s="277"/>
      <c r="L1028" s="277"/>
      <c r="M1028" s="277"/>
      <c r="N1028" s="277"/>
      <c r="O1028" s="277"/>
      <c r="P1028" s="277"/>
      <c r="Q1028" s="277"/>
      <c r="R1028" s="277"/>
      <c r="S1028" s="277"/>
      <c r="T1028" s="277"/>
      <c r="U1028" s="277"/>
      <c r="V1028" s="277"/>
      <c r="W1028" s="277"/>
      <c r="X1028" s="277"/>
      <c r="Y1028" s="277"/>
      <c r="Z1028" s="277"/>
      <c r="AA1028" s="277"/>
      <c r="AB1028" s="277"/>
      <c r="AC1028" s="277"/>
    </row>
    <row r="1029" spans="1:29">
      <c r="A1029" s="277"/>
      <c r="B1029" s="277"/>
      <c r="C1029" s="277"/>
      <c r="D1029" s="277"/>
      <c r="E1029" s="277"/>
      <c r="F1029" s="277"/>
      <c r="G1029" s="277"/>
      <c r="H1029" s="277"/>
      <c r="I1029" s="277"/>
      <c r="J1029" s="277"/>
      <c r="K1029" s="277"/>
      <c r="L1029" s="277"/>
      <c r="M1029" s="277"/>
      <c r="N1029" s="277"/>
      <c r="O1029" s="277"/>
      <c r="P1029" s="277"/>
      <c r="Q1029" s="277"/>
      <c r="R1029" s="277"/>
      <c r="S1029" s="277"/>
      <c r="T1029" s="277"/>
      <c r="U1029" s="277"/>
      <c r="V1029" s="277"/>
      <c r="W1029" s="277"/>
      <c r="X1029" s="277"/>
      <c r="Y1029" s="277"/>
      <c r="Z1029" s="277"/>
      <c r="AA1029" s="277"/>
      <c r="AB1029" s="277"/>
      <c r="AC1029" s="277"/>
    </row>
    <row r="1030" spans="1:29">
      <c r="A1030" s="277"/>
      <c r="B1030" s="277"/>
      <c r="C1030" s="277"/>
      <c r="D1030" s="277"/>
      <c r="E1030" s="277"/>
      <c r="F1030" s="277"/>
      <c r="G1030" s="277"/>
      <c r="H1030" s="277"/>
      <c r="I1030" s="277"/>
      <c r="J1030" s="277"/>
      <c r="K1030" s="277"/>
      <c r="L1030" s="277"/>
      <c r="M1030" s="277"/>
      <c r="N1030" s="277"/>
      <c r="O1030" s="277"/>
      <c r="P1030" s="277"/>
      <c r="Q1030" s="277"/>
      <c r="R1030" s="277"/>
      <c r="S1030" s="277"/>
      <c r="T1030" s="277"/>
      <c r="U1030" s="277"/>
      <c r="V1030" s="277"/>
      <c r="W1030" s="277"/>
      <c r="X1030" s="277"/>
      <c r="Y1030" s="277"/>
      <c r="Z1030" s="277"/>
      <c r="AA1030" s="277"/>
      <c r="AB1030" s="277"/>
      <c r="AC1030" s="277"/>
    </row>
    <row r="1031" spans="1:29">
      <c r="A1031" s="277"/>
      <c r="B1031" s="277"/>
      <c r="C1031" s="277"/>
      <c r="D1031" s="277"/>
      <c r="E1031" s="277"/>
      <c r="F1031" s="277"/>
      <c r="G1031" s="277"/>
      <c r="H1031" s="277"/>
      <c r="I1031" s="277"/>
      <c r="J1031" s="277"/>
      <c r="K1031" s="277"/>
      <c r="L1031" s="277"/>
      <c r="M1031" s="277"/>
      <c r="N1031" s="277"/>
      <c r="O1031" s="277"/>
      <c r="P1031" s="277"/>
      <c r="Q1031" s="277"/>
      <c r="R1031" s="277"/>
      <c r="S1031" s="277"/>
      <c r="T1031" s="277"/>
      <c r="U1031" s="277"/>
      <c r="V1031" s="277"/>
      <c r="W1031" s="277"/>
      <c r="X1031" s="277"/>
      <c r="Y1031" s="277"/>
      <c r="Z1031" s="277"/>
      <c r="AA1031" s="277"/>
      <c r="AB1031" s="277"/>
      <c r="AC1031" s="277"/>
    </row>
    <row r="1032" spans="1:29">
      <c r="A1032" s="277"/>
      <c r="B1032" s="277"/>
      <c r="C1032" s="277"/>
      <c r="D1032" s="277"/>
      <c r="E1032" s="277"/>
      <c r="F1032" s="277"/>
      <c r="G1032" s="277"/>
      <c r="H1032" s="277"/>
      <c r="I1032" s="277"/>
      <c r="J1032" s="277"/>
      <c r="K1032" s="277"/>
      <c r="L1032" s="277"/>
      <c r="M1032" s="277"/>
      <c r="N1032" s="277"/>
      <c r="O1032" s="277"/>
      <c r="P1032" s="277"/>
      <c r="Q1032" s="277"/>
      <c r="R1032" s="277"/>
      <c r="S1032" s="277"/>
      <c r="T1032" s="277"/>
      <c r="U1032" s="277"/>
      <c r="V1032" s="277"/>
      <c r="W1032" s="277"/>
      <c r="X1032" s="277"/>
      <c r="Y1032" s="277"/>
      <c r="Z1032" s="277"/>
      <c r="AA1032" s="277"/>
      <c r="AB1032" s="277"/>
      <c r="AC1032" s="277"/>
    </row>
    <row r="1033" spans="1:29">
      <c r="A1033" s="277"/>
      <c r="B1033" s="277"/>
      <c r="C1033" s="277"/>
      <c r="D1033" s="277"/>
      <c r="E1033" s="277"/>
      <c r="F1033" s="277"/>
      <c r="G1033" s="277"/>
      <c r="H1033" s="277"/>
      <c r="I1033" s="277"/>
      <c r="J1033" s="277"/>
      <c r="K1033" s="277"/>
      <c r="L1033" s="277"/>
      <c r="M1033" s="277"/>
      <c r="N1033" s="277"/>
      <c r="O1033" s="277"/>
      <c r="P1033" s="277"/>
      <c r="Q1033" s="277"/>
      <c r="R1033" s="277"/>
      <c r="S1033" s="277"/>
      <c r="T1033" s="277"/>
      <c r="U1033" s="277"/>
      <c r="V1033" s="277"/>
      <c r="W1033" s="277"/>
      <c r="X1033" s="277"/>
      <c r="Y1033" s="277"/>
      <c r="Z1033" s="277"/>
      <c r="AA1033" s="277"/>
      <c r="AB1033" s="277"/>
      <c r="AC1033" s="277"/>
    </row>
    <row r="1034" spans="1:29">
      <c r="A1034" s="277"/>
      <c r="B1034" s="277"/>
      <c r="C1034" s="277"/>
      <c r="D1034" s="277"/>
      <c r="E1034" s="277"/>
      <c r="F1034" s="277"/>
      <c r="G1034" s="277"/>
      <c r="H1034" s="277"/>
      <c r="I1034" s="277"/>
      <c r="J1034" s="277"/>
      <c r="K1034" s="277"/>
      <c r="L1034" s="277"/>
      <c r="M1034" s="277"/>
      <c r="N1034" s="277"/>
      <c r="O1034" s="277"/>
      <c r="P1034" s="277"/>
      <c r="Q1034" s="277"/>
      <c r="R1034" s="277"/>
      <c r="S1034" s="277"/>
      <c r="T1034" s="277"/>
      <c r="U1034" s="277"/>
      <c r="V1034" s="277"/>
      <c r="W1034" s="277"/>
      <c r="X1034" s="277"/>
      <c r="Y1034" s="277"/>
      <c r="Z1034" s="277"/>
      <c r="AA1034" s="277"/>
      <c r="AB1034" s="277"/>
      <c r="AC1034" s="277"/>
    </row>
    <row r="1035" spans="1:29">
      <c r="A1035" s="277"/>
      <c r="B1035" s="277"/>
      <c r="C1035" s="277"/>
      <c r="D1035" s="277"/>
      <c r="E1035" s="277"/>
      <c r="F1035" s="277"/>
      <c r="G1035" s="277"/>
      <c r="H1035" s="277"/>
      <c r="I1035" s="277"/>
      <c r="J1035" s="277"/>
      <c r="K1035" s="277"/>
      <c r="L1035" s="277"/>
      <c r="M1035" s="277"/>
      <c r="N1035" s="277"/>
      <c r="O1035" s="277"/>
      <c r="P1035" s="277"/>
      <c r="Q1035" s="277"/>
      <c r="R1035" s="277"/>
      <c r="S1035" s="277"/>
      <c r="T1035" s="277"/>
      <c r="U1035" s="277"/>
      <c r="V1035" s="277"/>
      <c r="W1035" s="277"/>
      <c r="X1035" s="277"/>
      <c r="Y1035" s="277"/>
      <c r="Z1035" s="277"/>
      <c r="AA1035" s="277"/>
      <c r="AB1035" s="277"/>
      <c r="AC1035" s="277"/>
    </row>
    <row r="1036" spans="1:29">
      <c r="A1036" s="277"/>
      <c r="B1036" s="277"/>
      <c r="C1036" s="277"/>
      <c r="D1036" s="277"/>
      <c r="E1036" s="277"/>
      <c r="F1036" s="277"/>
      <c r="G1036" s="277"/>
      <c r="H1036" s="277"/>
      <c r="I1036" s="277"/>
      <c r="J1036" s="277"/>
      <c r="K1036" s="277"/>
      <c r="L1036" s="277"/>
      <c r="M1036" s="277"/>
      <c r="N1036" s="277"/>
      <c r="O1036" s="277"/>
      <c r="P1036" s="277"/>
      <c r="Q1036" s="277"/>
      <c r="R1036" s="277"/>
      <c r="S1036" s="277"/>
      <c r="T1036" s="277"/>
      <c r="U1036" s="277"/>
      <c r="V1036" s="277"/>
      <c r="W1036" s="277"/>
      <c r="X1036" s="277"/>
      <c r="Y1036" s="277"/>
      <c r="Z1036" s="277"/>
      <c r="AA1036" s="277"/>
      <c r="AB1036" s="277"/>
      <c r="AC1036" s="277"/>
    </row>
    <row r="1037" spans="1:29">
      <c r="A1037" s="277"/>
      <c r="B1037" s="277"/>
      <c r="C1037" s="277"/>
      <c r="D1037" s="277"/>
      <c r="E1037" s="277"/>
      <c r="F1037" s="277"/>
      <c r="G1037" s="277"/>
      <c r="H1037" s="277"/>
      <c r="I1037" s="277"/>
      <c r="J1037" s="277"/>
      <c r="K1037" s="277"/>
      <c r="L1037" s="277"/>
      <c r="M1037" s="277"/>
      <c r="N1037" s="277"/>
      <c r="O1037" s="277"/>
      <c r="P1037" s="277"/>
      <c r="Q1037" s="277"/>
      <c r="R1037" s="277"/>
      <c r="S1037" s="277"/>
      <c r="T1037" s="277"/>
      <c r="U1037" s="277"/>
      <c r="V1037" s="277"/>
      <c r="W1037" s="277"/>
      <c r="X1037" s="277"/>
      <c r="Y1037" s="277"/>
      <c r="Z1037" s="277"/>
      <c r="AA1037" s="277"/>
      <c r="AB1037" s="277"/>
      <c r="AC1037" s="277"/>
    </row>
    <row r="1038" spans="1:29">
      <c r="A1038" s="277"/>
      <c r="B1038" s="277"/>
      <c r="C1038" s="277"/>
      <c r="D1038" s="277"/>
      <c r="E1038" s="277"/>
      <c r="F1038" s="277"/>
      <c r="G1038" s="277"/>
      <c r="H1038" s="277"/>
      <c r="I1038" s="277"/>
      <c r="J1038" s="277"/>
      <c r="K1038" s="277"/>
      <c r="L1038" s="277"/>
      <c r="M1038" s="277"/>
      <c r="N1038" s="277"/>
      <c r="O1038" s="277"/>
      <c r="P1038" s="277"/>
      <c r="Q1038" s="277"/>
      <c r="R1038" s="277"/>
      <c r="S1038" s="277"/>
      <c r="T1038" s="277"/>
      <c r="U1038" s="277"/>
      <c r="V1038" s="277"/>
      <c r="W1038" s="277"/>
      <c r="X1038" s="277"/>
      <c r="Y1038" s="277"/>
      <c r="Z1038" s="277"/>
      <c r="AA1038" s="277"/>
      <c r="AB1038" s="277"/>
      <c r="AC1038" s="277"/>
    </row>
    <row r="1039" spans="1:29">
      <c r="A1039" s="277"/>
      <c r="B1039" s="277"/>
      <c r="C1039" s="277"/>
      <c r="D1039" s="277"/>
      <c r="E1039" s="277"/>
      <c r="F1039" s="277"/>
      <c r="G1039" s="277"/>
      <c r="H1039" s="277"/>
      <c r="I1039" s="277"/>
      <c r="J1039" s="277"/>
      <c r="K1039" s="277"/>
      <c r="L1039" s="277"/>
      <c r="M1039" s="277"/>
      <c r="N1039" s="277"/>
      <c r="O1039" s="277"/>
      <c r="P1039" s="277"/>
      <c r="Q1039" s="277"/>
      <c r="R1039" s="277"/>
      <c r="S1039" s="277"/>
      <c r="T1039" s="277"/>
      <c r="U1039" s="277"/>
      <c r="V1039" s="277"/>
      <c r="W1039" s="277"/>
      <c r="X1039" s="277"/>
      <c r="Y1039" s="277"/>
      <c r="Z1039" s="277"/>
      <c r="AA1039" s="277"/>
      <c r="AB1039" s="277"/>
      <c r="AC1039" s="277"/>
    </row>
    <row r="1040" spans="1:29">
      <c r="A1040" s="277"/>
      <c r="B1040" s="277"/>
      <c r="C1040" s="277"/>
      <c r="D1040" s="277"/>
      <c r="E1040" s="277"/>
      <c r="F1040" s="277"/>
      <c r="G1040" s="277"/>
      <c r="H1040" s="277"/>
      <c r="I1040" s="277"/>
      <c r="J1040" s="277"/>
      <c r="K1040" s="277"/>
      <c r="L1040" s="277"/>
      <c r="M1040" s="277"/>
      <c r="N1040" s="277"/>
      <c r="O1040" s="277"/>
      <c r="P1040" s="277"/>
      <c r="Q1040" s="277"/>
      <c r="R1040" s="277"/>
      <c r="S1040" s="277"/>
      <c r="T1040" s="277"/>
      <c r="U1040" s="277"/>
      <c r="V1040" s="277"/>
      <c r="W1040" s="277"/>
      <c r="X1040" s="277"/>
      <c r="Y1040" s="277"/>
      <c r="Z1040" s="277"/>
      <c r="AA1040" s="277"/>
      <c r="AB1040" s="277"/>
      <c r="AC1040" s="277"/>
    </row>
    <row r="1041" spans="1:29">
      <c r="A1041" s="277"/>
      <c r="B1041" s="277"/>
      <c r="C1041" s="277"/>
      <c r="D1041" s="277"/>
      <c r="E1041" s="277"/>
      <c r="F1041" s="277"/>
      <c r="G1041" s="277"/>
      <c r="H1041" s="277"/>
      <c r="I1041" s="277"/>
      <c r="J1041" s="277"/>
      <c r="K1041" s="277"/>
      <c r="L1041" s="277"/>
      <c r="M1041" s="277"/>
      <c r="N1041" s="277"/>
      <c r="O1041" s="277"/>
      <c r="P1041" s="277"/>
      <c r="Q1041" s="277"/>
      <c r="R1041" s="277"/>
      <c r="S1041" s="277"/>
      <c r="T1041" s="277"/>
      <c r="U1041" s="277"/>
      <c r="V1041" s="277"/>
      <c r="W1041" s="277"/>
      <c r="X1041" s="277"/>
      <c r="Y1041" s="277"/>
      <c r="Z1041" s="277"/>
      <c r="AA1041" s="277"/>
      <c r="AB1041" s="277"/>
      <c r="AC1041" s="277"/>
    </row>
    <row r="1042" spans="1:29">
      <c r="A1042" s="277"/>
      <c r="B1042" s="277"/>
      <c r="C1042" s="277"/>
      <c r="D1042" s="277"/>
      <c r="E1042" s="277"/>
      <c r="F1042" s="277"/>
      <c r="G1042" s="277"/>
      <c r="H1042" s="277"/>
      <c r="I1042" s="277"/>
      <c r="J1042" s="277"/>
      <c r="K1042" s="277"/>
      <c r="L1042" s="277"/>
      <c r="M1042" s="277"/>
      <c r="N1042" s="277"/>
      <c r="O1042" s="277"/>
      <c r="P1042" s="277"/>
      <c r="Q1042" s="277"/>
      <c r="R1042" s="277"/>
      <c r="S1042" s="277"/>
      <c r="T1042" s="277"/>
      <c r="U1042" s="277"/>
      <c r="V1042" s="277"/>
      <c r="W1042" s="277"/>
      <c r="X1042" s="277"/>
      <c r="Y1042" s="277"/>
      <c r="Z1042" s="277"/>
      <c r="AA1042" s="277"/>
      <c r="AB1042" s="277"/>
      <c r="AC1042" s="277"/>
    </row>
    <row r="1043" spans="1:29">
      <c r="A1043" s="277"/>
      <c r="B1043" s="277"/>
      <c r="C1043" s="277"/>
      <c r="D1043" s="277"/>
      <c r="E1043" s="277"/>
      <c r="F1043" s="277"/>
      <c r="G1043" s="277"/>
      <c r="H1043" s="277"/>
      <c r="I1043" s="277"/>
      <c r="J1043" s="277"/>
      <c r="K1043" s="277"/>
      <c r="L1043" s="277"/>
      <c r="M1043" s="277"/>
      <c r="N1043" s="277"/>
      <c r="O1043" s="277"/>
      <c r="P1043" s="277"/>
      <c r="Q1043" s="277"/>
      <c r="R1043" s="277"/>
      <c r="S1043" s="277"/>
      <c r="T1043" s="277"/>
      <c r="U1043" s="277"/>
      <c r="V1043" s="277"/>
      <c r="W1043" s="277"/>
      <c r="X1043" s="277"/>
      <c r="Y1043" s="277"/>
      <c r="Z1043" s="277"/>
      <c r="AA1043" s="277"/>
      <c r="AB1043" s="277"/>
      <c r="AC1043" s="277"/>
    </row>
    <row r="1044" spans="1:29">
      <c r="A1044" s="277"/>
      <c r="B1044" s="277"/>
      <c r="C1044" s="277"/>
      <c r="D1044" s="277"/>
      <c r="E1044" s="277"/>
      <c r="F1044" s="277"/>
      <c r="G1044" s="277"/>
      <c r="H1044" s="277"/>
      <c r="I1044" s="277"/>
      <c r="J1044" s="277"/>
      <c r="K1044" s="277"/>
      <c r="L1044" s="277"/>
      <c r="M1044" s="277"/>
      <c r="N1044" s="277"/>
      <c r="O1044" s="277"/>
      <c r="P1044" s="277"/>
      <c r="Q1044" s="277"/>
      <c r="R1044" s="277"/>
      <c r="S1044" s="277"/>
      <c r="T1044" s="277"/>
      <c r="U1044" s="277"/>
      <c r="V1044" s="277"/>
      <c r="W1044" s="277"/>
      <c r="X1044" s="277"/>
      <c r="Y1044" s="277"/>
      <c r="Z1044" s="277"/>
      <c r="AA1044" s="277"/>
      <c r="AB1044" s="277"/>
      <c r="AC1044" s="277"/>
    </row>
    <row r="1045" spans="1:29">
      <c r="A1045" s="277"/>
      <c r="B1045" s="277"/>
      <c r="C1045" s="277"/>
      <c r="D1045" s="277"/>
      <c r="E1045" s="277"/>
      <c r="F1045" s="277"/>
      <c r="G1045" s="277"/>
      <c r="H1045" s="277"/>
      <c r="I1045" s="277"/>
      <c r="J1045" s="277"/>
      <c r="K1045" s="277"/>
      <c r="L1045" s="277"/>
      <c r="M1045" s="277"/>
      <c r="N1045" s="277"/>
      <c r="O1045" s="277"/>
      <c r="P1045" s="277"/>
      <c r="Q1045" s="277"/>
      <c r="R1045" s="277"/>
      <c r="S1045" s="277"/>
      <c r="T1045" s="277"/>
      <c r="U1045" s="277"/>
      <c r="V1045" s="277"/>
      <c r="W1045" s="277"/>
      <c r="X1045" s="277"/>
      <c r="Y1045" s="277"/>
      <c r="Z1045" s="277"/>
      <c r="AA1045" s="277"/>
      <c r="AB1045" s="277"/>
      <c r="AC1045" s="277"/>
    </row>
    <row r="1046" spans="1:29">
      <c r="A1046" s="277"/>
      <c r="B1046" s="277"/>
      <c r="C1046" s="277"/>
      <c r="D1046" s="277"/>
      <c r="E1046" s="277"/>
      <c r="F1046" s="277"/>
      <c r="G1046" s="277"/>
      <c r="H1046" s="277"/>
      <c r="I1046" s="277"/>
      <c r="J1046" s="277"/>
      <c r="K1046" s="277"/>
      <c r="L1046" s="277"/>
      <c r="M1046" s="277"/>
      <c r="N1046" s="277"/>
      <c r="O1046" s="277"/>
      <c r="P1046" s="277"/>
      <c r="Q1046" s="277"/>
      <c r="R1046" s="277"/>
      <c r="S1046" s="277"/>
      <c r="T1046" s="277"/>
      <c r="U1046" s="277"/>
      <c r="V1046" s="277"/>
      <c r="W1046" s="277"/>
      <c r="X1046" s="277"/>
      <c r="Y1046" s="277"/>
      <c r="Z1046" s="277"/>
      <c r="AA1046" s="277"/>
      <c r="AB1046" s="277"/>
      <c r="AC1046" s="277"/>
    </row>
    <row r="1047" spans="1:29">
      <c r="A1047" s="277"/>
      <c r="B1047" s="277"/>
      <c r="C1047" s="277"/>
      <c r="D1047" s="277"/>
      <c r="E1047" s="277"/>
      <c r="F1047" s="277"/>
      <c r="G1047" s="277"/>
      <c r="H1047" s="277"/>
      <c r="I1047" s="277"/>
      <c r="J1047" s="277"/>
      <c r="K1047" s="277"/>
      <c r="L1047" s="277"/>
      <c r="M1047" s="277"/>
      <c r="N1047" s="277"/>
      <c r="O1047" s="277"/>
      <c r="P1047" s="277"/>
      <c r="Q1047" s="277"/>
      <c r="R1047" s="277"/>
      <c r="S1047" s="277"/>
      <c r="T1047" s="277"/>
      <c r="U1047" s="277"/>
      <c r="V1047" s="277"/>
      <c r="W1047" s="277"/>
      <c r="X1047" s="277"/>
      <c r="Y1047" s="277"/>
      <c r="Z1047" s="277"/>
      <c r="AA1047" s="277"/>
      <c r="AB1047" s="277"/>
      <c r="AC1047" s="277"/>
    </row>
    <row r="1048" spans="1:29">
      <c r="A1048" s="277"/>
      <c r="B1048" s="277"/>
      <c r="C1048" s="277"/>
      <c r="D1048" s="277"/>
      <c r="E1048" s="277"/>
      <c r="F1048" s="277"/>
      <c r="G1048" s="277"/>
      <c r="H1048" s="277"/>
      <c r="I1048" s="277"/>
      <c r="J1048" s="277"/>
      <c r="K1048" s="277"/>
      <c r="L1048" s="277"/>
      <c r="M1048" s="277"/>
      <c r="N1048" s="277"/>
      <c r="O1048" s="277"/>
      <c r="P1048" s="277"/>
      <c r="Q1048" s="277"/>
      <c r="R1048" s="277"/>
      <c r="S1048" s="277"/>
      <c r="T1048" s="277"/>
      <c r="U1048" s="277"/>
      <c r="V1048" s="277"/>
      <c r="W1048" s="277"/>
      <c r="X1048" s="277"/>
      <c r="Y1048" s="277"/>
      <c r="Z1048" s="277"/>
      <c r="AA1048" s="277"/>
      <c r="AB1048" s="277"/>
      <c r="AC1048" s="277"/>
    </row>
    <row r="1049" spans="1:29">
      <c r="A1049" s="277"/>
      <c r="B1049" s="277"/>
      <c r="C1049" s="277"/>
      <c r="D1049" s="277"/>
      <c r="E1049" s="277"/>
      <c r="F1049" s="277"/>
      <c r="G1049" s="277"/>
      <c r="H1049" s="277"/>
      <c r="I1049" s="277"/>
      <c r="J1049" s="277"/>
      <c r="K1049" s="277"/>
      <c r="L1049" s="277"/>
      <c r="M1049" s="277"/>
      <c r="N1049" s="277"/>
      <c r="O1049" s="277"/>
      <c r="P1049" s="277"/>
      <c r="Q1049" s="277"/>
      <c r="R1049" s="277"/>
      <c r="S1049" s="277"/>
      <c r="T1049" s="277"/>
      <c r="U1049" s="277"/>
      <c r="V1049" s="277"/>
      <c r="W1049" s="277"/>
      <c r="X1049" s="277"/>
      <c r="Y1049" s="277"/>
      <c r="Z1049" s="277"/>
      <c r="AA1049" s="277"/>
      <c r="AB1049" s="277"/>
      <c r="AC1049" s="277"/>
    </row>
    <row r="1050" spans="1:29">
      <c r="A1050" s="277"/>
      <c r="B1050" s="277"/>
      <c r="C1050" s="277"/>
      <c r="D1050" s="277"/>
      <c r="E1050" s="277"/>
      <c r="F1050" s="277"/>
      <c r="G1050" s="277"/>
      <c r="H1050" s="277"/>
      <c r="I1050" s="277"/>
      <c r="J1050" s="277"/>
      <c r="K1050" s="277"/>
      <c r="L1050" s="277"/>
      <c r="M1050" s="277"/>
      <c r="N1050" s="277"/>
      <c r="O1050" s="277"/>
      <c r="P1050" s="277"/>
      <c r="Q1050" s="277"/>
      <c r="R1050" s="277"/>
      <c r="S1050" s="277"/>
      <c r="T1050" s="277"/>
      <c r="U1050" s="277"/>
      <c r="V1050" s="277"/>
      <c r="W1050" s="277"/>
      <c r="X1050" s="277"/>
      <c r="Y1050" s="277"/>
      <c r="Z1050" s="277"/>
      <c r="AA1050" s="277"/>
      <c r="AB1050" s="277"/>
      <c r="AC1050" s="277"/>
    </row>
    <row r="1051" spans="1:29">
      <c r="A1051" s="277"/>
      <c r="B1051" s="277"/>
      <c r="C1051" s="277"/>
      <c r="D1051" s="277"/>
      <c r="E1051" s="277"/>
      <c r="F1051" s="277"/>
      <c r="G1051" s="277"/>
      <c r="H1051" s="277"/>
      <c r="I1051" s="277"/>
      <c r="J1051" s="277"/>
      <c r="K1051" s="277"/>
      <c r="L1051" s="277"/>
      <c r="M1051" s="277"/>
      <c r="N1051" s="277"/>
      <c r="O1051" s="277"/>
      <c r="P1051" s="277"/>
      <c r="Q1051" s="277"/>
      <c r="R1051" s="277"/>
      <c r="S1051" s="277"/>
      <c r="T1051" s="277"/>
      <c r="U1051" s="277"/>
      <c r="V1051" s="277"/>
      <c r="W1051" s="277"/>
      <c r="X1051" s="277"/>
      <c r="Y1051" s="277"/>
      <c r="Z1051" s="277"/>
      <c r="AA1051" s="277"/>
      <c r="AB1051" s="277"/>
      <c r="AC1051" s="277"/>
    </row>
    <row r="1052" spans="1:29">
      <c r="A1052" s="277"/>
      <c r="B1052" s="277"/>
      <c r="C1052" s="277"/>
      <c r="D1052" s="277"/>
      <c r="E1052" s="277"/>
      <c r="F1052" s="277"/>
      <c r="G1052" s="277"/>
      <c r="H1052" s="277"/>
      <c r="I1052" s="277"/>
      <c r="J1052" s="277"/>
      <c r="K1052" s="277"/>
      <c r="L1052" s="277"/>
      <c r="M1052" s="277"/>
      <c r="N1052" s="277"/>
      <c r="O1052" s="277"/>
      <c r="P1052" s="277"/>
      <c r="Q1052" s="277"/>
      <c r="R1052" s="277"/>
      <c r="S1052" s="277"/>
      <c r="T1052" s="277"/>
      <c r="U1052" s="277"/>
      <c r="V1052" s="277"/>
      <c r="W1052" s="277"/>
      <c r="X1052" s="277"/>
      <c r="Y1052" s="277"/>
      <c r="Z1052" s="277"/>
      <c r="AA1052" s="277"/>
      <c r="AB1052" s="277"/>
      <c r="AC1052" s="277"/>
    </row>
    <row r="1053" spans="1:29">
      <c r="A1053" s="277"/>
      <c r="B1053" s="277"/>
      <c r="C1053" s="277"/>
      <c r="D1053" s="277"/>
      <c r="E1053" s="277"/>
      <c r="F1053" s="277"/>
      <c r="G1053" s="277"/>
      <c r="H1053" s="277"/>
      <c r="I1053" s="277"/>
      <c r="J1053" s="277"/>
      <c r="K1053" s="277"/>
      <c r="L1053" s="277"/>
      <c r="M1053" s="277"/>
      <c r="N1053" s="277"/>
      <c r="O1053" s="277"/>
      <c r="P1053" s="277"/>
      <c r="Q1053" s="277"/>
      <c r="R1053" s="277"/>
      <c r="S1053" s="277"/>
      <c r="T1053" s="277"/>
      <c r="U1053" s="277"/>
      <c r="V1053" s="277"/>
      <c r="W1053" s="277"/>
      <c r="X1053" s="277"/>
      <c r="Y1053" s="277"/>
      <c r="Z1053" s="277"/>
      <c r="AA1053" s="277"/>
      <c r="AB1053" s="277"/>
      <c r="AC1053" s="277"/>
    </row>
    <row r="1054" spans="1:29">
      <c r="A1054" s="277"/>
      <c r="B1054" s="277"/>
      <c r="C1054" s="277"/>
      <c r="D1054" s="277"/>
      <c r="E1054" s="277"/>
      <c r="F1054" s="277"/>
      <c r="G1054" s="277"/>
      <c r="H1054" s="277"/>
      <c r="I1054" s="277"/>
      <c r="J1054" s="277"/>
      <c r="K1054" s="277"/>
      <c r="L1054" s="277"/>
      <c r="M1054" s="277"/>
      <c r="N1054" s="277"/>
      <c r="O1054" s="277"/>
      <c r="P1054" s="277"/>
      <c r="Q1054" s="277"/>
      <c r="R1054" s="277"/>
      <c r="S1054" s="277"/>
      <c r="T1054" s="277"/>
      <c r="U1054" s="277"/>
      <c r="V1054" s="277"/>
      <c r="W1054" s="277"/>
      <c r="X1054" s="277"/>
      <c r="Y1054" s="277"/>
      <c r="Z1054" s="277"/>
      <c r="AA1054" s="277"/>
      <c r="AB1054" s="277"/>
      <c r="AC1054" s="277"/>
    </row>
    <row r="1055" spans="1:29">
      <c r="A1055" s="277"/>
      <c r="B1055" s="277"/>
      <c r="C1055" s="277"/>
      <c r="D1055" s="277"/>
      <c r="E1055" s="277"/>
      <c r="F1055" s="277"/>
      <c r="G1055" s="277"/>
      <c r="H1055" s="277"/>
      <c r="I1055" s="277"/>
      <c r="J1055" s="277"/>
      <c r="K1055" s="277"/>
      <c r="L1055" s="277"/>
      <c r="M1055" s="277"/>
      <c r="N1055" s="277"/>
      <c r="O1055" s="277"/>
      <c r="P1055" s="277"/>
      <c r="Q1055" s="277"/>
      <c r="R1055" s="277"/>
      <c r="S1055" s="277"/>
      <c r="T1055" s="277"/>
      <c r="U1055" s="277"/>
      <c r="V1055" s="277"/>
      <c r="W1055" s="277"/>
      <c r="X1055" s="277"/>
      <c r="Y1055" s="277"/>
      <c r="Z1055" s="277"/>
      <c r="AA1055" s="277"/>
      <c r="AB1055" s="277"/>
      <c r="AC1055" s="277"/>
    </row>
    <row r="1056" spans="1:29">
      <c r="A1056" s="277"/>
      <c r="B1056" s="277"/>
      <c r="C1056" s="277"/>
      <c r="D1056" s="277"/>
      <c r="E1056" s="277"/>
      <c r="F1056" s="277"/>
      <c r="G1056" s="277"/>
      <c r="H1056" s="277"/>
      <c r="I1056" s="277"/>
      <c r="J1056" s="277"/>
      <c r="K1056" s="277"/>
      <c r="L1056" s="277"/>
      <c r="M1056" s="277"/>
      <c r="N1056" s="277"/>
      <c r="O1056" s="277"/>
      <c r="P1056" s="277"/>
      <c r="Q1056" s="277"/>
      <c r="R1056" s="277"/>
      <c r="S1056" s="277"/>
      <c r="T1056" s="277"/>
      <c r="U1056" s="277"/>
      <c r="V1056" s="277"/>
      <c r="W1056" s="277"/>
      <c r="X1056" s="277"/>
      <c r="Y1056" s="277"/>
      <c r="Z1056" s="277"/>
      <c r="AA1056" s="277"/>
      <c r="AB1056" s="277"/>
      <c r="AC1056" s="277"/>
    </row>
    <row r="1057" spans="1:29">
      <c r="A1057" s="277"/>
      <c r="B1057" s="277"/>
      <c r="C1057" s="277"/>
      <c r="D1057" s="277"/>
      <c r="E1057" s="277"/>
      <c r="F1057" s="277"/>
      <c r="G1057" s="277"/>
      <c r="H1057" s="277"/>
      <c r="I1057" s="277"/>
      <c r="J1057" s="277"/>
      <c r="K1057" s="277"/>
      <c r="L1057" s="277"/>
      <c r="M1057" s="277"/>
      <c r="N1057" s="277"/>
      <c r="O1057" s="277"/>
      <c r="P1057" s="277"/>
      <c r="Q1057" s="277"/>
      <c r="R1057" s="277"/>
      <c r="S1057" s="277"/>
      <c r="T1057" s="277"/>
      <c r="U1057" s="277"/>
      <c r="V1057" s="277"/>
      <c r="W1057" s="277"/>
      <c r="X1057" s="277"/>
      <c r="Y1057" s="277"/>
      <c r="Z1057" s="277"/>
      <c r="AA1057" s="277"/>
      <c r="AB1057" s="277"/>
      <c r="AC1057" s="277"/>
    </row>
    <row r="1058" spans="1:29">
      <c r="A1058" s="277"/>
      <c r="B1058" s="277"/>
      <c r="C1058" s="277"/>
      <c r="D1058" s="277"/>
      <c r="E1058" s="277"/>
      <c r="F1058" s="277"/>
      <c r="G1058" s="277"/>
      <c r="H1058" s="277"/>
      <c r="I1058" s="277"/>
      <c r="J1058" s="277"/>
      <c r="K1058" s="277"/>
      <c r="L1058" s="277"/>
      <c r="M1058" s="277"/>
      <c r="N1058" s="277"/>
      <c r="O1058" s="277"/>
      <c r="P1058" s="277"/>
      <c r="Q1058" s="277"/>
      <c r="R1058" s="277"/>
      <c r="S1058" s="277"/>
      <c r="T1058" s="277"/>
      <c r="U1058" s="277"/>
      <c r="V1058" s="277"/>
      <c r="W1058" s="277"/>
      <c r="X1058" s="277"/>
      <c r="Y1058" s="277"/>
      <c r="Z1058" s="277"/>
      <c r="AA1058" s="277"/>
      <c r="AB1058" s="277"/>
      <c r="AC1058" s="277"/>
    </row>
    <row r="1059" spans="1:29">
      <c r="A1059" s="277"/>
      <c r="B1059" s="277"/>
      <c r="C1059" s="277"/>
      <c r="D1059" s="277"/>
      <c r="E1059" s="277"/>
      <c r="F1059" s="277"/>
      <c r="G1059" s="277"/>
      <c r="H1059" s="277"/>
      <c r="I1059" s="277"/>
      <c r="J1059" s="277"/>
      <c r="K1059" s="277"/>
      <c r="L1059" s="277"/>
      <c r="M1059" s="277"/>
      <c r="N1059" s="277"/>
      <c r="O1059" s="277"/>
      <c r="P1059" s="277"/>
      <c r="Q1059" s="277"/>
      <c r="R1059" s="277"/>
      <c r="S1059" s="277"/>
      <c r="T1059" s="277"/>
      <c r="U1059" s="277"/>
      <c r="V1059" s="277"/>
      <c r="W1059" s="277"/>
      <c r="X1059" s="277"/>
      <c r="Y1059" s="277"/>
      <c r="Z1059" s="277"/>
      <c r="AA1059" s="277"/>
      <c r="AB1059" s="277"/>
      <c r="AC1059" s="277"/>
    </row>
    <row r="1060" spans="1:29">
      <c r="A1060" s="277"/>
      <c r="B1060" s="277"/>
      <c r="C1060" s="277"/>
      <c r="D1060" s="277"/>
      <c r="E1060" s="277"/>
      <c r="F1060" s="277"/>
      <c r="G1060" s="277"/>
      <c r="H1060" s="277"/>
      <c r="I1060" s="277"/>
      <c r="J1060" s="277"/>
      <c r="K1060" s="277"/>
      <c r="L1060" s="277"/>
      <c r="M1060" s="277"/>
      <c r="N1060" s="277"/>
      <c r="O1060" s="277"/>
      <c r="P1060" s="277"/>
      <c r="Q1060" s="277"/>
      <c r="R1060" s="277"/>
      <c r="S1060" s="277"/>
      <c r="T1060" s="277"/>
      <c r="U1060" s="277"/>
      <c r="V1060" s="277"/>
      <c r="W1060" s="277"/>
      <c r="X1060" s="277"/>
      <c r="Y1060" s="277"/>
      <c r="Z1060" s="277"/>
      <c r="AA1060" s="277"/>
      <c r="AB1060" s="277"/>
      <c r="AC1060" s="277"/>
    </row>
    <row r="1061" spans="1:29">
      <c r="A1061" s="277"/>
      <c r="B1061" s="277"/>
      <c r="C1061" s="277"/>
      <c r="D1061" s="277"/>
      <c r="E1061" s="277"/>
      <c r="F1061" s="277"/>
      <c r="G1061" s="277"/>
      <c r="H1061" s="277"/>
      <c r="I1061" s="277"/>
      <c r="J1061" s="277"/>
      <c r="K1061" s="277"/>
      <c r="L1061" s="277"/>
      <c r="M1061" s="277"/>
      <c r="N1061" s="277"/>
      <c r="O1061" s="277"/>
      <c r="P1061" s="277"/>
      <c r="Q1061" s="277"/>
      <c r="R1061" s="277"/>
      <c r="S1061" s="277"/>
      <c r="T1061" s="277"/>
      <c r="U1061" s="277"/>
      <c r="V1061" s="277"/>
      <c r="W1061" s="277"/>
      <c r="X1061" s="277"/>
      <c r="Y1061" s="277"/>
      <c r="Z1061" s="277"/>
      <c r="AA1061" s="277"/>
      <c r="AB1061" s="277"/>
      <c r="AC1061" s="277"/>
    </row>
    <row r="1062" spans="1:29">
      <c r="A1062" s="277"/>
      <c r="B1062" s="277"/>
      <c r="C1062" s="277"/>
      <c r="D1062" s="277"/>
      <c r="E1062" s="277"/>
      <c r="F1062" s="277"/>
      <c r="G1062" s="277"/>
      <c r="H1062" s="277"/>
      <c r="I1062" s="277"/>
      <c r="J1062" s="277"/>
      <c r="K1062" s="277"/>
      <c r="L1062" s="277"/>
      <c r="M1062" s="277"/>
      <c r="N1062" s="277"/>
      <c r="O1062" s="277"/>
      <c r="P1062" s="277"/>
      <c r="Q1062" s="277"/>
      <c r="R1062" s="277"/>
      <c r="S1062" s="277"/>
      <c r="T1062" s="277"/>
      <c r="U1062" s="277"/>
      <c r="V1062" s="277"/>
      <c r="W1062" s="277"/>
      <c r="X1062" s="277"/>
      <c r="Y1062" s="277"/>
      <c r="Z1062" s="277"/>
      <c r="AA1062" s="277"/>
      <c r="AB1062" s="277"/>
      <c r="AC1062" s="277"/>
    </row>
    <row r="1063" spans="1:29">
      <c r="A1063" s="277"/>
      <c r="B1063" s="277"/>
      <c r="C1063" s="277"/>
      <c r="D1063" s="277"/>
      <c r="E1063" s="277"/>
      <c r="F1063" s="277"/>
      <c r="G1063" s="277"/>
      <c r="H1063" s="277"/>
      <c r="I1063" s="277"/>
      <c r="J1063" s="277"/>
      <c r="K1063" s="277"/>
      <c r="L1063" s="277"/>
      <c r="M1063" s="277"/>
      <c r="N1063" s="277"/>
      <c r="O1063" s="277"/>
      <c r="P1063" s="277"/>
      <c r="Q1063" s="277"/>
      <c r="R1063" s="277"/>
      <c r="S1063" s="277"/>
      <c r="T1063" s="277"/>
      <c r="U1063" s="277"/>
      <c r="V1063" s="277"/>
      <c r="W1063" s="277"/>
      <c r="X1063" s="277"/>
      <c r="Y1063" s="277"/>
      <c r="Z1063" s="277"/>
      <c r="AA1063" s="277"/>
      <c r="AB1063" s="277"/>
      <c r="AC1063" s="277"/>
    </row>
    <row r="1064" spans="1:29">
      <c r="A1064" s="277"/>
      <c r="B1064" s="277"/>
      <c r="C1064" s="277"/>
      <c r="D1064" s="277"/>
      <c r="E1064" s="277"/>
      <c r="F1064" s="277"/>
      <c r="G1064" s="277"/>
      <c r="H1064" s="277"/>
      <c r="I1064" s="277"/>
      <c r="J1064" s="277"/>
      <c r="K1064" s="277"/>
      <c r="L1064" s="277"/>
      <c r="M1064" s="277"/>
      <c r="N1064" s="277"/>
      <c r="O1064" s="277"/>
      <c r="P1064" s="277"/>
      <c r="Q1064" s="277"/>
      <c r="R1064" s="277"/>
      <c r="S1064" s="277"/>
      <c r="T1064" s="277"/>
      <c r="U1064" s="277"/>
      <c r="V1064" s="277"/>
      <c r="W1064" s="277"/>
      <c r="X1064" s="277"/>
      <c r="Y1064" s="277"/>
      <c r="Z1064" s="277"/>
      <c r="AA1064" s="277"/>
      <c r="AB1064" s="277"/>
      <c r="AC1064" s="277"/>
    </row>
    <row r="1065" spans="1:29">
      <c r="A1065" s="277"/>
      <c r="B1065" s="277"/>
      <c r="C1065" s="277"/>
      <c r="D1065" s="277"/>
      <c r="E1065" s="277"/>
      <c r="F1065" s="277"/>
      <c r="G1065" s="277"/>
      <c r="H1065" s="277"/>
      <c r="I1065" s="277"/>
      <c r="J1065" s="277"/>
      <c r="K1065" s="277"/>
      <c r="L1065" s="277"/>
      <c r="M1065" s="277"/>
      <c r="N1065" s="277"/>
      <c r="O1065" s="277"/>
      <c r="P1065" s="277"/>
      <c r="Q1065" s="277"/>
      <c r="R1065" s="277"/>
      <c r="S1065" s="277"/>
      <c r="T1065" s="277"/>
      <c r="U1065" s="277"/>
      <c r="V1065" s="277"/>
      <c r="W1065" s="277"/>
      <c r="X1065" s="277"/>
      <c r="Y1065" s="277"/>
      <c r="Z1065" s="277"/>
      <c r="AA1065" s="277"/>
      <c r="AB1065" s="277"/>
      <c r="AC1065" s="277"/>
    </row>
    <row r="1066" spans="1:29">
      <c r="A1066" s="277"/>
      <c r="B1066" s="277"/>
      <c r="C1066" s="277"/>
      <c r="D1066" s="277"/>
      <c r="E1066" s="277"/>
      <c r="F1066" s="277"/>
      <c r="G1066" s="277"/>
      <c r="H1066" s="277"/>
      <c r="I1066" s="277"/>
      <c r="J1066" s="277"/>
      <c r="K1066" s="277"/>
      <c r="L1066" s="277"/>
      <c r="M1066" s="277"/>
      <c r="N1066" s="277"/>
      <c r="O1066" s="277"/>
      <c r="P1066" s="277"/>
      <c r="Q1066" s="277"/>
      <c r="R1066" s="277"/>
      <c r="S1066" s="277"/>
      <c r="T1066" s="277"/>
      <c r="U1066" s="277"/>
      <c r="V1066" s="277"/>
      <c r="W1066" s="277"/>
      <c r="X1066" s="277"/>
      <c r="Y1066" s="277"/>
      <c r="Z1066" s="277"/>
      <c r="AA1066" s="277"/>
      <c r="AB1066" s="277"/>
      <c r="AC1066" s="277"/>
    </row>
    <row r="1067" spans="1:29">
      <c r="A1067" s="277"/>
      <c r="B1067" s="277"/>
      <c r="C1067" s="277"/>
      <c r="D1067" s="277"/>
      <c r="E1067" s="277"/>
      <c r="F1067" s="277"/>
      <c r="G1067" s="277"/>
      <c r="H1067" s="277"/>
      <c r="I1067" s="277"/>
      <c r="J1067" s="277"/>
      <c r="K1067" s="277"/>
      <c r="L1067" s="277"/>
      <c r="M1067" s="277"/>
      <c r="N1067" s="277"/>
      <c r="O1067" s="277"/>
      <c r="P1067" s="277"/>
      <c r="Q1067" s="277"/>
      <c r="R1067" s="277"/>
      <c r="S1067" s="277"/>
      <c r="T1067" s="277"/>
      <c r="U1067" s="277"/>
      <c r="V1067" s="277"/>
      <c r="W1067" s="277"/>
      <c r="X1067" s="277"/>
      <c r="Y1067" s="277"/>
      <c r="Z1067" s="277"/>
      <c r="AA1067" s="277"/>
      <c r="AB1067" s="277"/>
      <c r="AC1067" s="277"/>
    </row>
    <row r="1068" spans="1:29">
      <c r="A1068" s="277"/>
      <c r="B1068" s="277"/>
      <c r="C1068" s="277"/>
      <c r="D1068" s="277"/>
      <c r="E1068" s="277"/>
      <c r="F1068" s="277"/>
      <c r="G1068" s="277"/>
      <c r="H1068" s="277"/>
      <c r="I1068" s="277"/>
      <c r="J1068" s="277"/>
      <c r="K1068" s="277"/>
      <c r="L1068" s="277"/>
      <c r="M1068" s="277"/>
      <c r="N1068" s="277"/>
      <c r="O1068" s="277"/>
      <c r="P1068" s="277"/>
      <c r="Q1068" s="277"/>
      <c r="R1068" s="277"/>
      <c r="S1068" s="277"/>
      <c r="T1068" s="277"/>
      <c r="U1068" s="277"/>
      <c r="V1068" s="277"/>
      <c r="W1068" s="277"/>
      <c r="X1068" s="277"/>
      <c r="Y1068" s="277"/>
      <c r="Z1068" s="277"/>
      <c r="AA1068" s="277"/>
      <c r="AB1068" s="277"/>
      <c r="AC1068" s="277"/>
    </row>
    <row r="1069" spans="1:29">
      <c r="A1069" s="277"/>
      <c r="B1069" s="277"/>
      <c r="C1069" s="277"/>
      <c r="D1069" s="277"/>
      <c r="E1069" s="277"/>
      <c r="F1069" s="277"/>
      <c r="G1069" s="277"/>
      <c r="H1069" s="277"/>
      <c r="I1069" s="277"/>
      <c r="J1069" s="277"/>
      <c r="K1069" s="277"/>
      <c r="L1069" s="277"/>
      <c r="M1069" s="277"/>
      <c r="N1069" s="277"/>
      <c r="O1069" s="277"/>
      <c r="P1069" s="277"/>
      <c r="Q1069" s="277"/>
      <c r="R1069" s="277"/>
      <c r="S1069" s="277"/>
      <c r="T1069" s="277"/>
      <c r="U1069" s="277"/>
      <c r="V1069" s="277"/>
      <c r="W1069" s="277"/>
      <c r="X1069" s="277"/>
      <c r="Y1069" s="277"/>
      <c r="Z1069" s="277"/>
      <c r="AA1069" s="277"/>
      <c r="AB1069" s="277"/>
      <c r="AC1069" s="277"/>
    </row>
    <row r="1070" spans="1:29">
      <c r="A1070" s="277"/>
      <c r="B1070" s="277"/>
      <c r="C1070" s="277"/>
      <c r="D1070" s="277"/>
      <c r="E1070" s="277"/>
      <c r="F1070" s="277"/>
      <c r="G1070" s="277"/>
      <c r="H1070" s="277"/>
      <c r="I1070" s="277"/>
      <c r="J1070" s="277"/>
      <c r="K1070" s="277"/>
      <c r="L1070" s="277"/>
      <c r="M1070" s="277"/>
      <c r="N1070" s="277"/>
      <c r="O1070" s="277"/>
      <c r="P1070" s="277"/>
      <c r="Q1070" s="277"/>
      <c r="R1070" s="277"/>
      <c r="S1070" s="277"/>
      <c r="T1070" s="277"/>
      <c r="U1070" s="277"/>
      <c r="V1070" s="277"/>
      <c r="W1070" s="277"/>
      <c r="X1070" s="277"/>
      <c r="Y1070" s="277"/>
      <c r="Z1070" s="277"/>
      <c r="AA1070" s="277"/>
      <c r="AB1070" s="277"/>
      <c r="AC1070" s="277"/>
    </row>
    <row r="1071" spans="1:29">
      <c r="A1071" s="277"/>
      <c r="B1071" s="277"/>
      <c r="C1071" s="277"/>
      <c r="D1071" s="277"/>
      <c r="E1071" s="277"/>
      <c r="F1071" s="277"/>
      <c r="G1071" s="277"/>
      <c r="H1071" s="277"/>
      <c r="I1071" s="277"/>
      <c r="J1071" s="277"/>
      <c r="K1071" s="277"/>
      <c r="L1071" s="277"/>
      <c r="M1071" s="277"/>
      <c r="N1071" s="277"/>
      <c r="O1071" s="277"/>
      <c r="P1071" s="277"/>
      <c r="Q1071" s="277"/>
      <c r="R1071" s="277"/>
      <c r="S1071" s="277"/>
      <c r="T1071" s="277"/>
      <c r="U1071" s="277"/>
      <c r="V1071" s="277"/>
      <c r="W1071" s="277"/>
      <c r="X1071" s="277"/>
      <c r="Y1071" s="277"/>
      <c r="Z1071" s="277"/>
      <c r="AA1071" s="277"/>
      <c r="AB1071" s="277"/>
      <c r="AC1071" s="277"/>
    </row>
    <row r="1072" spans="1:29">
      <c r="A1072" s="277"/>
      <c r="B1072" s="277"/>
      <c r="C1072" s="277"/>
      <c r="D1072" s="277"/>
      <c r="E1072" s="277"/>
      <c r="F1072" s="277"/>
      <c r="G1072" s="277"/>
      <c r="H1072" s="277"/>
      <c r="I1072" s="277"/>
      <c r="J1072" s="277"/>
      <c r="K1072" s="277"/>
      <c r="L1072" s="277"/>
      <c r="M1072" s="277"/>
      <c r="N1072" s="277"/>
      <c r="O1072" s="277"/>
      <c r="P1072" s="277"/>
      <c r="Q1072" s="277"/>
      <c r="R1072" s="277"/>
      <c r="S1072" s="277"/>
      <c r="T1072" s="277"/>
      <c r="U1072" s="277"/>
      <c r="V1072" s="277"/>
      <c r="W1072" s="277"/>
      <c r="X1072" s="277"/>
      <c r="Y1072" s="277"/>
      <c r="Z1072" s="277"/>
      <c r="AA1072" s="277"/>
      <c r="AB1072" s="277"/>
      <c r="AC1072" s="277"/>
    </row>
    <row r="1073" spans="1:29">
      <c r="A1073" s="277"/>
      <c r="B1073" s="277"/>
      <c r="C1073" s="277"/>
      <c r="D1073" s="277"/>
      <c r="E1073" s="277"/>
      <c r="F1073" s="277"/>
      <c r="G1073" s="277"/>
      <c r="H1073" s="277"/>
      <c r="I1073" s="277"/>
      <c r="J1073" s="277"/>
      <c r="K1073" s="277"/>
      <c r="L1073" s="277"/>
      <c r="M1073" s="277"/>
      <c r="N1073" s="277"/>
      <c r="O1073" s="277"/>
      <c r="P1073" s="277"/>
      <c r="Q1073" s="277"/>
      <c r="R1073" s="277"/>
      <c r="S1073" s="277"/>
      <c r="T1073" s="277"/>
      <c r="U1073" s="277"/>
      <c r="V1073" s="277"/>
      <c r="W1073" s="277"/>
      <c r="X1073" s="277"/>
      <c r="Y1073" s="277"/>
      <c r="Z1073" s="277"/>
      <c r="AA1073" s="277"/>
      <c r="AB1073" s="277"/>
      <c r="AC1073" s="277"/>
    </row>
    <row r="1074" spans="1:29">
      <c r="A1074" s="277"/>
      <c r="B1074" s="277"/>
      <c r="C1074" s="277"/>
      <c r="D1074" s="277"/>
      <c r="E1074" s="277"/>
      <c r="F1074" s="277"/>
      <c r="G1074" s="277"/>
      <c r="H1074" s="277"/>
      <c r="I1074" s="277"/>
      <c r="J1074" s="277"/>
      <c r="K1074" s="277"/>
      <c r="L1074" s="277"/>
      <c r="M1074" s="277"/>
      <c r="N1074" s="277"/>
      <c r="O1074" s="277"/>
      <c r="P1074" s="277"/>
      <c r="Q1074" s="277"/>
      <c r="R1074" s="277"/>
      <c r="S1074" s="277"/>
      <c r="T1074" s="277"/>
      <c r="U1074" s="277"/>
      <c r="V1074" s="277"/>
      <c r="W1074" s="277"/>
      <c r="X1074" s="277"/>
      <c r="Y1074" s="277"/>
      <c r="Z1074" s="277"/>
      <c r="AA1074" s="277"/>
      <c r="AB1074" s="277"/>
      <c r="AC1074" s="277"/>
    </row>
    <row r="1075" spans="1:29">
      <c r="A1075" s="277"/>
      <c r="B1075" s="277"/>
      <c r="C1075" s="277"/>
      <c r="D1075" s="277"/>
      <c r="E1075" s="277"/>
      <c r="F1075" s="277"/>
      <c r="G1075" s="277"/>
      <c r="H1075" s="277"/>
      <c r="I1075" s="277"/>
      <c r="J1075" s="277"/>
      <c r="K1075" s="277"/>
      <c r="L1075" s="277"/>
      <c r="M1075" s="277"/>
      <c r="N1075" s="277"/>
      <c r="O1075" s="277"/>
      <c r="P1075" s="277"/>
      <c r="Q1075" s="277"/>
      <c r="R1075" s="277"/>
      <c r="S1075" s="277"/>
      <c r="T1075" s="277"/>
      <c r="U1075" s="277"/>
      <c r="V1075" s="277"/>
      <c r="W1075" s="277"/>
      <c r="X1075" s="277"/>
      <c r="Y1075" s="277"/>
      <c r="Z1075" s="277"/>
      <c r="AA1075" s="277"/>
      <c r="AB1075" s="277"/>
      <c r="AC1075" s="277"/>
    </row>
    <row r="1076" spans="1:29">
      <c r="A1076" s="277"/>
      <c r="B1076" s="277"/>
      <c r="C1076" s="277"/>
      <c r="D1076" s="277"/>
      <c r="E1076" s="277"/>
      <c r="F1076" s="277"/>
      <c r="G1076" s="277"/>
      <c r="H1076" s="277"/>
      <c r="I1076" s="277"/>
      <c r="J1076" s="277"/>
      <c r="K1076" s="277"/>
      <c r="L1076" s="277"/>
      <c r="M1076" s="277"/>
      <c r="N1076" s="277"/>
      <c r="O1076" s="277"/>
      <c r="P1076" s="277"/>
      <c r="Q1076" s="277"/>
      <c r="R1076" s="277"/>
      <c r="S1076" s="277"/>
      <c r="T1076" s="277"/>
      <c r="U1076" s="277"/>
      <c r="V1076" s="277"/>
      <c r="W1076" s="277"/>
      <c r="X1076" s="277"/>
      <c r="Y1076" s="277"/>
      <c r="Z1076" s="277"/>
      <c r="AA1076" s="277"/>
      <c r="AB1076" s="277"/>
      <c r="AC1076" s="277"/>
    </row>
    <row r="1077" spans="1:29">
      <c r="A1077" s="277"/>
      <c r="B1077" s="277"/>
      <c r="C1077" s="277"/>
      <c r="D1077" s="277"/>
      <c r="E1077" s="277"/>
      <c r="F1077" s="277"/>
      <c r="G1077" s="277"/>
      <c r="H1077" s="277"/>
      <c r="I1077" s="277"/>
      <c r="J1077" s="277"/>
      <c r="K1077" s="277"/>
      <c r="L1077" s="277"/>
      <c r="M1077" s="277"/>
      <c r="N1077" s="277"/>
      <c r="O1077" s="277"/>
      <c r="P1077" s="277"/>
      <c r="Q1077" s="277"/>
      <c r="R1077" s="277"/>
      <c r="S1077" s="277"/>
      <c r="T1077" s="277"/>
      <c r="U1077" s="277"/>
      <c r="V1077" s="277"/>
      <c r="W1077" s="277"/>
      <c r="X1077" s="277"/>
      <c r="Y1077" s="277"/>
      <c r="Z1077" s="277"/>
      <c r="AA1077" s="277"/>
      <c r="AB1077" s="277"/>
      <c r="AC1077" s="277"/>
    </row>
    <row r="1078" spans="1:29">
      <c r="A1078" s="277"/>
      <c r="B1078" s="277"/>
      <c r="C1078" s="277"/>
      <c r="D1078" s="277"/>
      <c r="E1078" s="277"/>
      <c r="F1078" s="277"/>
      <c r="G1078" s="277"/>
      <c r="H1078" s="277"/>
      <c r="I1078" s="277"/>
      <c r="J1078" s="277"/>
      <c r="K1078" s="277"/>
      <c r="L1078" s="277"/>
      <c r="M1078" s="277"/>
      <c r="N1078" s="277"/>
      <c r="O1078" s="277"/>
      <c r="P1078" s="277"/>
      <c r="Q1078" s="277"/>
      <c r="R1078" s="277"/>
      <c r="S1078" s="277"/>
      <c r="T1078" s="277"/>
      <c r="U1078" s="277"/>
      <c r="V1078" s="277"/>
      <c r="W1078" s="277"/>
      <c r="X1078" s="277"/>
      <c r="Y1078" s="277"/>
      <c r="Z1078" s="277"/>
      <c r="AA1078" s="277"/>
      <c r="AB1078" s="277"/>
      <c r="AC1078" s="277"/>
    </row>
    <row r="1079" spans="1:29">
      <c r="A1079" s="277"/>
      <c r="B1079" s="277"/>
      <c r="C1079" s="277"/>
      <c r="D1079" s="277"/>
      <c r="E1079" s="277"/>
      <c r="F1079" s="277"/>
      <c r="G1079" s="277"/>
      <c r="H1079" s="277"/>
      <c r="I1079" s="277"/>
      <c r="J1079" s="277"/>
      <c r="K1079" s="277"/>
      <c r="L1079" s="277"/>
      <c r="M1079" s="277"/>
      <c r="N1079" s="277"/>
      <c r="O1079" s="277"/>
      <c r="P1079" s="277"/>
      <c r="Q1079" s="277"/>
      <c r="R1079" s="277"/>
      <c r="S1079" s="277"/>
      <c r="T1079" s="277"/>
      <c r="U1079" s="277"/>
      <c r="V1079" s="277"/>
      <c r="W1079" s="277"/>
      <c r="X1079" s="277"/>
      <c r="Y1079" s="277"/>
      <c r="Z1079" s="277"/>
      <c r="AA1079" s="277"/>
      <c r="AB1079" s="277"/>
      <c r="AC1079" s="277"/>
    </row>
    <row r="1080" spans="1:29">
      <c r="A1080" s="277"/>
      <c r="B1080" s="277"/>
      <c r="C1080" s="277"/>
      <c r="D1080" s="277"/>
      <c r="E1080" s="277"/>
      <c r="F1080" s="277"/>
      <c r="G1080" s="277"/>
      <c r="H1080" s="277"/>
      <c r="I1080" s="277"/>
      <c r="J1080" s="277"/>
      <c r="K1080" s="277"/>
      <c r="L1080" s="277"/>
      <c r="M1080" s="277"/>
      <c r="N1080" s="277"/>
      <c r="O1080" s="277"/>
      <c r="P1080" s="277"/>
      <c r="Q1080" s="277"/>
      <c r="R1080" s="277"/>
      <c r="S1080" s="277"/>
      <c r="T1080" s="277"/>
      <c r="U1080" s="277"/>
      <c r="V1080" s="277"/>
      <c r="W1080" s="277"/>
      <c r="X1080" s="277"/>
      <c r="Y1080" s="277"/>
      <c r="Z1080" s="277"/>
      <c r="AA1080" s="277"/>
      <c r="AB1080" s="277"/>
      <c r="AC1080" s="277"/>
    </row>
    <row r="1081" spans="1:29">
      <c r="A1081" s="277"/>
      <c r="B1081" s="277"/>
      <c r="C1081" s="277"/>
      <c r="D1081" s="277"/>
      <c r="E1081" s="277"/>
      <c r="F1081" s="277"/>
      <c r="G1081" s="277"/>
      <c r="H1081" s="277"/>
      <c r="I1081" s="277"/>
      <c r="J1081" s="277"/>
      <c r="K1081" s="277"/>
      <c r="L1081" s="277"/>
      <c r="M1081" s="277"/>
      <c r="N1081" s="277"/>
      <c r="O1081" s="277"/>
      <c r="P1081" s="277"/>
      <c r="Q1081" s="277"/>
      <c r="R1081" s="277"/>
      <c r="S1081" s="277"/>
      <c r="T1081" s="277"/>
      <c r="U1081" s="277"/>
      <c r="V1081" s="277"/>
      <c r="W1081" s="277"/>
      <c r="X1081" s="277"/>
      <c r="Y1081" s="277"/>
      <c r="Z1081" s="277"/>
      <c r="AA1081" s="277"/>
      <c r="AB1081" s="277"/>
      <c r="AC1081" s="277"/>
    </row>
    <row r="1082" spans="1:29">
      <c r="A1082" s="277"/>
      <c r="B1082" s="277"/>
      <c r="C1082" s="277"/>
      <c r="D1082" s="277"/>
      <c r="E1082" s="277"/>
      <c r="F1082" s="277"/>
      <c r="G1082" s="277"/>
      <c r="H1082" s="277"/>
      <c r="I1082" s="277"/>
      <c r="J1082" s="277"/>
      <c r="K1082" s="277"/>
      <c r="L1082" s="277"/>
      <c r="M1082" s="277"/>
      <c r="N1082" s="277"/>
      <c r="O1082" s="277"/>
      <c r="P1082" s="277"/>
      <c r="Q1082" s="277"/>
      <c r="R1082" s="277"/>
      <c r="S1082" s="277"/>
      <c r="T1082" s="277"/>
      <c r="U1082" s="277"/>
      <c r="V1082" s="277"/>
      <c r="W1082" s="277"/>
      <c r="X1082" s="277"/>
      <c r="Y1082" s="277"/>
      <c r="Z1082" s="277"/>
      <c r="AA1082" s="277"/>
      <c r="AB1082" s="277"/>
      <c r="AC1082" s="277"/>
    </row>
    <row r="1083" spans="1:29">
      <c r="A1083" s="277"/>
      <c r="B1083" s="277"/>
      <c r="C1083" s="277"/>
      <c r="D1083" s="277"/>
      <c r="E1083" s="277"/>
      <c r="F1083" s="277"/>
      <c r="G1083" s="277"/>
      <c r="H1083" s="277"/>
      <c r="I1083" s="277"/>
      <c r="J1083" s="277"/>
      <c r="K1083" s="277"/>
      <c r="L1083" s="277"/>
      <c r="M1083" s="277"/>
      <c r="N1083" s="277"/>
      <c r="O1083" s="277"/>
      <c r="P1083" s="277"/>
      <c r="Q1083" s="277"/>
      <c r="R1083" s="277"/>
      <c r="S1083" s="277"/>
      <c r="T1083" s="277"/>
      <c r="U1083" s="277"/>
      <c r="V1083" s="277"/>
      <c r="W1083" s="277"/>
      <c r="X1083" s="277"/>
      <c r="Y1083" s="277"/>
      <c r="Z1083" s="277"/>
      <c r="AA1083" s="277"/>
      <c r="AB1083" s="277"/>
      <c r="AC1083" s="277"/>
    </row>
    <row r="1084" spans="1:29">
      <c r="A1084" s="277"/>
      <c r="B1084" s="277"/>
      <c r="C1084" s="277"/>
      <c r="D1084" s="277"/>
      <c r="E1084" s="277"/>
      <c r="F1084" s="277"/>
      <c r="G1084" s="277"/>
      <c r="H1084" s="277"/>
      <c r="I1084" s="277"/>
      <c r="J1084" s="277"/>
      <c r="K1084" s="277"/>
      <c r="L1084" s="277"/>
      <c r="M1084" s="277"/>
      <c r="N1084" s="277"/>
      <c r="O1084" s="277"/>
      <c r="P1084" s="277"/>
      <c r="Q1084" s="277"/>
      <c r="R1084" s="277"/>
      <c r="S1084" s="277"/>
      <c r="T1084" s="277"/>
      <c r="U1084" s="277"/>
      <c r="V1084" s="277"/>
      <c r="W1084" s="277"/>
      <c r="X1084" s="277"/>
      <c r="Y1084" s="277"/>
      <c r="Z1084" s="277"/>
      <c r="AA1084" s="277"/>
      <c r="AB1084" s="277"/>
      <c r="AC1084" s="277"/>
    </row>
    <row r="1085" spans="1:29">
      <c r="A1085" s="277"/>
      <c r="B1085" s="277"/>
      <c r="C1085" s="277"/>
      <c r="D1085" s="277"/>
      <c r="E1085" s="277"/>
      <c r="F1085" s="277"/>
      <c r="G1085" s="277"/>
      <c r="H1085" s="277"/>
      <c r="I1085" s="277"/>
      <c r="J1085" s="277"/>
      <c r="K1085" s="277"/>
      <c r="L1085" s="277"/>
      <c r="M1085" s="277"/>
      <c r="N1085" s="277"/>
      <c r="O1085" s="277"/>
      <c r="P1085" s="277"/>
      <c r="Q1085" s="277"/>
      <c r="R1085" s="277"/>
      <c r="S1085" s="277"/>
      <c r="T1085" s="277"/>
      <c r="U1085" s="277"/>
      <c r="V1085" s="277"/>
      <c r="W1085" s="277"/>
      <c r="X1085" s="277"/>
      <c r="Y1085" s="277"/>
      <c r="Z1085" s="277"/>
      <c r="AA1085" s="277"/>
      <c r="AB1085" s="277"/>
      <c r="AC1085" s="277"/>
    </row>
    <row r="1086" spans="1:29">
      <c r="A1086" s="277"/>
      <c r="B1086" s="277"/>
      <c r="C1086" s="277"/>
      <c r="D1086" s="277"/>
      <c r="E1086" s="277"/>
      <c r="F1086" s="277"/>
      <c r="G1086" s="277"/>
      <c r="H1086" s="277"/>
      <c r="I1086" s="277"/>
      <c r="J1086" s="277"/>
      <c r="K1086" s="277"/>
      <c r="L1086" s="277"/>
      <c r="M1086" s="277"/>
      <c r="N1086" s="277"/>
      <c r="O1086" s="277"/>
      <c r="P1086" s="277"/>
      <c r="Q1086" s="277"/>
      <c r="R1086" s="277"/>
      <c r="S1086" s="277"/>
      <c r="T1086" s="277"/>
      <c r="U1086" s="277"/>
      <c r="V1086" s="277"/>
      <c r="W1086" s="277"/>
      <c r="X1086" s="277"/>
      <c r="Y1086" s="277"/>
      <c r="Z1086" s="277"/>
      <c r="AA1086" s="277"/>
      <c r="AB1086" s="277"/>
      <c r="AC1086" s="277"/>
    </row>
    <row r="1087" spans="1:29">
      <c r="A1087" s="277"/>
      <c r="B1087" s="277"/>
      <c r="C1087" s="277"/>
      <c r="D1087" s="277"/>
      <c r="E1087" s="277"/>
      <c r="F1087" s="277"/>
      <c r="G1087" s="277"/>
      <c r="H1087" s="277"/>
      <c r="I1087" s="277"/>
      <c r="J1087" s="277"/>
      <c r="K1087" s="277"/>
      <c r="L1087" s="277"/>
      <c r="M1087" s="277"/>
      <c r="N1087" s="277"/>
      <c r="O1087" s="277"/>
      <c r="P1087" s="277"/>
      <c r="Q1087" s="277"/>
      <c r="R1087" s="277"/>
      <c r="S1087" s="277"/>
      <c r="T1087" s="277"/>
      <c r="U1087" s="277"/>
      <c r="V1087" s="277"/>
      <c r="W1087" s="277"/>
      <c r="X1087" s="277"/>
      <c r="Y1087" s="277"/>
      <c r="Z1087" s="277"/>
      <c r="AA1087" s="277"/>
      <c r="AB1087" s="277"/>
      <c r="AC1087" s="277"/>
    </row>
    <row r="1088" spans="1:29">
      <c r="A1088" s="277"/>
      <c r="B1088" s="277"/>
      <c r="C1088" s="277"/>
      <c r="D1088" s="277"/>
      <c r="E1088" s="277"/>
      <c r="F1088" s="277"/>
      <c r="G1088" s="277"/>
      <c r="H1088" s="277"/>
      <c r="I1088" s="277"/>
      <c r="J1088" s="277"/>
      <c r="K1088" s="277"/>
      <c r="L1088" s="277"/>
      <c r="M1088" s="277"/>
      <c r="N1088" s="277"/>
      <c r="O1088" s="277"/>
      <c r="P1088" s="277"/>
      <c r="Q1088" s="277"/>
      <c r="R1088" s="277"/>
      <c r="S1088" s="277"/>
      <c r="T1088" s="277"/>
      <c r="U1088" s="277"/>
      <c r="V1088" s="277"/>
      <c r="W1088" s="277"/>
      <c r="X1088" s="277"/>
      <c r="Y1088" s="277"/>
      <c r="Z1088" s="277"/>
      <c r="AA1088" s="277"/>
      <c r="AB1088" s="277"/>
      <c r="AC1088" s="277"/>
    </row>
    <row r="1089" spans="1:29">
      <c r="A1089" s="277"/>
      <c r="B1089" s="277"/>
      <c r="C1089" s="277"/>
      <c r="D1089" s="277"/>
      <c r="E1089" s="277"/>
      <c r="F1089" s="277"/>
      <c r="G1089" s="277"/>
      <c r="H1089" s="277"/>
      <c r="I1089" s="277"/>
      <c r="J1089" s="277"/>
      <c r="K1089" s="277"/>
      <c r="L1089" s="277"/>
      <c r="M1089" s="277"/>
      <c r="N1089" s="277"/>
      <c r="O1089" s="277"/>
      <c r="P1089" s="277"/>
      <c r="Q1089" s="277"/>
      <c r="R1089" s="277"/>
      <c r="S1089" s="277"/>
      <c r="T1089" s="277"/>
      <c r="U1089" s="277"/>
      <c r="V1089" s="277"/>
      <c r="W1089" s="277"/>
      <c r="X1089" s="277"/>
      <c r="Y1089" s="277"/>
      <c r="Z1089" s="277"/>
      <c r="AA1089" s="277"/>
      <c r="AB1089" s="277"/>
      <c r="AC1089" s="277"/>
    </row>
    <row r="1090" spans="1:29">
      <c r="A1090" s="277"/>
      <c r="B1090" s="277"/>
      <c r="C1090" s="277"/>
      <c r="D1090" s="277"/>
      <c r="E1090" s="277"/>
      <c r="F1090" s="277"/>
      <c r="G1090" s="277"/>
      <c r="H1090" s="277"/>
      <c r="I1090" s="277"/>
      <c r="J1090" s="277"/>
      <c r="K1090" s="277"/>
      <c r="L1090" s="277"/>
      <c r="M1090" s="277"/>
      <c r="N1090" s="277"/>
      <c r="O1090" s="277"/>
      <c r="P1090" s="277"/>
      <c r="Q1090" s="277"/>
      <c r="R1090" s="277"/>
      <c r="S1090" s="277"/>
      <c r="T1090" s="277"/>
      <c r="U1090" s="277"/>
      <c r="V1090" s="277"/>
      <c r="W1090" s="277"/>
      <c r="X1090" s="277"/>
      <c r="Y1090" s="277"/>
      <c r="Z1090" s="277"/>
      <c r="AA1090" s="277"/>
      <c r="AB1090" s="277"/>
      <c r="AC1090" s="277"/>
    </row>
    <row r="1091" spans="1:29">
      <c r="A1091" s="277"/>
      <c r="B1091" s="277"/>
      <c r="C1091" s="277"/>
      <c r="D1091" s="277"/>
      <c r="E1091" s="277"/>
      <c r="F1091" s="277"/>
      <c r="G1091" s="277"/>
      <c r="H1091" s="277"/>
      <c r="I1091" s="277"/>
      <c r="J1091" s="277"/>
      <c r="K1091" s="277"/>
      <c r="L1091" s="277"/>
      <c r="M1091" s="277"/>
      <c r="N1091" s="277"/>
      <c r="O1091" s="277"/>
      <c r="P1091" s="277"/>
      <c r="Q1091" s="277"/>
      <c r="R1091" s="277"/>
      <c r="S1091" s="277"/>
      <c r="T1091" s="277"/>
      <c r="U1091" s="277"/>
      <c r="V1091" s="277"/>
      <c r="W1091" s="277"/>
      <c r="X1091" s="277"/>
      <c r="Y1091" s="277"/>
      <c r="Z1091" s="277"/>
      <c r="AA1091" s="277"/>
      <c r="AB1091" s="277"/>
      <c r="AC1091" s="277"/>
    </row>
    <row r="1092" spans="1:29">
      <c r="A1092" s="277"/>
      <c r="B1092" s="277"/>
      <c r="C1092" s="277"/>
      <c r="D1092" s="277"/>
      <c r="E1092" s="277"/>
      <c r="F1092" s="277"/>
      <c r="G1092" s="277"/>
      <c r="H1092" s="277"/>
      <c r="I1092" s="277"/>
      <c r="J1092" s="277"/>
      <c r="K1092" s="277"/>
      <c r="L1092" s="277"/>
      <c r="M1092" s="277"/>
      <c r="N1092" s="277"/>
      <c r="O1092" s="277"/>
      <c r="P1092" s="277"/>
      <c r="Q1092" s="277"/>
      <c r="R1092" s="277"/>
      <c r="S1092" s="277"/>
      <c r="T1092" s="277"/>
      <c r="U1092" s="277"/>
      <c r="V1092" s="277"/>
      <c r="W1092" s="277"/>
      <c r="X1092" s="277"/>
      <c r="Y1092" s="277"/>
      <c r="Z1092" s="277"/>
      <c r="AA1092" s="277"/>
      <c r="AB1092" s="277"/>
      <c r="AC1092" s="277"/>
    </row>
    <row r="1093" spans="1:29">
      <c r="A1093" s="277"/>
      <c r="B1093" s="277"/>
      <c r="C1093" s="277"/>
      <c r="D1093" s="277"/>
      <c r="E1093" s="277"/>
      <c r="F1093" s="277"/>
      <c r="G1093" s="277"/>
      <c r="H1093" s="277"/>
      <c r="I1093" s="277"/>
      <c r="J1093" s="277"/>
      <c r="K1093" s="277"/>
      <c r="L1093" s="277"/>
      <c r="M1093" s="277"/>
      <c r="N1093" s="277"/>
      <c r="O1093" s="277"/>
      <c r="P1093" s="277"/>
      <c r="Q1093" s="277"/>
      <c r="R1093" s="277"/>
      <c r="S1093" s="277"/>
      <c r="T1093" s="277"/>
      <c r="U1093" s="277"/>
      <c r="V1093" s="277"/>
      <c r="W1093" s="277"/>
      <c r="X1093" s="277"/>
      <c r="Y1093" s="277"/>
      <c r="Z1093" s="277"/>
      <c r="AA1093" s="277"/>
      <c r="AB1093" s="277"/>
      <c r="AC1093" s="277"/>
    </row>
    <row r="1094" spans="1:29">
      <c r="A1094" s="277"/>
      <c r="B1094" s="277"/>
      <c r="C1094" s="277"/>
      <c r="D1094" s="277"/>
      <c r="E1094" s="277"/>
      <c r="F1094" s="277"/>
      <c r="G1094" s="277"/>
      <c r="H1094" s="277"/>
      <c r="I1094" s="277"/>
      <c r="J1094" s="277"/>
      <c r="K1094" s="277"/>
      <c r="L1094" s="277"/>
      <c r="M1094" s="277"/>
      <c r="N1094" s="277"/>
      <c r="O1094" s="277"/>
      <c r="P1094" s="277"/>
      <c r="Q1094" s="277"/>
      <c r="R1094" s="277"/>
      <c r="S1094" s="277"/>
      <c r="T1094" s="277"/>
      <c r="U1094" s="277"/>
      <c r="V1094" s="277"/>
      <c r="W1094" s="277"/>
      <c r="X1094" s="277"/>
      <c r="Y1094" s="277"/>
      <c r="Z1094" s="277"/>
      <c r="AA1094" s="277"/>
      <c r="AB1094" s="277"/>
      <c r="AC1094" s="277"/>
    </row>
    <row r="1095" spans="1:29">
      <c r="A1095" s="277"/>
      <c r="B1095" s="277"/>
      <c r="C1095" s="277"/>
      <c r="D1095" s="277"/>
      <c r="E1095" s="277"/>
      <c r="F1095" s="277"/>
      <c r="G1095" s="277"/>
      <c r="H1095" s="277"/>
      <c r="I1095" s="277"/>
      <c r="J1095" s="277"/>
      <c r="K1095" s="277"/>
      <c r="L1095" s="277"/>
      <c r="M1095" s="277"/>
      <c r="N1095" s="277"/>
      <c r="O1095" s="277"/>
      <c r="P1095" s="277"/>
      <c r="Q1095" s="277"/>
      <c r="R1095" s="277"/>
      <c r="S1095" s="277"/>
      <c r="T1095" s="277"/>
      <c r="U1095" s="277"/>
      <c r="V1095" s="277"/>
      <c r="W1095" s="277"/>
      <c r="X1095" s="277"/>
      <c r="Y1095" s="277"/>
      <c r="Z1095" s="277"/>
      <c r="AA1095" s="277"/>
      <c r="AB1095" s="277"/>
      <c r="AC1095" s="277"/>
    </row>
    <row r="1096" spans="1:29">
      <c r="A1096" s="277"/>
      <c r="B1096" s="277"/>
      <c r="C1096" s="277"/>
      <c r="D1096" s="277"/>
      <c r="E1096" s="277"/>
      <c r="F1096" s="277"/>
      <c r="G1096" s="277"/>
      <c r="H1096" s="277"/>
      <c r="I1096" s="277"/>
      <c r="J1096" s="277"/>
      <c r="K1096" s="277"/>
      <c r="L1096" s="277"/>
      <c r="M1096" s="277"/>
      <c r="N1096" s="277"/>
      <c r="O1096" s="277"/>
      <c r="P1096" s="277"/>
      <c r="Q1096" s="277"/>
      <c r="R1096" s="277"/>
      <c r="S1096" s="277"/>
      <c r="T1096" s="277"/>
      <c r="U1096" s="277"/>
      <c r="V1096" s="277"/>
      <c r="W1096" s="277"/>
      <c r="X1096" s="277"/>
      <c r="Y1096" s="277"/>
      <c r="Z1096" s="277"/>
      <c r="AA1096" s="277"/>
      <c r="AB1096" s="277"/>
      <c r="AC1096" s="277"/>
    </row>
    <row r="1097" spans="1:29">
      <c r="A1097" s="277"/>
      <c r="B1097" s="277"/>
      <c r="C1097" s="277"/>
      <c r="D1097" s="277"/>
      <c r="E1097" s="277"/>
      <c r="F1097" s="277"/>
      <c r="G1097" s="277"/>
      <c r="H1097" s="277"/>
      <c r="I1097" s="277"/>
      <c r="J1097" s="277"/>
      <c r="K1097" s="277"/>
      <c r="L1097" s="277"/>
      <c r="M1097" s="277"/>
      <c r="N1097" s="277"/>
      <c r="O1097" s="277"/>
      <c r="P1097" s="277"/>
      <c r="Q1097" s="277"/>
      <c r="R1097" s="277"/>
      <c r="S1097" s="277"/>
      <c r="T1097" s="277"/>
      <c r="U1097" s="277"/>
      <c r="V1097" s="277"/>
      <c r="W1097" s="277"/>
      <c r="X1097" s="277"/>
      <c r="Y1097" s="277"/>
      <c r="Z1097" s="277"/>
      <c r="AA1097" s="277"/>
      <c r="AB1097" s="277"/>
      <c r="AC1097" s="277"/>
    </row>
    <row r="1098" spans="1:29">
      <c r="A1098" s="277"/>
      <c r="B1098" s="277"/>
      <c r="C1098" s="277"/>
      <c r="D1098" s="277"/>
      <c r="E1098" s="277"/>
      <c r="F1098" s="277"/>
      <c r="G1098" s="277"/>
      <c r="H1098" s="277"/>
      <c r="I1098" s="277"/>
      <c r="J1098" s="277"/>
      <c r="K1098" s="277"/>
      <c r="L1098" s="277"/>
      <c r="M1098" s="277"/>
      <c r="N1098" s="277"/>
      <c r="O1098" s="277"/>
      <c r="P1098" s="277"/>
      <c r="Q1098" s="277"/>
      <c r="R1098" s="277"/>
      <c r="S1098" s="277"/>
      <c r="T1098" s="277"/>
      <c r="U1098" s="277"/>
      <c r="V1098" s="277"/>
      <c r="W1098" s="277"/>
      <c r="X1098" s="277"/>
      <c r="Y1098" s="277"/>
      <c r="Z1098" s="277"/>
      <c r="AA1098" s="277"/>
      <c r="AB1098" s="277"/>
      <c r="AC1098" s="277"/>
    </row>
    <row r="1099" spans="1:29">
      <c r="A1099" s="277"/>
      <c r="B1099" s="277"/>
      <c r="C1099" s="277"/>
      <c r="D1099" s="277"/>
      <c r="E1099" s="277"/>
      <c r="F1099" s="277"/>
      <c r="G1099" s="277"/>
      <c r="H1099" s="277"/>
      <c r="I1099" s="277"/>
      <c r="J1099" s="277"/>
      <c r="K1099" s="277"/>
      <c r="L1099" s="277"/>
      <c r="M1099" s="277"/>
      <c r="N1099" s="277"/>
      <c r="O1099" s="277"/>
      <c r="P1099" s="277"/>
      <c r="Q1099" s="277"/>
      <c r="R1099" s="277"/>
      <c r="S1099" s="277"/>
      <c r="T1099" s="277"/>
      <c r="U1099" s="277"/>
      <c r="V1099" s="277"/>
      <c r="W1099" s="277"/>
      <c r="X1099" s="277"/>
      <c r="Y1099" s="277"/>
      <c r="Z1099" s="277"/>
      <c r="AA1099" s="277"/>
      <c r="AB1099" s="277"/>
      <c r="AC1099" s="277"/>
    </row>
    <row r="1100" spans="1:29">
      <c r="A1100" s="277"/>
      <c r="B1100" s="277"/>
      <c r="C1100" s="277"/>
      <c r="D1100" s="277"/>
      <c r="E1100" s="277"/>
      <c r="F1100" s="277"/>
      <c r="G1100" s="277"/>
      <c r="H1100" s="277"/>
      <c r="I1100" s="277"/>
      <c r="J1100" s="277"/>
      <c r="K1100" s="277"/>
      <c r="L1100" s="277"/>
      <c r="M1100" s="277"/>
      <c r="N1100" s="277"/>
      <c r="O1100" s="277"/>
      <c r="P1100" s="277"/>
      <c r="Q1100" s="277"/>
      <c r="R1100" s="277"/>
      <c r="S1100" s="277"/>
      <c r="T1100" s="277"/>
      <c r="U1100" s="277"/>
      <c r="V1100" s="277"/>
      <c r="W1100" s="277"/>
      <c r="X1100" s="277"/>
      <c r="Y1100" s="277"/>
      <c r="Z1100" s="277"/>
      <c r="AA1100" s="277"/>
      <c r="AB1100" s="277"/>
      <c r="AC1100" s="277"/>
    </row>
    <row r="1101" spans="1:29">
      <c r="A1101" s="277"/>
      <c r="B1101" s="277"/>
      <c r="C1101" s="277"/>
      <c r="D1101" s="277"/>
      <c r="E1101" s="277"/>
      <c r="F1101" s="277"/>
      <c r="G1101" s="277"/>
      <c r="H1101" s="277"/>
      <c r="I1101" s="277"/>
      <c r="J1101" s="277"/>
      <c r="K1101" s="277"/>
      <c r="L1101" s="277"/>
      <c r="M1101" s="277"/>
      <c r="N1101" s="277"/>
      <c r="O1101" s="277"/>
      <c r="P1101" s="277"/>
      <c r="Q1101" s="277"/>
      <c r="R1101" s="277"/>
      <c r="S1101" s="277"/>
      <c r="T1101" s="277"/>
      <c r="U1101" s="277"/>
      <c r="V1101" s="277"/>
      <c r="W1101" s="277"/>
      <c r="X1101" s="277"/>
      <c r="Y1101" s="277"/>
      <c r="Z1101" s="277"/>
      <c r="AA1101" s="277"/>
      <c r="AB1101" s="277"/>
      <c r="AC1101" s="277"/>
    </row>
    <row r="1102" spans="1:29">
      <c r="A1102" s="277"/>
      <c r="B1102" s="277"/>
      <c r="C1102" s="277"/>
      <c r="D1102" s="277"/>
      <c r="E1102" s="277"/>
      <c r="F1102" s="277"/>
      <c r="G1102" s="277"/>
      <c r="H1102" s="277"/>
      <c r="I1102" s="277"/>
      <c r="J1102" s="277"/>
      <c r="K1102" s="277"/>
      <c r="L1102" s="277"/>
      <c r="M1102" s="277"/>
      <c r="N1102" s="277"/>
      <c r="O1102" s="277"/>
      <c r="P1102" s="277"/>
      <c r="Q1102" s="277"/>
      <c r="R1102" s="277"/>
      <c r="S1102" s="277"/>
      <c r="T1102" s="277"/>
      <c r="U1102" s="277"/>
      <c r="V1102" s="277"/>
      <c r="W1102" s="277"/>
      <c r="X1102" s="277"/>
      <c r="Y1102" s="277"/>
      <c r="Z1102" s="277"/>
      <c r="AA1102" s="277"/>
      <c r="AB1102" s="277"/>
      <c r="AC1102" s="277"/>
    </row>
    <row r="1103" spans="1:29">
      <c r="A1103" s="277"/>
      <c r="B1103" s="277"/>
      <c r="C1103" s="277"/>
      <c r="D1103" s="277"/>
      <c r="E1103" s="277"/>
      <c r="F1103" s="277"/>
      <c r="G1103" s="277"/>
      <c r="H1103" s="277"/>
      <c r="I1103" s="277"/>
      <c r="J1103" s="277"/>
      <c r="K1103" s="277"/>
      <c r="L1103" s="277"/>
      <c r="M1103" s="277"/>
      <c r="N1103" s="277"/>
      <c r="O1103" s="277"/>
      <c r="P1103" s="277"/>
      <c r="Q1103" s="277"/>
      <c r="R1103" s="277"/>
      <c r="S1103" s="277"/>
      <c r="T1103" s="277"/>
      <c r="U1103" s="277"/>
      <c r="V1103" s="277"/>
      <c r="W1103" s="277"/>
      <c r="X1103" s="277"/>
      <c r="Y1103" s="277"/>
      <c r="Z1103" s="277"/>
      <c r="AA1103" s="277"/>
      <c r="AB1103" s="277"/>
      <c r="AC1103" s="277"/>
    </row>
    <row r="1104" spans="1:29">
      <c r="A1104" s="277"/>
      <c r="B1104" s="277"/>
      <c r="C1104" s="277"/>
      <c r="D1104" s="277"/>
      <c r="E1104" s="277"/>
      <c r="F1104" s="277"/>
      <c r="G1104" s="277"/>
      <c r="H1104" s="277"/>
      <c r="I1104" s="277"/>
      <c r="J1104" s="277"/>
      <c r="K1104" s="277"/>
      <c r="L1104" s="277"/>
      <c r="M1104" s="277"/>
      <c r="N1104" s="277"/>
      <c r="O1104" s="277"/>
      <c r="P1104" s="277"/>
      <c r="Q1104" s="277"/>
      <c r="R1104" s="277"/>
      <c r="S1104" s="277"/>
      <c r="T1104" s="277"/>
      <c r="U1104" s="277"/>
      <c r="V1104" s="277"/>
      <c r="W1104" s="277"/>
      <c r="X1104" s="277"/>
      <c r="Y1104" s="277"/>
      <c r="Z1104" s="277"/>
      <c r="AA1104" s="277"/>
      <c r="AB1104" s="277"/>
      <c r="AC1104" s="277"/>
    </row>
    <row r="1105" spans="1:29">
      <c r="A1105" s="277"/>
      <c r="B1105" s="277"/>
      <c r="C1105" s="277"/>
      <c r="D1105" s="277"/>
      <c r="E1105" s="277"/>
      <c r="F1105" s="277"/>
      <c r="G1105" s="277"/>
      <c r="H1105" s="277"/>
      <c r="I1105" s="277"/>
      <c r="J1105" s="277"/>
      <c r="K1105" s="277"/>
      <c r="L1105" s="277"/>
      <c r="M1105" s="277"/>
      <c r="N1105" s="277"/>
      <c r="O1105" s="277"/>
      <c r="P1105" s="277"/>
      <c r="Q1105" s="277"/>
      <c r="R1105" s="277"/>
      <c r="S1105" s="277"/>
      <c r="T1105" s="277"/>
      <c r="U1105" s="277"/>
      <c r="V1105" s="277"/>
      <c r="W1105" s="277"/>
      <c r="X1105" s="277"/>
      <c r="Y1105" s="277"/>
      <c r="Z1105" s="277"/>
      <c r="AA1105" s="277"/>
      <c r="AB1105" s="277"/>
      <c r="AC1105" s="277"/>
    </row>
    <row r="1106" spans="1:29">
      <c r="A1106" s="277"/>
      <c r="B1106" s="277"/>
      <c r="C1106" s="277"/>
      <c r="D1106" s="277"/>
      <c r="E1106" s="277"/>
      <c r="F1106" s="277"/>
      <c r="G1106" s="277"/>
      <c r="H1106" s="277"/>
      <c r="I1106" s="277"/>
      <c r="J1106" s="277"/>
      <c r="K1106" s="277"/>
      <c r="L1106" s="277"/>
      <c r="M1106" s="277"/>
      <c r="N1106" s="277"/>
      <c r="O1106" s="277"/>
      <c r="P1106" s="277"/>
      <c r="Q1106" s="277"/>
      <c r="R1106" s="277"/>
      <c r="S1106" s="277"/>
      <c r="T1106" s="277"/>
      <c r="U1106" s="277"/>
      <c r="V1106" s="277"/>
      <c r="W1106" s="277"/>
      <c r="X1106" s="277"/>
      <c r="Y1106" s="277"/>
      <c r="Z1106" s="277"/>
      <c r="AA1106" s="277"/>
      <c r="AB1106" s="277"/>
      <c r="AC1106" s="277"/>
    </row>
    <row r="1107" spans="1:29">
      <c r="A1107" s="277"/>
      <c r="B1107" s="277"/>
      <c r="C1107" s="277"/>
      <c r="D1107" s="277"/>
      <c r="E1107" s="277"/>
      <c r="F1107" s="277"/>
      <c r="G1107" s="277"/>
      <c r="H1107" s="277"/>
      <c r="I1107" s="277"/>
      <c r="J1107" s="277"/>
      <c r="K1107" s="277"/>
      <c r="L1107" s="277"/>
      <c r="M1107" s="277"/>
      <c r="N1107" s="277"/>
      <c r="O1107" s="277"/>
      <c r="P1107" s="277"/>
      <c r="Q1107" s="277"/>
      <c r="R1107" s="277"/>
      <c r="S1107" s="277"/>
      <c r="T1107" s="277"/>
      <c r="U1107" s="277"/>
      <c r="V1107" s="277"/>
      <c r="W1107" s="277"/>
      <c r="X1107" s="277"/>
      <c r="Y1107" s="277"/>
      <c r="Z1107" s="277"/>
      <c r="AA1107" s="277"/>
      <c r="AB1107" s="277"/>
      <c r="AC1107" s="277"/>
    </row>
    <row r="1108" spans="1:29">
      <c r="A1108" s="277"/>
      <c r="B1108" s="277"/>
      <c r="C1108" s="277"/>
      <c r="D1108" s="277"/>
      <c r="E1108" s="277"/>
      <c r="F1108" s="277"/>
      <c r="G1108" s="277"/>
      <c r="H1108" s="277"/>
      <c r="I1108" s="277"/>
      <c r="J1108" s="277"/>
      <c r="K1108" s="277"/>
      <c r="L1108" s="277"/>
      <c r="M1108" s="277"/>
      <c r="N1108" s="277"/>
      <c r="O1108" s="277"/>
      <c r="P1108" s="277"/>
      <c r="Q1108" s="277"/>
      <c r="R1108" s="277"/>
      <c r="S1108" s="277"/>
      <c r="T1108" s="277"/>
      <c r="U1108" s="277"/>
      <c r="V1108" s="277"/>
      <c r="W1108" s="277"/>
      <c r="X1108" s="277"/>
      <c r="Y1108" s="277"/>
      <c r="Z1108" s="277"/>
      <c r="AA1108" s="277"/>
      <c r="AB1108" s="277"/>
      <c r="AC1108" s="277"/>
    </row>
    <row r="1109" spans="1:29">
      <c r="A1109" s="277"/>
      <c r="B1109" s="277"/>
      <c r="C1109" s="277"/>
      <c r="D1109" s="277"/>
      <c r="E1109" s="277"/>
      <c r="F1109" s="277"/>
      <c r="G1109" s="277"/>
      <c r="H1109" s="277"/>
      <c r="I1109" s="277"/>
      <c r="J1109" s="277"/>
      <c r="K1109" s="277"/>
      <c r="L1109" s="277"/>
      <c r="M1109" s="277"/>
      <c r="N1109" s="277"/>
      <c r="O1109" s="277"/>
      <c r="P1109" s="277"/>
      <c r="Q1109" s="277"/>
      <c r="R1109" s="277"/>
      <c r="S1109" s="277"/>
      <c r="T1109" s="277"/>
      <c r="U1109" s="277"/>
      <c r="V1109" s="277"/>
      <c r="W1109" s="277"/>
      <c r="X1109" s="277"/>
      <c r="Y1109" s="277"/>
      <c r="Z1109" s="277"/>
      <c r="AA1109" s="277"/>
      <c r="AB1109" s="277"/>
      <c r="AC1109" s="277"/>
    </row>
    <row r="1110" spans="1:29">
      <c r="A1110" s="277"/>
      <c r="B1110" s="277"/>
      <c r="C1110" s="277"/>
      <c r="D1110" s="277"/>
      <c r="E1110" s="277"/>
      <c r="F1110" s="277"/>
      <c r="G1110" s="277"/>
      <c r="H1110" s="277"/>
      <c r="I1110" s="277"/>
      <c r="J1110" s="277"/>
      <c r="K1110" s="277"/>
      <c r="L1110" s="277"/>
      <c r="M1110" s="277"/>
      <c r="N1110" s="277"/>
      <c r="O1110" s="277"/>
      <c r="P1110" s="277"/>
      <c r="Q1110" s="277"/>
      <c r="R1110" s="277"/>
      <c r="S1110" s="277"/>
      <c r="T1110" s="277"/>
      <c r="U1110" s="277"/>
      <c r="V1110" s="277"/>
      <c r="W1110" s="277"/>
      <c r="X1110" s="277"/>
      <c r="Y1110" s="277"/>
      <c r="Z1110" s="277"/>
      <c r="AA1110" s="277"/>
      <c r="AB1110" s="277"/>
      <c r="AC1110" s="277"/>
    </row>
    <row r="1111" spans="1:29">
      <c r="A1111" s="277"/>
      <c r="B1111" s="277"/>
      <c r="C1111" s="277"/>
      <c r="D1111" s="277"/>
      <c r="E1111" s="277"/>
      <c r="F1111" s="277"/>
      <c r="G1111" s="277"/>
      <c r="H1111" s="277"/>
      <c r="I1111" s="277"/>
      <c r="J1111" s="277"/>
      <c r="K1111" s="277"/>
      <c r="L1111" s="277"/>
      <c r="M1111" s="277"/>
      <c r="N1111" s="277"/>
      <c r="O1111" s="277"/>
      <c r="P1111" s="277"/>
      <c r="Q1111" s="277"/>
      <c r="R1111" s="277"/>
      <c r="S1111" s="277"/>
      <c r="T1111" s="277"/>
      <c r="U1111" s="277"/>
      <c r="V1111" s="277"/>
      <c r="W1111" s="277"/>
      <c r="X1111" s="277"/>
      <c r="Y1111" s="277"/>
      <c r="Z1111" s="277"/>
      <c r="AA1111" s="277"/>
      <c r="AB1111" s="277"/>
      <c r="AC1111" s="277"/>
    </row>
    <row r="1112" spans="1:29">
      <c r="A1112" s="277"/>
      <c r="B1112" s="277"/>
      <c r="C1112" s="277"/>
      <c r="D1112" s="277"/>
      <c r="E1112" s="277"/>
      <c r="F1112" s="277"/>
      <c r="G1112" s="277"/>
      <c r="H1112" s="277"/>
      <c r="I1112" s="277"/>
      <c r="J1112" s="277"/>
      <c r="K1112" s="277"/>
      <c r="L1112" s="277"/>
      <c r="M1112" s="277"/>
      <c r="N1112" s="277"/>
      <c r="O1112" s="277"/>
      <c r="P1112" s="277"/>
      <c r="Q1112" s="277"/>
      <c r="R1112" s="277"/>
      <c r="S1112" s="277"/>
      <c r="T1112" s="277"/>
      <c r="U1112" s="277"/>
      <c r="V1112" s="277"/>
      <c r="W1112" s="277"/>
      <c r="X1112" s="277"/>
      <c r="Y1112" s="277"/>
      <c r="Z1112" s="277"/>
      <c r="AA1112" s="277"/>
      <c r="AB1112" s="277"/>
      <c r="AC1112" s="277"/>
    </row>
    <row r="1113" spans="1:29">
      <c r="A1113" s="277"/>
      <c r="B1113" s="277"/>
      <c r="C1113" s="277"/>
      <c r="D1113" s="277"/>
      <c r="E1113" s="277"/>
      <c r="F1113" s="277"/>
      <c r="G1113" s="277"/>
      <c r="H1113" s="277"/>
      <c r="I1113" s="277"/>
      <c r="J1113" s="277"/>
      <c r="K1113" s="277"/>
      <c r="L1113" s="277"/>
      <c r="M1113" s="277"/>
      <c r="N1113" s="277"/>
      <c r="O1113" s="277"/>
      <c r="P1113" s="277"/>
      <c r="Q1113" s="277"/>
      <c r="R1113" s="277"/>
      <c r="S1113" s="277"/>
      <c r="T1113" s="277"/>
      <c r="U1113" s="277"/>
      <c r="V1113" s="277"/>
      <c r="W1113" s="277"/>
      <c r="X1113" s="277"/>
      <c r="Y1113" s="277"/>
      <c r="Z1113" s="277"/>
      <c r="AA1113" s="277"/>
      <c r="AB1113" s="277"/>
      <c r="AC1113" s="277"/>
    </row>
    <row r="1114" spans="1:29">
      <c r="A1114" s="277"/>
      <c r="B1114" s="277"/>
      <c r="C1114" s="277"/>
      <c r="D1114" s="277"/>
      <c r="E1114" s="277"/>
      <c r="F1114" s="277"/>
      <c r="G1114" s="277"/>
      <c r="H1114" s="277"/>
      <c r="I1114" s="277"/>
      <c r="J1114" s="277"/>
      <c r="K1114" s="277"/>
      <c r="L1114" s="277"/>
      <c r="M1114" s="277"/>
      <c r="N1114" s="277"/>
      <c r="O1114" s="277"/>
      <c r="P1114" s="277"/>
      <c r="Q1114" s="277"/>
      <c r="R1114" s="277"/>
      <c r="S1114" s="277"/>
      <c r="T1114" s="277"/>
      <c r="U1114" s="277"/>
      <c r="V1114" s="277"/>
      <c r="W1114" s="277"/>
      <c r="X1114" s="277"/>
      <c r="Y1114" s="277"/>
      <c r="Z1114" s="277"/>
      <c r="AA1114" s="277"/>
      <c r="AB1114" s="277"/>
      <c r="AC1114" s="277"/>
    </row>
    <row r="1115" spans="1:29">
      <c r="A1115" s="277"/>
      <c r="B1115" s="277"/>
      <c r="C1115" s="277"/>
      <c r="D1115" s="277"/>
      <c r="E1115" s="277"/>
      <c r="F1115" s="277"/>
      <c r="G1115" s="277"/>
      <c r="H1115" s="277"/>
      <c r="I1115" s="277"/>
      <c r="J1115" s="277"/>
      <c r="K1115" s="277"/>
      <c r="L1115" s="277"/>
      <c r="M1115" s="277"/>
      <c r="N1115" s="277"/>
      <c r="O1115" s="277"/>
      <c r="P1115" s="277"/>
      <c r="Q1115" s="277"/>
      <c r="R1115" s="277"/>
      <c r="S1115" s="277"/>
      <c r="T1115" s="277"/>
      <c r="U1115" s="277"/>
      <c r="V1115" s="277"/>
      <c r="W1115" s="277"/>
      <c r="X1115" s="277"/>
      <c r="Y1115" s="277"/>
      <c r="Z1115" s="277"/>
      <c r="AA1115" s="277"/>
      <c r="AB1115" s="277"/>
      <c r="AC1115" s="277"/>
    </row>
    <row r="1116" spans="1:29">
      <c r="A1116" s="277"/>
      <c r="B1116" s="277"/>
      <c r="C1116" s="277"/>
      <c r="D1116" s="277"/>
      <c r="E1116" s="277"/>
      <c r="F1116" s="277"/>
      <c r="G1116" s="277"/>
      <c r="H1116" s="277"/>
      <c r="I1116" s="277"/>
      <c r="J1116" s="277"/>
      <c r="K1116" s="277"/>
      <c r="L1116" s="277"/>
      <c r="M1116" s="277"/>
      <c r="N1116" s="277"/>
      <c r="O1116" s="277"/>
      <c r="P1116" s="277"/>
      <c r="Q1116" s="277"/>
      <c r="R1116" s="277"/>
      <c r="S1116" s="277"/>
      <c r="T1116" s="277"/>
      <c r="U1116" s="277"/>
      <c r="V1116" s="277"/>
      <c r="W1116" s="277"/>
      <c r="X1116" s="277"/>
      <c r="Y1116" s="277"/>
      <c r="Z1116" s="277"/>
      <c r="AA1116" s="277"/>
      <c r="AB1116" s="277"/>
      <c r="AC1116" s="277"/>
    </row>
    <row r="1117" spans="1:29">
      <c r="A1117" s="277"/>
      <c r="B1117" s="277"/>
      <c r="C1117" s="277"/>
      <c r="D1117" s="277"/>
      <c r="E1117" s="277"/>
      <c r="F1117" s="277"/>
      <c r="G1117" s="277"/>
      <c r="H1117" s="277"/>
      <c r="I1117" s="277"/>
      <c r="J1117" s="277"/>
      <c r="K1117" s="277"/>
      <c r="L1117" s="277"/>
      <c r="M1117" s="277"/>
      <c r="N1117" s="277"/>
      <c r="O1117" s="277"/>
      <c r="P1117" s="277"/>
      <c r="Q1117" s="277"/>
      <c r="R1117" s="277"/>
      <c r="S1117" s="277"/>
      <c r="T1117" s="277"/>
      <c r="U1117" s="277"/>
      <c r="V1117" s="277"/>
      <c r="W1117" s="277"/>
      <c r="X1117" s="277"/>
      <c r="Y1117" s="277"/>
      <c r="Z1117" s="277"/>
      <c r="AA1117" s="277"/>
      <c r="AB1117" s="277"/>
      <c r="AC1117" s="277"/>
    </row>
    <row r="1118" spans="1:29">
      <c r="A1118" s="277"/>
      <c r="B1118" s="277"/>
      <c r="C1118" s="277"/>
      <c r="D1118" s="277"/>
      <c r="E1118" s="277"/>
      <c r="F1118" s="277"/>
      <c r="G1118" s="277"/>
      <c r="H1118" s="277"/>
      <c r="I1118" s="277"/>
      <c r="J1118" s="277"/>
      <c r="K1118" s="277"/>
      <c r="L1118" s="277"/>
      <c r="M1118" s="277"/>
      <c r="N1118" s="277"/>
      <c r="O1118" s="277"/>
      <c r="P1118" s="277"/>
      <c r="Q1118" s="277"/>
      <c r="R1118" s="277"/>
      <c r="S1118" s="277"/>
      <c r="T1118" s="277"/>
      <c r="U1118" s="277"/>
      <c r="V1118" s="277"/>
      <c r="W1118" s="277"/>
      <c r="X1118" s="277"/>
      <c r="Y1118" s="277"/>
      <c r="Z1118" s="277"/>
      <c r="AA1118" s="277"/>
      <c r="AB1118" s="277"/>
      <c r="AC1118" s="277"/>
    </row>
    <row r="1119" spans="1:29">
      <c r="A1119" s="277"/>
      <c r="B1119" s="277"/>
      <c r="C1119" s="277"/>
      <c r="D1119" s="277"/>
      <c r="E1119" s="277"/>
      <c r="F1119" s="277"/>
      <c r="G1119" s="277"/>
      <c r="H1119" s="277"/>
      <c r="I1119" s="277"/>
      <c r="J1119" s="277"/>
      <c r="K1119" s="277"/>
      <c r="L1119" s="277"/>
      <c r="M1119" s="277"/>
      <c r="N1119" s="277"/>
      <c r="O1119" s="277"/>
      <c r="P1119" s="277"/>
      <c r="Q1119" s="277"/>
      <c r="R1119" s="277"/>
      <c r="S1119" s="277"/>
      <c r="T1119" s="277"/>
      <c r="U1119" s="277"/>
      <c r="V1119" s="277"/>
      <c r="W1119" s="277"/>
      <c r="X1119" s="277"/>
      <c r="Y1119" s="277"/>
      <c r="Z1119" s="277"/>
      <c r="AA1119" s="277"/>
      <c r="AB1119" s="277"/>
      <c r="AC1119" s="277"/>
    </row>
    <row r="1120" spans="1:29">
      <c r="A1120" s="277"/>
      <c r="B1120" s="277"/>
      <c r="C1120" s="277"/>
      <c r="D1120" s="277"/>
      <c r="E1120" s="277"/>
      <c r="F1120" s="277"/>
      <c r="G1120" s="277"/>
      <c r="H1120" s="277"/>
      <c r="I1120" s="277"/>
      <c r="J1120" s="277"/>
      <c r="K1120" s="277"/>
      <c r="L1120" s="277"/>
      <c r="M1120" s="277"/>
      <c r="N1120" s="277"/>
      <c r="O1120" s="277"/>
      <c r="P1120" s="277"/>
      <c r="Q1120" s="277"/>
      <c r="R1120" s="277"/>
      <c r="S1120" s="277"/>
      <c r="T1120" s="277"/>
      <c r="U1120" s="277"/>
      <c r="V1120" s="277"/>
      <c r="W1120" s="277"/>
      <c r="X1120" s="277"/>
      <c r="Y1120" s="277"/>
      <c r="Z1120" s="277"/>
      <c r="AA1120" s="277"/>
      <c r="AB1120" s="277"/>
      <c r="AC1120" s="277"/>
    </row>
    <row r="1121" spans="1:29">
      <c r="A1121" s="277"/>
      <c r="B1121" s="277"/>
      <c r="C1121" s="277"/>
      <c r="D1121" s="277"/>
      <c r="E1121" s="277"/>
      <c r="F1121" s="277"/>
      <c r="G1121" s="277"/>
      <c r="H1121" s="277"/>
      <c r="I1121" s="277"/>
      <c r="J1121" s="277"/>
      <c r="K1121" s="277"/>
      <c r="L1121" s="277"/>
      <c r="M1121" s="277"/>
      <c r="N1121" s="277"/>
      <c r="O1121" s="277"/>
      <c r="P1121" s="277"/>
      <c r="Q1121" s="277"/>
      <c r="R1121" s="277"/>
      <c r="S1121" s="277"/>
      <c r="T1121" s="277"/>
      <c r="U1121" s="277"/>
      <c r="V1121" s="277"/>
      <c r="W1121" s="277"/>
      <c r="X1121" s="277"/>
      <c r="Y1121" s="277"/>
      <c r="Z1121" s="277"/>
      <c r="AA1121" s="277"/>
      <c r="AB1121" s="277"/>
      <c r="AC1121" s="277"/>
    </row>
    <row r="1122" spans="1:29">
      <c r="A1122" s="277"/>
      <c r="B1122" s="277"/>
      <c r="C1122" s="277"/>
      <c r="D1122" s="277"/>
      <c r="E1122" s="277"/>
      <c r="F1122" s="277"/>
      <c r="G1122" s="277"/>
      <c r="H1122" s="277"/>
      <c r="I1122" s="277"/>
      <c r="J1122" s="277"/>
      <c r="K1122" s="277"/>
      <c r="L1122" s="277"/>
      <c r="M1122" s="277"/>
      <c r="N1122" s="277"/>
      <c r="O1122" s="277"/>
      <c r="P1122" s="277"/>
      <c r="Q1122" s="277"/>
      <c r="R1122" s="277"/>
      <c r="S1122" s="277"/>
      <c r="T1122" s="277"/>
      <c r="U1122" s="277"/>
      <c r="V1122" s="277"/>
      <c r="W1122" s="277"/>
      <c r="X1122" s="277"/>
      <c r="Y1122" s="277"/>
      <c r="Z1122" s="277"/>
      <c r="AA1122" s="277"/>
      <c r="AB1122" s="277"/>
      <c r="AC1122" s="277"/>
    </row>
    <row r="1123" spans="1:29">
      <c r="A1123" s="277"/>
      <c r="B1123" s="277"/>
      <c r="C1123" s="277"/>
      <c r="D1123" s="277"/>
      <c r="E1123" s="277"/>
      <c r="F1123" s="277"/>
      <c r="G1123" s="277"/>
      <c r="H1123" s="277"/>
      <c r="I1123" s="277"/>
      <c r="J1123" s="277"/>
      <c r="K1123" s="277"/>
      <c r="L1123" s="277"/>
      <c r="M1123" s="277"/>
      <c r="N1123" s="277"/>
      <c r="O1123" s="277"/>
      <c r="P1123" s="277"/>
      <c r="Q1123" s="277"/>
      <c r="R1123" s="277"/>
      <c r="S1123" s="277"/>
      <c r="T1123" s="277"/>
      <c r="U1123" s="277"/>
      <c r="V1123" s="277"/>
      <c r="W1123" s="277"/>
      <c r="X1123" s="277"/>
      <c r="Y1123" s="277"/>
      <c r="Z1123" s="277"/>
      <c r="AA1123" s="277"/>
      <c r="AB1123" s="277"/>
      <c r="AC1123" s="277"/>
    </row>
    <row r="1124" spans="1:29">
      <c r="A1124" s="277"/>
      <c r="B1124" s="277"/>
      <c r="C1124" s="277"/>
      <c r="D1124" s="277"/>
      <c r="E1124" s="277"/>
      <c r="F1124" s="277"/>
      <c r="G1124" s="277"/>
      <c r="H1124" s="277"/>
      <c r="I1124" s="277"/>
      <c r="J1124" s="277"/>
      <c r="K1124" s="277"/>
      <c r="L1124" s="277"/>
      <c r="M1124" s="277"/>
      <c r="N1124" s="277"/>
      <c r="O1124" s="277"/>
      <c r="P1124" s="277"/>
      <c r="Q1124" s="277"/>
      <c r="R1124" s="277"/>
      <c r="S1124" s="277"/>
      <c r="T1124" s="277"/>
      <c r="U1124" s="277"/>
      <c r="V1124" s="277"/>
      <c r="W1124" s="277"/>
      <c r="X1124" s="277"/>
      <c r="Y1124" s="277"/>
      <c r="Z1124" s="277"/>
      <c r="AA1124" s="277"/>
      <c r="AB1124" s="277"/>
      <c r="AC1124" s="277"/>
    </row>
    <row r="1125" spans="1:29">
      <c r="A1125" s="277"/>
      <c r="B1125" s="277"/>
      <c r="C1125" s="277"/>
      <c r="D1125" s="277"/>
      <c r="E1125" s="277"/>
      <c r="F1125" s="277"/>
      <c r="G1125" s="277"/>
      <c r="H1125" s="277"/>
      <c r="I1125" s="277"/>
      <c r="J1125" s="277"/>
      <c r="K1125" s="277"/>
      <c r="L1125" s="277"/>
      <c r="M1125" s="277"/>
      <c r="N1125" s="277"/>
      <c r="O1125" s="277"/>
      <c r="P1125" s="277"/>
      <c r="Q1125" s="277"/>
      <c r="R1125" s="277"/>
      <c r="S1125" s="277"/>
      <c r="T1125" s="277"/>
      <c r="U1125" s="277"/>
      <c r="V1125" s="277"/>
      <c r="W1125" s="277"/>
      <c r="X1125" s="277"/>
      <c r="Y1125" s="277"/>
      <c r="Z1125" s="277"/>
      <c r="AA1125" s="277"/>
      <c r="AB1125" s="277"/>
      <c r="AC1125" s="277"/>
    </row>
    <row r="1126" spans="1:29">
      <c r="A1126" s="277"/>
      <c r="B1126" s="277"/>
      <c r="C1126" s="277"/>
      <c r="D1126" s="277"/>
      <c r="E1126" s="277"/>
      <c r="F1126" s="277"/>
      <c r="G1126" s="277"/>
      <c r="H1126" s="277"/>
      <c r="I1126" s="277"/>
      <c r="J1126" s="277"/>
      <c r="K1126" s="277"/>
      <c r="L1126" s="277"/>
      <c r="M1126" s="277"/>
      <c r="N1126" s="277"/>
      <c r="O1126" s="277"/>
      <c r="P1126" s="277"/>
      <c r="Q1126" s="277"/>
      <c r="R1126" s="277"/>
      <c r="S1126" s="277"/>
      <c r="T1126" s="277"/>
      <c r="U1126" s="277"/>
      <c r="V1126" s="277"/>
      <c r="W1126" s="277"/>
      <c r="X1126" s="277"/>
      <c r="Y1126" s="277"/>
      <c r="Z1126" s="277"/>
      <c r="AA1126" s="277"/>
      <c r="AB1126" s="277"/>
      <c r="AC1126" s="277"/>
    </row>
    <row r="1127" spans="1:29">
      <c r="A1127" s="277"/>
      <c r="B1127" s="277"/>
      <c r="C1127" s="277"/>
      <c r="D1127" s="277"/>
      <c r="E1127" s="277"/>
      <c r="F1127" s="277"/>
      <c r="G1127" s="277"/>
      <c r="H1127" s="277"/>
      <c r="I1127" s="277"/>
      <c r="J1127" s="277"/>
      <c r="K1127" s="277"/>
      <c r="L1127" s="277"/>
      <c r="M1127" s="277"/>
      <c r="N1127" s="277"/>
      <c r="O1127" s="277"/>
      <c r="P1127" s="277"/>
      <c r="Q1127" s="277"/>
      <c r="R1127" s="277"/>
      <c r="S1127" s="277"/>
      <c r="T1127" s="277"/>
      <c r="U1127" s="277"/>
      <c r="V1127" s="277"/>
      <c r="W1127" s="277"/>
      <c r="X1127" s="277"/>
      <c r="Y1127" s="277"/>
      <c r="Z1127" s="277"/>
      <c r="AA1127" s="277"/>
      <c r="AB1127" s="277"/>
      <c r="AC1127" s="277"/>
    </row>
    <row r="1128" spans="1:29">
      <c r="A1128" s="277"/>
      <c r="B1128" s="277"/>
      <c r="C1128" s="277"/>
      <c r="D1128" s="277"/>
      <c r="E1128" s="277"/>
      <c r="F1128" s="277"/>
      <c r="G1128" s="277"/>
      <c r="H1128" s="277"/>
      <c r="I1128" s="277"/>
      <c r="J1128" s="277"/>
      <c r="K1128" s="277"/>
      <c r="L1128" s="277"/>
      <c r="M1128" s="277"/>
      <c r="N1128" s="277"/>
      <c r="O1128" s="277"/>
      <c r="P1128" s="277"/>
      <c r="Q1128" s="277"/>
      <c r="R1128" s="277"/>
      <c r="S1128" s="277"/>
      <c r="T1128" s="277"/>
      <c r="U1128" s="277"/>
      <c r="V1128" s="277"/>
      <c r="W1128" s="277"/>
      <c r="X1128" s="277"/>
      <c r="Y1128" s="277"/>
      <c r="Z1128" s="277"/>
      <c r="AA1128" s="277"/>
      <c r="AB1128" s="277"/>
      <c r="AC1128" s="277"/>
    </row>
    <row r="1129" spans="1:29">
      <c r="A1129" s="277"/>
      <c r="B1129" s="277"/>
      <c r="C1129" s="277"/>
      <c r="D1129" s="277"/>
      <c r="E1129" s="277"/>
      <c r="F1129" s="277"/>
      <c r="G1129" s="277"/>
      <c r="H1129" s="277"/>
      <c r="I1129" s="277"/>
      <c r="J1129" s="277"/>
      <c r="K1129" s="277"/>
      <c r="L1129" s="277"/>
      <c r="M1129" s="277"/>
      <c r="N1129" s="277"/>
      <c r="O1129" s="277"/>
      <c r="P1129" s="277"/>
      <c r="Q1129" s="277"/>
      <c r="R1129" s="277"/>
      <c r="S1129" s="277"/>
      <c r="T1129" s="277"/>
      <c r="U1129" s="277"/>
      <c r="V1129" s="277"/>
      <c r="W1129" s="277"/>
      <c r="X1129" s="277"/>
      <c r="Y1129" s="277"/>
      <c r="Z1129" s="277"/>
      <c r="AA1129" s="277"/>
      <c r="AB1129" s="277"/>
      <c r="AC1129" s="277"/>
    </row>
    <row r="1130" spans="1:29">
      <c r="A1130" s="277"/>
      <c r="B1130" s="277"/>
      <c r="C1130" s="277"/>
      <c r="D1130" s="277"/>
      <c r="E1130" s="277"/>
      <c r="F1130" s="277"/>
      <c r="G1130" s="277"/>
      <c r="H1130" s="277"/>
      <c r="I1130" s="277"/>
      <c r="J1130" s="277"/>
      <c r="K1130" s="277"/>
      <c r="L1130" s="277"/>
      <c r="M1130" s="277"/>
      <c r="N1130" s="277"/>
      <c r="O1130" s="277"/>
      <c r="P1130" s="277"/>
      <c r="Q1130" s="277"/>
      <c r="R1130" s="277"/>
      <c r="S1130" s="277"/>
      <c r="T1130" s="277"/>
      <c r="U1130" s="277"/>
      <c r="V1130" s="277"/>
      <c r="W1130" s="277"/>
      <c r="X1130" s="277"/>
      <c r="Y1130" s="277"/>
      <c r="Z1130" s="277"/>
      <c r="AA1130" s="277"/>
      <c r="AB1130" s="277"/>
      <c r="AC1130" s="277"/>
    </row>
    <row r="1131" spans="1:29">
      <c r="A1131" s="277"/>
      <c r="B1131" s="277"/>
      <c r="C1131" s="277"/>
      <c r="D1131" s="277"/>
      <c r="E1131" s="277"/>
      <c r="F1131" s="277"/>
      <c r="G1131" s="277"/>
      <c r="H1131" s="277"/>
      <c r="I1131" s="277"/>
      <c r="J1131" s="277"/>
      <c r="K1131" s="277"/>
      <c r="L1131" s="277"/>
      <c r="M1131" s="277"/>
      <c r="N1131" s="277"/>
      <c r="O1131" s="277"/>
      <c r="P1131" s="277"/>
      <c r="Q1131" s="277"/>
      <c r="R1131" s="277"/>
      <c r="S1131" s="277"/>
      <c r="T1131" s="277"/>
      <c r="U1131" s="277"/>
      <c r="V1131" s="277"/>
      <c r="W1131" s="277"/>
      <c r="X1131" s="277"/>
      <c r="Y1131" s="277"/>
      <c r="Z1131" s="277"/>
      <c r="AA1131" s="277"/>
      <c r="AB1131" s="277"/>
      <c r="AC1131" s="277"/>
    </row>
    <row r="1132" spans="1:29">
      <c r="A1132" s="277"/>
      <c r="B1132" s="277"/>
      <c r="C1132" s="277"/>
      <c r="D1132" s="277"/>
      <c r="E1132" s="277"/>
      <c r="F1132" s="277"/>
      <c r="G1132" s="277"/>
      <c r="H1132" s="277"/>
      <c r="I1132" s="277"/>
      <c r="J1132" s="277"/>
      <c r="K1132" s="277"/>
      <c r="L1132" s="277"/>
      <c r="M1132" s="277"/>
      <c r="N1132" s="277"/>
      <c r="O1132" s="277"/>
      <c r="P1132" s="277"/>
      <c r="Q1132" s="277"/>
      <c r="R1132" s="277"/>
      <c r="S1132" s="277"/>
      <c r="T1132" s="277"/>
      <c r="U1132" s="277"/>
      <c r="V1132" s="277"/>
      <c r="W1132" s="277"/>
      <c r="X1132" s="277"/>
      <c r="Y1132" s="277"/>
      <c r="Z1132" s="277"/>
      <c r="AA1132" s="277"/>
      <c r="AB1132" s="277"/>
      <c r="AC1132" s="277"/>
    </row>
    <row r="1133" spans="1:29">
      <c r="A1133" s="277"/>
      <c r="B1133" s="277"/>
      <c r="C1133" s="277"/>
      <c r="D1133" s="277"/>
      <c r="E1133" s="277"/>
      <c r="F1133" s="277"/>
      <c r="G1133" s="277"/>
      <c r="H1133" s="277"/>
      <c r="I1133" s="277"/>
      <c r="J1133" s="277"/>
      <c r="K1133" s="277"/>
      <c r="L1133" s="277"/>
      <c r="M1133" s="277"/>
      <c r="N1133" s="277"/>
      <c r="O1133" s="277"/>
      <c r="P1133" s="277"/>
      <c r="Q1133" s="277"/>
      <c r="R1133" s="277"/>
      <c r="S1133" s="277"/>
      <c r="T1133" s="277"/>
      <c r="U1133" s="277"/>
      <c r="V1133" s="277"/>
      <c r="W1133" s="277"/>
      <c r="X1133" s="277"/>
      <c r="Y1133" s="277"/>
      <c r="Z1133" s="277"/>
      <c r="AA1133" s="277"/>
      <c r="AB1133" s="277"/>
      <c r="AC1133" s="277"/>
    </row>
    <row r="1134" spans="1:29">
      <c r="A1134" s="277"/>
      <c r="B1134" s="277"/>
      <c r="C1134" s="277"/>
      <c r="D1134" s="277"/>
      <c r="E1134" s="277"/>
      <c r="F1134" s="277"/>
      <c r="G1134" s="277"/>
      <c r="H1134" s="277"/>
      <c r="I1134" s="277"/>
      <c r="J1134" s="277"/>
      <c r="K1134" s="277"/>
      <c r="L1134" s="277"/>
      <c r="M1134" s="277"/>
      <c r="N1134" s="277"/>
      <c r="O1134" s="277"/>
      <c r="P1134" s="277"/>
      <c r="Q1134" s="277"/>
      <c r="R1134" s="277"/>
      <c r="S1134" s="277"/>
      <c r="T1134" s="277"/>
      <c r="U1134" s="277"/>
      <c r="V1134" s="277"/>
      <c r="W1134" s="277"/>
      <c r="X1134" s="277"/>
      <c r="Y1134" s="277"/>
      <c r="Z1134" s="277"/>
      <c r="AA1134" s="277"/>
      <c r="AB1134" s="277"/>
      <c r="AC1134" s="277"/>
    </row>
    <row r="1135" spans="1:29">
      <c r="A1135" s="277"/>
      <c r="B1135" s="277"/>
      <c r="C1135" s="277"/>
      <c r="D1135" s="277"/>
      <c r="E1135" s="277"/>
      <c r="F1135" s="277"/>
      <c r="G1135" s="277"/>
      <c r="H1135" s="277"/>
      <c r="I1135" s="277"/>
      <c r="J1135" s="277"/>
      <c r="K1135" s="277"/>
      <c r="L1135" s="277"/>
      <c r="M1135" s="277"/>
      <c r="N1135" s="277"/>
      <c r="O1135" s="277"/>
      <c r="P1135" s="277"/>
      <c r="Q1135" s="277"/>
      <c r="R1135" s="277"/>
      <c r="S1135" s="277"/>
      <c r="T1135" s="277"/>
      <c r="U1135" s="277"/>
      <c r="V1135" s="277"/>
      <c r="W1135" s="277"/>
      <c r="X1135" s="277"/>
      <c r="Y1135" s="277"/>
      <c r="Z1135" s="277"/>
      <c r="AA1135" s="277"/>
      <c r="AB1135" s="277"/>
      <c r="AC1135" s="277"/>
    </row>
    <row r="1136" spans="1:29">
      <c r="A1136" s="277"/>
      <c r="B1136" s="277"/>
      <c r="C1136" s="277"/>
      <c r="D1136" s="277"/>
      <c r="E1136" s="277"/>
      <c r="F1136" s="277"/>
      <c r="G1136" s="277"/>
      <c r="H1136" s="277"/>
      <c r="I1136" s="277"/>
      <c r="J1136" s="277"/>
      <c r="K1136" s="277"/>
      <c r="L1136" s="277"/>
      <c r="M1136" s="277"/>
      <c r="N1136" s="277"/>
      <c r="O1136" s="277"/>
      <c r="P1136" s="277"/>
      <c r="Q1136" s="277"/>
      <c r="R1136" s="277"/>
      <c r="S1136" s="277"/>
      <c r="T1136" s="277"/>
      <c r="U1136" s="277"/>
      <c r="V1136" s="277"/>
      <c r="W1136" s="277"/>
      <c r="X1136" s="277"/>
      <c r="Y1136" s="277"/>
      <c r="Z1136" s="277"/>
      <c r="AA1136" s="277"/>
      <c r="AB1136" s="277"/>
      <c r="AC1136" s="277"/>
    </row>
    <row r="1137" spans="1:29">
      <c r="A1137" s="277"/>
      <c r="B1137" s="277"/>
      <c r="C1137" s="277"/>
      <c r="D1137" s="277"/>
      <c r="E1137" s="277"/>
      <c r="F1137" s="277"/>
      <c r="G1137" s="277"/>
      <c r="H1137" s="277"/>
      <c r="I1137" s="277"/>
      <c r="J1137" s="277"/>
      <c r="K1137" s="277"/>
      <c r="L1137" s="277"/>
      <c r="M1137" s="277"/>
      <c r="N1137" s="277"/>
      <c r="O1137" s="277"/>
      <c r="P1137" s="277"/>
      <c r="Q1137" s="277"/>
      <c r="R1137" s="277"/>
      <c r="S1137" s="277"/>
      <c r="T1137" s="277"/>
      <c r="U1137" s="277"/>
      <c r="V1137" s="277"/>
      <c r="W1137" s="277"/>
      <c r="X1137" s="277"/>
      <c r="Y1137" s="277"/>
      <c r="Z1137" s="277"/>
      <c r="AA1137" s="277"/>
      <c r="AB1137" s="277"/>
      <c r="AC1137" s="277"/>
    </row>
    <row r="1138" spans="1:29">
      <c r="A1138" s="277"/>
      <c r="B1138" s="277"/>
      <c r="C1138" s="277"/>
      <c r="D1138" s="277"/>
      <c r="E1138" s="277"/>
      <c r="F1138" s="277"/>
      <c r="G1138" s="277"/>
      <c r="H1138" s="277"/>
      <c r="I1138" s="277"/>
      <c r="J1138" s="277"/>
      <c r="K1138" s="277"/>
      <c r="L1138" s="277"/>
      <c r="M1138" s="277"/>
      <c r="N1138" s="277"/>
      <c r="O1138" s="277"/>
      <c r="P1138" s="277"/>
      <c r="Q1138" s="277"/>
      <c r="R1138" s="277"/>
      <c r="S1138" s="277"/>
      <c r="T1138" s="277"/>
      <c r="U1138" s="277"/>
      <c r="V1138" s="277"/>
      <c r="W1138" s="277"/>
      <c r="X1138" s="277"/>
      <c r="Y1138" s="277"/>
      <c r="Z1138" s="277"/>
      <c r="AA1138" s="277"/>
      <c r="AB1138" s="277"/>
      <c r="AC1138" s="277"/>
    </row>
    <row r="1139" spans="1:29">
      <c r="A1139" s="277"/>
      <c r="B1139" s="277"/>
      <c r="C1139" s="277"/>
      <c r="D1139" s="277"/>
      <c r="E1139" s="277"/>
      <c r="F1139" s="277"/>
      <c r="G1139" s="277"/>
      <c r="H1139" s="277"/>
      <c r="I1139" s="277"/>
      <c r="J1139" s="277"/>
      <c r="K1139" s="277"/>
      <c r="L1139" s="277"/>
      <c r="M1139" s="277"/>
      <c r="N1139" s="277"/>
      <c r="O1139" s="277"/>
      <c r="P1139" s="277"/>
      <c r="Q1139" s="277"/>
      <c r="R1139" s="277"/>
      <c r="S1139" s="277"/>
      <c r="T1139" s="277"/>
      <c r="U1139" s="277"/>
      <c r="V1139" s="277"/>
      <c r="W1139" s="277"/>
      <c r="X1139" s="277"/>
      <c r="Y1139" s="277"/>
      <c r="Z1139" s="277"/>
      <c r="AA1139" s="277"/>
      <c r="AB1139" s="277"/>
      <c r="AC1139" s="277"/>
    </row>
    <row r="1140" spans="1:29">
      <c r="A1140" s="277"/>
      <c r="B1140" s="277"/>
      <c r="C1140" s="277"/>
      <c r="D1140" s="277"/>
      <c r="E1140" s="277"/>
      <c r="F1140" s="277"/>
      <c r="G1140" s="277"/>
      <c r="H1140" s="277"/>
      <c r="I1140" s="277"/>
      <c r="J1140" s="277"/>
      <c r="K1140" s="277"/>
      <c r="L1140" s="277"/>
      <c r="M1140" s="277"/>
      <c r="N1140" s="277"/>
      <c r="O1140" s="277"/>
      <c r="P1140" s="277"/>
      <c r="Q1140" s="277"/>
      <c r="R1140" s="277"/>
      <c r="S1140" s="277"/>
      <c r="T1140" s="277"/>
      <c r="U1140" s="277"/>
      <c r="V1140" s="277"/>
      <c r="W1140" s="277"/>
      <c r="X1140" s="277"/>
      <c r="Y1140" s="277"/>
      <c r="Z1140" s="277"/>
      <c r="AA1140" s="277"/>
      <c r="AB1140" s="277"/>
      <c r="AC1140" s="277"/>
    </row>
    <row r="1141" spans="1:29">
      <c r="A1141" s="277"/>
      <c r="B1141" s="277"/>
      <c r="C1141" s="277"/>
      <c r="D1141" s="277"/>
      <c r="E1141" s="277"/>
      <c r="F1141" s="277"/>
      <c r="G1141" s="277"/>
      <c r="H1141" s="277"/>
      <c r="I1141" s="277"/>
      <c r="J1141" s="277"/>
      <c r="K1141" s="277"/>
      <c r="L1141" s="277"/>
      <c r="M1141" s="277"/>
      <c r="N1141" s="277"/>
      <c r="O1141" s="277"/>
      <c r="P1141" s="277"/>
      <c r="Q1141" s="277"/>
      <c r="R1141" s="277"/>
      <c r="S1141" s="277"/>
      <c r="T1141" s="277"/>
      <c r="U1141" s="277"/>
      <c r="V1141" s="277"/>
      <c r="W1141" s="277"/>
      <c r="X1141" s="277"/>
      <c r="Y1141" s="277"/>
      <c r="Z1141" s="277"/>
      <c r="AA1141" s="277"/>
      <c r="AB1141" s="277"/>
      <c r="AC1141" s="277"/>
    </row>
    <row r="1142" spans="1:29">
      <c r="A1142" s="277"/>
      <c r="B1142" s="277"/>
      <c r="C1142" s="277"/>
      <c r="D1142" s="277"/>
      <c r="E1142" s="277"/>
      <c r="F1142" s="277"/>
      <c r="G1142" s="277"/>
      <c r="H1142" s="277"/>
      <c r="I1142" s="277"/>
      <c r="J1142" s="277"/>
      <c r="K1142" s="277"/>
      <c r="L1142" s="277"/>
      <c r="M1142" s="277"/>
      <c r="N1142" s="277"/>
      <c r="O1142" s="277"/>
      <c r="P1142" s="277"/>
      <c r="Q1142" s="277"/>
      <c r="R1142" s="277"/>
      <c r="S1142" s="277"/>
      <c r="T1142" s="277"/>
      <c r="U1142" s="277"/>
      <c r="V1142" s="277"/>
      <c r="W1142" s="277"/>
      <c r="X1142" s="277"/>
      <c r="Y1142" s="277"/>
      <c r="Z1142" s="277"/>
      <c r="AA1142" s="277"/>
      <c r="AB1142" s="277"/>
      <c r="AC1142" s="277"/>
    </row>
    <row r="1143" spans="1:29">
      <c r="A1143" s="277"/>
      <c r="B1143" s="277"/>
      <c r="C1143" s="277"/>
      <c r="D1143" s="277"/>
      <c r="E1143" s="277"/>
      <c r="F1143" s="277"/>
      <c r="G1143" s="277"/>
      <c r="H1143" s="277"/>
      <c r="I1143" s="277"/>
      <c r="J1143" s="277"/>
      <c r="K1143" s="277"/>
      <c r="L1143" s="277"/>
      <c r="M1143" s="277"/>
      <c r="N1143" s="277"/>
      <c r="O1143" s="277"/>
      <c r="P1143" s="277"/>
      <c r="Q1143" s="277"/>
      <c r="R1143" s="277"/>
      <c r="S1143" s="277"/>
      <c r="T1143" s="277"/>
      <c r="U1143" s="277"/>
      <c r="V1143" s="277"/>
      <c r="W1143" s="277"/>
      <c r="X1143" s="277"/>
      <c r="Y1143" s="277"/>
      <c r="Z1143" s="277"/>
      <c r="AA1143" s="277"/>
      <c r="AB1143" s="277"/>
      <c r="AC1143" s="277"/>
    </row>
    <row r="1144" spans="1:29">
      <c r="A1144" s="277"/>
      <c r="B1144" s="277"/>
      <c r="C1144" s="277"/>
      <c r="D1144" s="277"/>
      <c r="E1144" s="277"/>
      <c r="F1144" s="277"/>
      <c r="G1144" s="277"/>
      <c r="H1144" s="277"/>
      <c r="I1144" s="277"/>
      <c r="J1144" s="277"/>
      <c r="K1144" s="277"/>
      <c r="L1144" s="277"/>
      <c r="M1144" s="277"/>
      <c r="N1144" s="277"/>
      <c r="O1144" s="277"/>
      <c r="P1144" s="277"/>
      <c r="Q1144" s="277"/>
      <c r="R1144" s="277"/>
      <c r="S1144" s="277"/>
      <c r="T1144" s="277"/>
      <c r="U1144" s="277"/>
      <c r="V1144" s="277"/>
      <c r="W1144" s="277"/>
      <c r="X1144" s="277"/>
      <c r="Y1144" s="277"/>
      <c r="Z1144" s="277"/>
      <c r="AA1144" s="277"/>
      <c r="AB1144" s="277"/>
      <c r="AC1144" s="277"/>
    </row>
    <row r="1145" spans="1:29">
      <c r="A1145" s="277"/>
      <c r="B1145" s="277"/>
      <c r="C1145" s="277"/>
      <c r="D1145" s="277"/>
      <c r="E1145" s="277"/>
      <c r="F1145" s="277"/>
      <c r="G1145" s="277"/>
      <c r="H1145" s="277"/>
      <c r="I1145" s="277"/>
      <c r="J1145" s="277"/>
      <c r="K1145" s="277"/>
      <c r="L1145" s="277"/>
      <c r="M1145" s="277"/>
      <c r="N1145" s="277"/>
      <c r="O1145" s="277"/>
      <c r="P1145" s="277"/>
      <c r="Q1145" s="277"/>
      <c r="R1145" s="277"/>
      <c r="S1145" s="277"/>
      <c r="T1145" s="277"/>
      <c r="U1145" s="277"/>
      <c r="V1145" s="277"/>
      <c r="W1145" s="277"/>
      <c r="X1145" s="277"/>
      <c r="Y1145" s="277"/>
      <c r="Z1145" s="277"/>
      <c r="AA1145" s="277"/>
      <c r="AB1145" s="277"/>
      <c r="AC1145" s="277"/>
    </row>
    <row r="1146" spans="1:29">
      <c r="A1146" s="277"/>
      <c r="B1146" s="277"/>
      <c r="C1146" s="277"/>
      <c r="D1146" s="277"/>
      <c r="E1146" s="277"/>
      <c r="F1146" s="277"/>
      <c r="G1146" s="277"/>
      <c r="H1146" s="277"/>
      <c r="I1146" s="277"/>
      <c r="J1146" s="277"/>
      <c r="K1146" s="277"/>
      <c r="L1146" s="277"/>
      <c r="M1146" s="277"/>
      <c r="N1146" s="277"/>
      <c r="O1146" s="277"/>
      <c r="P1146" s="277"/>
      <c r="Q1146" s="277"/>
      <c r="R1146" s="277"/>
      <c r="S1146" s="277"/>
      <c r="T1146" s="277"/>
      <c r="U1146" s="277"/>
      <c r="V1146" s="277"/>
      <c r="W1146" s="277"/>
      <c r="X1146" s="277"/>
      <c r="Y1146" s="277"/>
      <c r="Z1146" s="277"/>
      <c r="AA1146" s="277"/>
      <c r="AB1146" s="277"/>
      <c r="AC1146" s="277"/>
    </row>
    <row r="1147" spans="1:29">
      <c r="A1147" s="277"/>
      <c r="B1147" s="277"/>
      <c r="C1147" s="277"/>
      <c r="D1147" s="277"/>
      <c r="E1147" s="277"/>
      <c r="F1147" s="277"/>
      <c r="G1147" s="277"/>
      <c r="H1147" s="277"/>
      <c r="I1147" s="277"/>
      <c r="J1147" s="277"/>
      <c r="K1147" s="277"/>
      <c r="L1147" s="277"/>
      <c r="M1147" s="277"/>
      <c r="N1147" s="277"/>
      <c r="O1147" s="277"/>
      <c r="P1147" s="277"/>
      <c r="Q1147" s="277"/>
      <c r="R1147" s="277"/>
      <c r="S1147" s="277"/>
      <c r="T1147" s="277"/>
      <c r="U1147" s="277"/>
      <c r="V1147" s="277"/>
      <c r="W1147" s="277"/>
      <c r="X1147" s="277"/>
      <c r="Y1147" s="277"/>
      <c r="Z1147" s="277"/>
      <c r="AA1147" s="277"/>
      <c r="AB1147" s="277"/>
      <c r="AC1147" s="277"/>
    </row>
    <row r="1148" spans="1:29">
      <c r="A1148" s="277"/>
      <c r="B1148" s="277"/>
      <c r="C1148" s="277"/>
      <c r="D1148" s="277"/>
      <c r="E1148" s="277"/>
      <c r="F1148" s="277"/>
      <c r="G1148" s="277"/>
      <c r="H1148" s="277"/>
      <c r="I1148" s="277"/>
      <c r="J1148" s="277"/>
      <c r="K1148" s="277"/>
      <c r="L1148" s="277"/>
      <c r="M1148" s="277"/>
      <c r="N1148" s="277"/>
      <c r="O1148" s="277"/>
      <c r="P1148" s="277"/>
      <c r="Q1148" s="277"/>
      <c r="R1148" s="277"/>
      <c r="S1148" s="277"/>
      <c r="T1148" s="277"/>
      <c r="U1148" s="277"/>
      <c r="V1148" s="277"/>
      <c r="W1148" s="277"/>
      <c r="X1148" s="277"/>
      <c r="Y1148" s="277"/>
      <c r="Z1148" s="277"/>
      <c r="AA1148" s="277"/>
      <c r="AB1148" s="277"/>
      <c r="AC1148" s="277"/>
    </row>
    <row r="1149" spans="1:29">
      <c r="A1149" s="277"/>
      <c r="B1149" s="277"/>
      <c r="C1149" s="277"/>
      <c r="D1149" s="277"/>
      <c r="E1149" s="277"/>
      <c r="F1149" s="277"/>
      <c r="G1149" s="277"/>
      <c r="H1149" s="277"/>
      <c r="I1149" s="277"/>
      <c r="J1149" s="277"/>
      <c r="K1149" s="277"/>
      <c r="L1149" s="277"/>
      <c r="M1149" s="277"/>
      <c r="N1149" s="277"/>
      <c r="O1149" s="277"/>
      <c r="P1149" s="277"/>
      <c r="Q1149" s="277"/>
      <c r="R1149" s="277"/>
      <c r="S1149" s="277"/>
      <c r="T1149" s="277"/>
      <c r="U1149" s="277"/>
      <c r="V1149" s="277"/>
      <c r="W1149" s="277"/>
      <c r="X1149" s="277"/>
      <c r="Y1149" s="277"/>
      <c r="Z1149" s="277"/>
      <c r="AA1149" s="277"/>
      <c r="AB1149" s="277"/>
      <c r="AC1149" s="277"/>
    </row>
    <row r="1150" spans="1:29">
      <c r="A1150" s="277"/>
      <c r="B1150" s="277"/>
      <c r="C1150" s="277"/>
      <c r="D1150" s="277"/>
      <c r="E1150" s="277"/>
      <c r="F1150" s="277"/>
      <c r="G1150" s="277"/>
      <c r="H1150" s="277"/>
      <c r="I1150" s="277"/>
      <c r="J1150" s="277"/>
      <c r="K1150" s="277"/>
      <c r="L1150" s="277"/>
      <c r="M1150" s="277"/>
      <c r="N1150" s="277"/>
      <c r="O1150" s="277"/>
      <c r="P1150" s="277"/>
      <c r="Q1150" s="277"/>
      <c r="R1150" s="277"/>
      <c r="S1150" s="277"/>
      <c r="T1150" s="277"/>
      <c r="U1150" s="277"/>
      <c r="V1150" s="277"/>
      <c r="W1150" s="277"/>
      <c r="X1150" s="277"/>
      <c r="Y1150" s="277"/>
      <c r="Z1150" s="277"/>
      <c r="AA1150" s="277"/>
      <c r="AB1150" s="277"/>
      <c r="AC1150" s="277"/>
    </row>
    <row r="1151" spans="1:29">
      <c r="A1151" s="277"/>
      <c r="B1151" s="277"/>
      <c r="C1151" s="277"/>
      <c r="D1151" s="277"/>
      <c r="E1151" s="277"/>
      <c r="F1151" s="277"/>
      <c r="G1151" s="277"/>
      <c r="H1151" s="277"/>
      <c r="I1151" s="277"/>
      <c r="J1151" s="277"/>
      <c r="K1151" s="277"/>
      <c r="L1151" s="277"/>
      <c r="M1151" s="277"/>
      <c r="N1151" s="277"/>
      <c r="O1151" s="277"/>
      <c r="P1151" s="277"/>
      <c r="Q1151" s="277"/>
      <c r="R1151" s="277"/>
      <c r="S1151" s="277"/>
      <c r="T1151" s="277"/>
      <c r="U1151" s="277"/>
      <c r="V1151" s="277"/>
      <c r="W1151" s="277"/>
      <c r="X1151" s="277"/>
      <c r="Y1151" s="277"/>
      <c r="Z1151" s="277"/>
      <c r="AA1151" s="277"/>
      <c r="AB1151" s="277"/>
      <c r="AC1151" s="277"/>
    </row>
    <row r="1152" spans="1:29">
      <c r="A1152" s="277"/>
      <c r="B1152" s="277"/>
      <c r="C1152" s="277"/>
      <c r="D1152" s="277"/>
      <c r="E1152" s="277"/>
      <c r="F1152" s="277"/>
      <c r="G1152" s="277"/>
      <c r="H1152" s="277"/>
      <c r="I1152" s="277"/>
      <c r="J1152" s="277"/>
      <c r="K1152" s="277"/>
      <c r="L1152" s="277"/>
      <c r="M1152" s="277"/>
      <c r="N1152" s="277"/>
      <c r="O1152" s="277"/>
      <c r="P1152" s="277"/>
      <c r="Q1152" s="277"/>
      <c r="R1152" s="277"/>
      <c r="S1152" s="277"/>
      <c r="T1152" s="277"/>
      <c r="U1152" s="277"/>
      <c r="V1152" s="277"/>
      <c r="W1152" s="277"/>
      <c r="X1152" s="277"/>
      <c r="Y1152" s="277"/>
      <c r="Z1152" s="277"/>
      <c r="AA1152" s="277"/>
      <c r="AB1152" s="277"/>
      <c r="AC1152" s="277"/>
    </row>
    <row r="1153" spans="1:29">
      <c r="A1153" s="277"/>
      <c r="B1153" s="277"/>
      <c r="C1153" s="277"/>
      <c r="D1153" s="277"/>
      <c r="E1153" s="277"/>
      <c r="F1153" s="277"/>
      <c r="G1153" s="277"/>
      <c r="H1153" s="277"/>
      <c r="I1153" s="277"/>
      <c r="J1153" s="277"/>
      <c r="K1153" s="277"/>
      <c r="L1153" s="277"/>
      <c r="M1153" s="277"/>
      <c r="N1153" s="277"/>
      <c r="O1153" s="277"/>
      <c r="P1153" s="277"/>
      <c r="Q1153" s="277"/>
      <c r="R1153" s="277"/>
      <c r="S1153" s="277"/>
      <c r="T1153" s="277"/>
      <c r="U1153" s="277"/>
      <c r="V1153" s="277"/>
      <c r="W1153" s="277"/>
      <c r="X1153" s="277"/>
      <c r="Y1153" s="277"/>
      <c r="Z1153" s="277"/>
      <c r="AA1153" s="277"/>
      <c r="AB1153" s="277"/>
      <c r="AC1153" s="277"/>
    </row>
    <row r="1154" spans="1:29">
      <c r="A1154" s="277"/>
      <c r="B1154" s="277"/>
      <c r="C1154" s="277"/>
      <c r="D1154" s="277"/>
      <c r="E1154" s="277"/>
      <c r="F1154" s="277"/>
      <c r="G1154" s="277"/>
      <c r="H1154" s="277"/>
      <c r="I1154" s="277"/>
      <c r="J1154" s="277"/>
      <c r="K1154" s="277"/>
      <c r="L1154" s="277"/>
      <c r="M1154" s="277"/>
      <c r="N1154" s="277"/>
      <c r="O1154" s="277"/>
      <c r="P1154" s="277"/>
      <c r="Q1154" s="277"/>
      <c r="R1154" s="277"/>
      <c r="S1154" s="277"/>
      <c r="T1154" s="277"/>
      <c r="U1154" s="277"/>
      <c r="V1154" s="277"/>
      <c r="W1154" s="277"/>
      <c r="X1154" s="277"/>
      <c r="Y1154" s="277"/>
      <c r="Z1154" s="277"/>
      <c r="AA1154" s="277"/>
      <c r="AB1154" s="277"/>
      <c r="AC1154" s="277"/>
    </row>
    <row r="1155" spans="1:29">
      <c r="A1155" s="277"/>
      <c r="B1155" s="277"/>
      <c r="C1155" s="277"/>
      <c r="D1155" s="277"/>
      <c r="E1155" s="277"/>
      <c r="F1155" s="277"/>
      <c r="G1155" s="277"/>
      <c r="H1155" s="277"/>
      <c r="I1155" s="277"/>
      <c r="J1155" s="277"/>
      <c r="K1155" s="277"/>
      <c r="L1155" s="277"/>
      <c r="M1155" s="277"/>
      <c r="N1155" s="277"/>
      <c r="O1155" s="277"/>
      <c r="P1155" s="277"/>
      <c r="Q1155" s="277"/>
      <c r="R1155" s="277"/>
      <c r="S1155" s="277"/>
      <c r="T1155" s="277"/>
      <c r="U1155" s="277"/>
      <c r="V1155" s="277"/>
      <c r="W1155" s="277"/>
      <c r="X1155" s="277"/>
      <c r="Y1155" s="277"/>
      <c r="Z1155" s="277"/>
      <c r="AA1155" s="277"/>
      <c r="AB1155" s="277"/>
      <c r="AC1155" s="277"/>
    </row>
    <row r="1156" spans="1:29">
      <c r="A1156" s="277"/>
      <c r="B1156" s="277"/>
      <c r="C1156" s="277"/>
      <c r="D1156" s="277"/>
      <c r="E1156" s="277"/>
      <c r="F1156" s="277"/>
      <c r="G1156" s="277"/>
      <c r="H1156" s="277"/>
      <c r="I1156" s="277"/>
      <c r="J1156" s="277"/>
      <c r="K1156" s="277"/>
      <c r="L1156" s="277"/>
      <c r="M1156" s="277"/>
      <c r="N1156" s="277"/>
      <c r="O1156" s="277"/>
      <c r="P1156" s="277"/>
      <c r="Q1156" s="277"/>
      <c r="R1156" s="277"/>
      <c r="S1156" s="277"/>
      <c r="T1156" s="277"/>
      <c r="U1156" s="277"/>
      <c r="V1156" s="277"/>
      <c r="W1156" s="277"/>
      <c r="X1156" s="277"/>
      <c r="Y1156" s="277"/>
      <c r="Z1156" s="277"/>
      <c r="AA1156" s="277"/>
      <c r="AB1156" s="277"/>
      <c r="AC1156" s="277"/>
    </row>
    <row r="1157" spans="1:29">
      <c r="A1157" s="277"/>
      <c r="B1157" s="277"/>
      <c r="C1157" s="277"/>
      <c r="D1157" s="277"/>
      <c r="E1157" s="277"/>
      <c r="F1157" s="277"/>
      <c r="G1157" s="277"/>
      <c r="H1157" s="277"/>
      <c r="I1157" s="277"/>
      <c r="J1157" s="277"/>
      <c r="K1157" s="277"/>
      <c r="L1157" s="277"/>
      <c r="M1157" s="277"/>
      <c r="N1157" s="277"/>
      <c r="O1157" s="277"/>
      <c r="P1157" s="277"/>
      <c r="Q1157" s="277"/>
      <c r="R1157" s="277"/>
      <c r="S1157" s="277"/>
      <c r="T1157" s="277"/>
      <c r="U1157" s="277"/>
      <c r="V1157" s="277"/>
      <c r="W1157" s="277"/>
      <c r="X1157" s="277"/>
      <c r="Y1157" s="277"/>
      <c r="Z1157" s="277"/>
      <c r="AA1157" s="277"/>
      <c r="AB1157" s="277"/>
      <c r="AC1157" s="277"/>
    </row>
    <row r="1158" spans="1:29">
      <c r="A1158" s="277"/>
      <c r="B1158" s="277"/>
      <c r="C1158" s="277"/>
      <c r="D1158" s="277"/>
      <c r="E1158" s="277"/>
      <c r="F1158" s="277"/>
      <c r="G1158" s="277"/>
      <c r="H1158" s="277"/>
      <c r="I1158" s="277"/>
      <c r="J1158" s="277"/>
      <c r="K1158" s="277"/>
      <c r="L1158" s="277"/>
      <c r="M1158" s="277"/>
      <c r="N1158" s="277"/>
      <c r="O1158" s="277"/>
      <c r="P1158" s="277"/>
      <c r="Q1158" s="277"/>
      <c r="R1158" s="277"/>
      <c r="S1158" s="277"/>
      <c r="T1158" s="277"/>
      <c r="U1158" s="277"/>
      <c r="V1158" s="277"/>
      <c r="W1158" s="277"/>
      <c r="X1158" s="277"/>
      <c r="Y1158" s="277"/>
      <c r="Z1158" s="277"/>
      <c r="AA1158" s="277"/>
      <c r="AB1158" s="277"/>
      <c r="AC1158" s="277"/>
    </row>
    <row r="1159" spans="1:29">
      <c r="A1159" s="277"/>
      <c r="B1159" s="277"/>
      <c r="C1159" s="277"/>
      <c r="D1159" s="277"/>
      <c r="E1159" s="277"/>
      <c r="F1159" s="277"/>
      <c r="G1159" s="277"/>
      <c r="H1159" s="277"/>
      <c r="I1159" s="277"/>
      <c r="J1159" s="277"/>
      <c r="K1159" s="277"/>
      <c r="L1159" s="277"/>
      <c r="M1159" s="277"/>
      <c r="N1159" s="277"/>
      <c r="O1159" s="277"/>
      <c r="P1159" s="277"/>
      <c r="Q1159" s="277"/>
      <c r="R1159" s="277"/>
      <c r="S1159" s="277"/>
      <c r="T1159" s="277"/>
      <c r="U1159" s="277"/>
      <c r="V1159" s="277"/>
      <c r="W1159" s="277"/>
      <c r="X1159" s="277"/>
      <c r="Y1159" s="277"/>
      <c r="Z1159" s="277"/>
      <c r="AA1159" s="277"/>
      <c r="AB1159" s="277"/>
      <c r="AC1159" s="277"/>
    </row>
    <row r="1160" spans="1:29">
      <c r="A1160" s="277"/>
      <c r="B1160" s="277"/>
      <c r="C1160" s="277"/>
      <c r="D1160" s="277"/>
      <c r="E1160" s="277"/>
      <c r="F1160" s="277"/>
      <c r="G1160" s="277"/>
      <c r="H1160" s="277"/>
      <c r="I1160" s="277"/>
      <c r="J1160" s="277"/>
      <c r="K1160" s="277"/>
      <c r="L1160" s="277"/>
      <c r="M1160" s="277"/>
      <c r="N1160" s="277"/>
      <c r="O1160" s="277"/>
      <c r="P1160" s="277"/>
      <c r="Q1160" s="277"/>
      <c r="R1160" s="277"/>
      <c r="S1160" s="277"/>
      <c r="T1160" s="277"/>
      <c r="U1160" s="277"/>
      <c r="V1160" s="277"/>
      <c r="W1160" s="277"/>
      <c r="X1160" s="277"/>
      <c r="Y1160" s="277"/>
      <c r="Z1160" s="277"/>
      <c r="AA1160" s="277"/>
      <c r="AB1160" s="277"/>
      <c r="AC1160" s="277"/>
    </row>
    <row r="1161" spans="1:29">
      <c r="A1161" s="277"/>
      <c r="B1161" s="277"/>
      <c r="C1161" s="277"/>
      <c r="D1161" s="277"/>
      <c r="E1161" s="277"/>
      <c r="F1161" s="277"/>
      <c r="G1161" s="277"/>
      <c r="H1161" s="277"/>
      <c r="I1161" s="277"/>
      <c r="J1161" s="277"/>
      <c r="K1161" s="277"/>
      <c r="L1161" s="277"/>
      <c r="M1161" s="277"/>
      <c r="N1161" s="277"/>
      <c r="O1161" s="277"/>
      <c r="P1161" s="277"/>
      <c r="Q1161" s="277"/>
      <c r="R1161" s="277"/>
      <c r="S1161" s="277"/>
      <c r="T1161" s="277"/>
      <c r="U1161" s="277"/>
      <c r="V1161" s="277"/>
      <c r="W1161" s="277"/>
      <c r="X1161" s="277"/>
      <c r="Y1161" s="277"/>
      <c r="Z1161" s="277"/>
      <c r="AA1161" s="277"/>
      <c r="AB1161" s="277"/>
      <c r="AC1161" s="277"/>
    </row>
    <row r="1162" spans="1:29">
      <c r="A1162" s="277"/>
      <c r="B1162" s="277"/>
      <c r="C1162" s="277"/>
      <c r="D1162" s="277"/>
      <c r="E1162" s="277"/>
      <c r="F1162" s="277"/>
      <c r="G1162" s="277"/>
      <c r="H1162" s="277"/>
      <c r="I1162" s="277"/>
      <c r="J1162" s="277"/>
      <c r="K1162" s="277"/>
      <c r="L1162" s="277"/>
      <c r="M1162" s="277"/>
      <c r="N1162" s="277"/>
      <c r="O1162" s="277"/>
      <c r="P1162" s="277"/>
      <c r="Q1162" s="277"/>
      <c r="R1162" s="277"/>
      <c r="S1162" s="277"/>
      <c r="T1162" s="277"/>
      <c r="U1162" s="277"/>
      <c r="V1162" s="277"/>
      <c r="W1162" s="277"/>
      <c r="X1162" s="277"/>
      <c r="Y1162" s="277"/>
      <c r="Z1162" s="277"/>
      <c r="AA1162" s="277"/>
      <c r="AB1162" s="277"/>
      <c r="AC1162" s="277"/>
    </row>
    <row r="1163" spans="1:29">
      <c r="A1163" s="277"/>
      <c r="B1163" s="277"/>
      <c r="C1163" s="277"/>
      <c r="D1163" s="277"/>
      <c r="E1163" s="277"/>
      <c r="F1163" s="277"/>
      <c r="G1163" s="277"/>
      <c r="H1163" s="277"/>
      <c r="I1163" s="277"/>
      <c r="J1163" s="277"/>
      <c r="K1163" s="277"/>
      <c r="L1163" s="277"/>
      <c r="M1163" s="277"/>
      <c r="N1163" s="277"/>
      <c r="O1163" s="277"/>
      <c r="P1163" s="277"/>
      <c r="Q1163" s="277"/>
      <c r="R1163" s="277"/>
      <c r="S1163" s="277"/>
      <c r="T1163" s="277"/>
      <c r="U1163" s="277"/>
      <c r="V1163" s="277"/>
      <c r="W1163" s="277"/>
      <c r="X1163" s="277"/>
      <c r="Y1163" s="277"/>
      <c r="Z1163" s="277"/>
      <c r="AA1163" s="277"/>
      <c r="AB1163" s="277"/>
      <c r="AC1163" s="277"/>
    </row>
    <row r="1164" spans="1:29">
      <c r="A1164" s="277"/>
      <c r="B1164" s="277"/>
      <c r="C1164" s="277"/>
      <c r="D1164" s="277"/>
      <c r="E1164" s="277"/>
      <c r="F1164" s="277"/>
      <c r="G1164" s="277"/>
      <c r="H1164" s="277"/>
      <c r="I1164" s="277"/>
      <c r="J1164" s="277"/>
      <c r="K1164" s="277"/>
      <c r="L1164" s="277"/>
      <c r="M1164" s="277"/>
      <c r="N1164" s="277"/>
      <c r="O1164" s="277"/>
      <c r="P1164" s="277"/>
      <c r="Q1164" s="277"/>
      <c r="R1164" s="277"/>
      <c r="S1164" s="277"/>
      <c r="T1164" s="277"/>
      <c r="U1164" s="277"/>
      <c r="V1164" s="277"/>
      <c r="W1164" s="277"/>
      <c r="X1164" s="277"/>
      <c r="Y1164" s="277"/>
      <c r="Z1164" s="277"/>
      <c r="AA1164" s="277"/>
      <c r="AB1164" s="277"/>
      <c r="AC1164" s="277"/>
    </row>
    <row r="1165" spans="1:29">
      <c r="A1165" s="277"/>
      <c r="B1165" s="277"/>
      <c r="C1165" s="277"/>
      <c r="D1165" s="277"/>
      <c r="E1165" s="277"/>
      <c r="F1165" s="277"/>
      <c r="G1165" s="277"/>
      <c r="H1165" s="277"/>
      <c r="I1165" s="277"/>
      <c r="J1165" s="277"/>
      <c r="K1165" s="277"/>
      <c r="L1165" s="277"/>
      <c r="M1165" s="277"/>
      <c r="N1165" s="277"/>
      <c r="O1165" s="277"/>
      <c r="P1165" s="277"/>
      <c r="Q1165" s="277"/>
      <c r="R1165" s="277"/>
      <c r="S1165" s="277"/>
      <c r="T1165" s="277"/>
      <c r="U1165" s="277"/>
      <c r="V1165" s="277"/>
      <c r="W1165" s="277"/>
      <c r="X1165" s="277"/>
      <c r="Y1165" s="277"/>
      <c r="Z1165" s="277"/>
      <c r="AA1165" s="277"/>
      <c r="AB1165" s="277"/>
      <c r="AC1165" s="277"/>
    </row>
    <row r="1166" spans="1:29">
      <c r="A1166" s="277"/>
      <c r="B1166" s="277"/>
      <c r="C1166" s="277"/>
      <c r="D1166" s="277"/>
      <c r="E1166" s="277"/>
      <c r="F1166" s="277"/>
      <c r="G1166" s="277"/>
      <c r="H1166" s="277"/>
      <c r="I1166" s="277"/>
      <c r="J1166" s="277"/>
      <c r="K1166" s="277"/>
      <c r="L1166" s="277"/>
      <c r="M1166" s="277"/>
      <c r="N1166" s="277"/>
      <c r="O1166" s="277"/>
      <c r="P1166" s="277"/>
      <c r="Q1166" s="277"/>
      <c r="R1166" s="277"/>
      <c r="S1166" s="277"/>
      <c r="T1166" s="277"/>
      <c r="U1166" s="277"/>
      <c r="V1166" s="277"/>
      <c r="W1166" s="277"/>
      <c r="X1166" s="277"/>
      <c r="Y1166" s="277"/>
      <c r="Z1166" s="277"/>
      <c r="AA1166" s="277"/>
      <c r="AB1166" s="277"/>
      <c r="AC1166" s="277"/>
    </row>
    <row r="1167" spans="1:29">
      <c r="A1167" s="277"/>
      <c r="B1167" s="277"/>
      <c r="C1167" s="277"/>
      <c r="D1167" s="277"/>
      <c r="E1167" s="277"/>
      <c r="F1167" s="277"/>
      <c r="G1167" s="277"/>
      <c r="H1167" s="277"/>
      <c r="I1167" s="277"/>
      <c r="J1167" s="277"/>
      <c r="K1167" s="277"/>
      <c r="L1167" s="277"/>
      <c r="M1167" s="277"/>
      <c r="N1167" s="277"/>
      <c r="O1167" s="277"/>
      <c r="P1167" s="277"/>
      <c r="Q1167" s="277"/>
      <c r="R1167" s="277"/>
      <c r="S1167" s="277"/>
      <c r="T1167" s="277"/>
      <c r="U1167" s="277"/>
      <c r="V1167" s="277"/>
      <c r="W1167" s="277"/>
      <c r="X1167" s="277"/>
      <c r="Y1167" s="277"/>
      <c r="Z1167" s="277"/>
      <c r="AA1167" s="277"/>
      <c r="AB1167" s="277"/>
      <c r="AC1167" s="277"/>
    </row>
    <row r="1168" spans="1:29">
      <c r="A1168" s="277"/>
      <c r="B1168" s="277"/>
      <c r="C1168" s="277"/>
      <c r="D1168" s="277"/>
      <c r="E1168" s="277"/>
      <c r="F1168" s="277"/>
      <c r="G1168" s="277"/>
      <c r="H1168" s="277"/>
      <c r="I1168" s="277"/>
      <c r="J1168" s="277"/>
      <c r="K1168" s="277"/>
      <c r="L1168" s="277"/>
      <c r="M1168" s="277"/>
      <c r="N1168" s="277"/>
      <c r="O1168" s="277"/>
      <c r="P1168" s="277"/>
      <c r="Q1168" s="277"/>
      <c r="R1168" s="277"/>
      <c r="S1168" s="277"/>
      <c r="T1168" s="277"/>
      <c r="U1168" s="277"/>
      <c r="V1168" s="277"/>
      <c r="W1168" s="277"/>
      <c r="X1168" s="277"/>
      <c r="Y1168" s="277"/>
      <c r="Z1168" s="277"/>
      <c r="AA1168" s="277"/>
      <c r="AB1168" s="277"/>
      <c r="AC1168" s="277"/>
    </row>
    <row r="1169" spans="1:29">
      <c r="A1169" s="277"/>
      <c r="B1169" s="277"/>
      <c r="C1169" s="277"/>
      <c r="D1169" s="277"/>
      <c r="E1169" s="277"/>
      <c r="F1169" s="277"/>
      <c r="G1169" s="277"/>
      <c r="H1169" s="277"/>
      <c r="I1169" s="277"/>
      <c r="J1169" s="277"/>
      <c r="K1169" s="277"/>
      <c r="L1169" s="277"/>
      <c r="M1169" s="277"/>
      <c r="N1169" s="277"/>
      <c r="O1169" s="277"/>
      <c r="P1169" s="277"/>
      <c r="Q1169" s="277"/>
      <c r="R1169" s="277"/>
      <c r="S1169" s="277"/>
      <c r="T1169" s="277"/>
      <c r="U1169" s="277"/>
      <c r="V1169" s="277"/>
      <c r="W1169" s="277"/>
      <c r="X1169" s="277"/>
      <c r="Y1169" s="277"/>
      <c r="Z1169" s="277"/>
      <c r="AA1169" s="277"/>
      <c r="AB1169" s="277"/>
      <c r="AC1169" s="277"/>
    </row>
    <row r="1170" spans="1:29">
      <c r="A1170" s="277"/>
      <c r="B1170" s="277"/>
      <c r="C1170" s="277"/>
      <c r="D1170" s="277"/>
      <c r="E1170" s="277"/>
      <c r="F1170" s="277"/>
      <c r="G1170" s="277"/>
      <c r="H1170" s="277"/>
      <c r="I1170" s="277"/>
      <c r="J1170" s="277"/>
      <c r="K1170" s="277"/>
      <c r="L1170" s="277"/>
      <c r="M1170" s="277"/>
      <c r="N1170" s="277"/>
      <c r="O1170" s="277"/>
      <c r="P1170" s="277"/>
      <c r="Q1170" s="277"/>
      <c r="R1170" s="277"/>
      <c r="S1170" s="277"/>
      <c r="T1170" s="277"/>
      <c r="U1170" s="277"/>
      <c r="V1170" s="277"/>
      <c r="W1170" s="277"/>
      <c r="X1170" s="277"/>
      <c r="Y1170" s="277"/>
      <c r="Z1170" s="277"/>
      <c r="AA1170" s="277"/>
      <c r="AB1170" s="277"/>
      <c r="AC1170" s="277"/>
    </row>
    <row r="1171" spans="1:29">
      <c r="A1171" s="277"/>
      <c r="B1171" s="277"/>
      <c r="C1171" s="277"/>
      <c r="D1171" s="277"/>
      <c r="E1171" s="277"/>
      <c r="F1171" s="277"/>
      <c r="G1171" s="277"/>
      <c r="H1171" s="277"/>
      <c r="I1171" s="277"/>
      <c r="J1171" s="277"/>
      <c r="K1171" s="277"/>
      <c r="L1171" s="277"/>
      <c r="M1171" s="277"/>
      <c r="N1171" s="277"/>
      <c r="O1171" s="277"/>
      <c r="P1171" s="277"/>
      <c r="Q1171" s="277"/>
      <c r="R1171" s="277"/>
      <c r="S1171" s="277"/>
      <c r="T1171" s="277"/>
      <c r="U1171" s="277"/>
      <c r="V1171" s="277"/>
      <c r="W1171" s="277"/>
      <c r="X1171" s="277"/>
      <c r="Y1171" s="277"/>
      <c r="Z1171" s="277"/>
      <c r="AA1171" s="277"/>
      <c r="AB1171" s="277"/>
      <c r="AC1171" s="277"/>
    </row>
    <row r="1172" spans="1:29">
      <c r="A1172" s="277"/>
      <c r="B1172" s="277"/>
      <c r="C1172" s="277"/>
      <c r="D1172" s="277"/>
      <c r="E1172" s="277"/>
      <c r="F1172" s="277"/>
      <c r="G1172" s="277"/>
      <c r="H1172" s="277"/>
      <c r="I1172" s="277"/>
      <c r="J1172" s="277"/>
      <c r="K1172" s="277"/>
      <c r="L1172" s="277"/>
      <c r="M1172" s="277"/>
      <c r="N1172" s="277"/>
      <c r="O1172" s="277"/>
      <c r="P1172" s="277"/>
      <c r="Q1172" s="277"/>
      <c r="R1172" s="277"/>
      <c r="S1172" s="277"/>
      <c r="T1172" s="277"/>
      <c r="U1172" s="277"/>
      <c r="V1172" s="277"/>
      <c r="W1172" s="277"/>
      <c r="X1172" s="277"/>
      <c r="Y1172" s="277"/>
      <c r="Z1172" s="277"/>
      <c r="AA1172" s="277"/>
      <c r="AB1172" s="277"/>
      <c r="AC1172" s="277"/>
    </row>
    <row r="1173" spans="1:29">
      <c r="A1173" s="277"/>
      <c r="B1173" s="277"/>
      <c r="C1173" s="277"/>
      <c r="D1173" s="277"/>
      <c r="E1173" s="277"/>
      <c r="F1173" s="277"/>
      <c r="G1173" s="277"/>
      <c r="H1173" s="277"/>
      <c r="I1173" s="277"/>
      <c r="J1173" s="277"/>
      <c r="K1173" s="277"/>
      <c r="L1173" s="277"/>
      <c r="M1173" s="277"/>
      <c r="N1173" s="277"/>
      <c r="O1173" s="277"/>
      <c r="P1173" s="277"/>
      <c r="Q1173" s="277"/>
      <c r="R1173" s="277"/>
      <c r="S1173" s="277"/>
      <c r="T1173" s="277"/>
      <c r="U1173" s="277"/>
      <c r="V1173" s="277"/>
      <c r="W1173" s="277"/>
      <c r="X1173" s="277"/>
      <c r="Y1173" s="277"/>
      <c r="Z1173" s="277"/>
      <c r="AA1173" s="277"/>
      <c r="AB1173" s="277"/>
      <c r="AC1173" s="277"/>
    </row>
    <row r="1174" spans="1:29">
      <c r="A1174" s="277"/>
      <c r="B1174" s="277"/>
      <c r="C1174" s="277"/>
      <c r="D1174" s="277"/>
      <c r="E1174" s="277"/>
      <c r="F1174" s="277"/>
      <c r="G1174" s="277"/>
      <c r="H1174" s="277"/>
      <c r="I1174" s="277"/>
      <c r="J1174" s="277"/>
      <c r="K1174" s="277"/>
      <c r="L1174" s="277"/>
      <c r="M1174" s="277"/>
      <c r="N1174" s="277"/>
      <c r="O1174" s="277"/>
      <c r="P1174" s="277"/>
      <c r="Q1174" s="277"/>
      <c r="R1174" s="277"/>
      <c r="S1174" s="277"/>
      <c r="T1174" s="277"/>
      <c r="U1174" s="277"/>
      <c r="V1174" s="277"/>
      <c r="W1174" s="277"/>
      <c r="X1174" s="277"/>
      <c r="Y1174" s="277"/>
      <c r="Z1174" s="277"/>
      <c r="AA1174" s="277"/>
      <c r="AB1174" s="277"/>
      <c r="AC1174" s="277"/>
    </row>
    <row r="1175" spans="1:29">
      <c r="A1175" s="277"/>
      <c r="B1175" s="277"/>
      <c r="C1175" s="277"/>
      <c r="D1175" s="277"/>
      <c r="E1175" s="277"/>
      <c r="F1175" s="277"/>
      <c r="G1175" s="277"/>
      <c r="H1175" s="277"/>
      <c r="I1175" s="277"/>
      <c r="J1175" s="277"/>
      <c r="K1175" s="277"/>
      <c r="L1175" s="277"/>
      <c r="M1175" s="277"/>
      <c r="N1175" s="277"/>
      <c r="O1175" s="277"/>
      <c r="P1175" s="277"/>
      <c r="Q1175" s="277"/>
      <c r="R1175" s="277"/>
      <c r="S1175" s="277"/>
      <c r="T1175" s="277"/>
      <c r="U1175" s="277"/>
      <c r="V1175" s="277"/>
      <c r="W1175" s="277"/>
      <c r="X1175" s="277"/>
      <c r="Y1175" s="277"/>
      <c r="Z1175" s="277"/>
      <c r="AA1175" s="277"/>
      <c r="AB1175" s="277"/>
      <c r="AC1175" s="277"/>
    </row>
    <row r="1176" spans="1:29">
      <c r="A1176" s="277"/>
      <c r="B1176" s="277"/>
      <c r="C1176" s="277"/>
      <c r="D1176" s="277"/>
      <c r="E1176" s="277"/>
      <c r="F1176" s="277"/>
      <c r="G1176" s="277"/>
      <c r="H1176" s="277"/>
      <c r="I1176" s="277"/>
      <c r="J1176" s="277"/>
      <c r="K1176" s="277"/>
      <c r="L1176" s="277"/>
      <c r="M1176" s="277"/>
      <c r="N1176" s="277"/>
      <c r="O1176" s="277"/>
      <c r="P1176" s="277"/>
      <c r="Q1176" s="277"/>
      <c r="R1176" s="277"/>
      <c r="S1176" s="277"/>
      <c r="T1176" s="277"/>
      <c r="U1176" s="277"/>
      <c r="V1176" s="277"/>
      <c r="W1176" s="277"/>
      <c r="X1176" s="277"/>
      <c r="Y1176" s="277"/>
      <c r="Z1176" s="277"/>
      <c r="AA1176" s="277"/>
      <c r="AB1176" s="277"/>
      <c r="AC1176" s="277"/>
    </row>
    <row r="1177" spans="1:29">
      <c r="A1177" s="277"/>
      <c r="B1177" s="277"/>
      <c r="C1177" s="277"/>
      <c r="D1177" s="277"/>
      <c r="E1177" s="277"/>
      <c r="F1177" s="277"/>
      <c r="G1177" s="277"/>
      <c r="H1177" s="277"/>
      <c r="I1177" s="277"/>
      <c r="J1177" s="277"/>
      <c r="K1177" s="277"/>
      <c r="L1177" s="277"/>
      <c r="M1177" s="277"/>
      <c r="N1177" s="277"/>
      <c r="O1177" s="277"/>
      <c r="P1177" s="277"/>
      <c r="Q1177" s="277"/>
      <c r="R1177" s="277"/>
      <c r="S1177" s="277"/>
      <c r="T1177" s="277"/>
      <c r="U1177" s="277"/>
      <c r="V1177" s="277"/>
      <c r="W1177" s="277"/>
      <c r="X1177" s="277"/>
      <c r="Y1177" s="277"/>
      <c r="Z1177" s="277"/>
      <c r="AA1177" s="277"/>
      <c r="AB1177" s="277"/>
      <c r="AC1177" s="277"/>
    </row>
    <row r="1178" spans="1:29">
      <c r="A1178" s="277"/>
      <c r="B1178" s="277"/>
      <c r="C1178" s="277"/>
      <c r="D1178" s="277"/>
      <c r="E1178" s="277"/>
      <c r="F1178" s="277"/>
      <c r="G1178" s="277"/>
      <c r="H1178" s="277"/>
      <c r="I1178" s="277"/>
      <c r="J1178" s="277"/>
      <c r="K1178" s="277"/>
      <c r="L1178" s="277"/>
      <c r="M1178" s="277"/>
      <c r="N1178" s="277"/>
      <c r="O1178" s="277"/>
      <c r="P1178" s="277"/>
      <c r="Q1178" s="277"/>
      <c r="R1178" s="277"/>
      <c r="S1178" s="277"/>
      <c r="T1178" s="277"/>
      <c r="U1178" s="277"/>
      <c r="V1178" s="277"/>
      <c r="W1178" s="277"/>
      <c r="X1178" s="277"/>
      <c r="Y1178" s="277"/>
      <c r="Z1178" s="277"/>
      <c r="AA1178" s="277"/>
      <c r="AB1178" s="277"/>
      <c r="AC1178" s="277"/>
    </row>
    <row r="1179" spans="1:29">
      <c r="A1179" s="277"/>
      <c r="B1179" s="277"/>
      <c r="C1179" s="277"/>
      <c r="D1179" s="277"/>
      <c r="E1179" s="277"/>
      <c r="F1179" s="277"/>
      <c r="G1179" s="277"/>
      <c r="H1179" s="277"/>
      <c r="I1179" s="277"/>
      <c r="J1179" s="277"/>
      <c r="K1179" s="277"/>
      <c r="L1179" s="277"/>
      <c r="M1179" s="277"/>
      <c r="N1179" s="277"/>
      <c r="O1179" s="277"/>
      <c r="P1179" s="277"/>
      <c r="Q1179" s="277"/>
      <c r="R1179" s="277"/>
      <c r="S1179" s="277"/>
      <c r="T1179" s="277"/>
      <c r="U1179" s="277"/>
      <c r="V1179" s="277"/>
      <c r="W1179" s="277"/>
      <c r="X1179" s="277"/>
      <c r="Y1179" s="277"/>
      <c r="Z1179" s="277"/>
      <c r="AA1179" s="277"/>
      <c r="AB1179" s="277"/>
      <c r="AC1179" s="277"/>
    </row>
    <row r="1180" spans="1:29">
      <c r="A1180" s="277"/>
      <c r="B1180" s="277"/>
      <c r="C1180" s="277"/>
      <c r="D1180" s="277"/>
      <c r="E1180" s="277"/>
      <c r="F1180" s="277"/>
      <c r="G1180" s="277"/>
      <c r="H1180" s="277"/>
      <c r="I1180" s="277"/>
      <c r="J1180" s="277"/>
      <c r="K1180" s="277"/>
      <c r="L1180" s="277"/>
      <c r="M1180" s="277"/>
      <c r="N1180" s="277"/>
      <c r="O1180" s="277"/>
      <c r="P1180" s="277"/>
      <c r="Q1180" s="277"/>
      <c r="R1180" s="277"/>
      <c r="S1180" s="277"/>
      <c r="T1180" s="277"/>
      <c r="U1180" s="277"/>
      <c r="V1180" s="277"/>
      <c r="W1180" s="277"/>
      <c r="X1180" s="277"/>
      <c r="Y1180" s="277"/>
      <c r="Z1180" s="277"/>
      <c r="AA1180" s="277"/>
      <c r="AB1180" s="277"/>
      <c r="AC1180" s="277"/>
    </row>
    <row r="1181" spans="1:29">
      <c r="A1181" s="277"/>
      <c r="B1181" s="277"/>
      <c r="C1181" s="277"/>
      <c r="D1181" s="277"/>
      <c r="E1181" s="277"/>
      <c r="F1181" s="277"/>
      <c r="G1181" s="277"/>
      <c r="H1181" s="277"/>
      <c r="I1181" s="277"/>
      <c r="J1181" s="277"/>
      <c r="K1181" s="277"/>
      <c r="L1181" s="277"/>
      <c r="M1181" s="277"/>
      <c r="N1181" s="277"/>
      <c r="O1181" s="277"/>
      <c r="P1181" s="277"/>
      <c r="Q1181" s="277"/>
      <c r="R1181" s="277"/>
      <c r="S1181" s="277"/>
      <c r="T1181" s="277"/>
      <c r="U1181" s="277"/>
      <c r="V1181" s="277"/>
      <c r="W1181" s="277"/>
      <c r="X1181" s="277"/>
      <c r="Y1181" s="277"/>
      <c r="Z1181" s="277"/>
      <c r="AA1181" s="277"/>
      <c r="AB1181" s="277"/>
      <c r="AC1181" s="277"/>
    </row>
    <row r="1182" spans="1:29">
      <c r="A1182" s="277"/>
      <c r="B1182" s="277"/>
      <c r="C1182" s="277"/>
      <c r="D1182" s="277"/>
      <c r="E1182" s="277"/>
      <c r="F1182" s="277"/>
      <c r="G1182" s="277"/>
      <c r="H1182" s="277"/>
      <c r="I1182" s="277"/>
      <c r="J1182" s="277"/>
      <c r="K1182" s="277"/>
      <c r="L1182" s="277"/>
      <c r="M1182" s="277"/>
      <c r="N1182" s="277"/>
      <c r="O1182" s="277"/>
      <c r="P1182" s="277"/>
      <c r="Q1182" s="277"/>
      <c r="R1182" s="277"/>
      <c r="S1182" s="277"/>
      <c r="T1182" s="277"/>
      <c r="U1182" s="277"/>
      <c r="V1182" s="277"/>
      <c r="W1182" s="277"/>
      <c r="X1182" s="277"/>
      <c r="Y1182" s="277"/>
      <c r="Z1182" s="277"/>
      <c r="AA1182" s="277"/>
      <c r="AB1182" s="277"/>
      <c r="AC1182" s="277"/>
    </row>
    <row r="1183" spans="1:29">
      <c r="A1183" s="277"/>
      <c r="B1183" s="277"/>
      <c r="C1183" s="277"/>
      <c r="D1183" s="277"/>
      <c r="E1183" s="277"/>
      <c r="F1183" s="277"/>
      <c r="G1183" s="277"/>
      <c r="H1183" s="277"/>
      <c r="I1183" s="277"/>
      <c r="J1183" s="277"/>
      <c r="K1183" s="277"/>
      <c r="L1183" s="277"/>
      <c r="M1183" s="277"/>
      <c r="N1183" s="277"/>
      <c r="O1183" s="277"/>
      <c r="P1183" s="277"/>
      <c r="Q1183" s="277"/>
      <c r="R1183" s="277"/>
      <c r="S1183" s="277"/>
      <c r="T1183" s="277"/>
      <c r="U1183" s="277"/>
      <c r="V1183" s="277"/>
      <c r="W1183" s="277"/>
      <c r="X1183" s="277"/>
      <c r="Y1183" s="277"/>
      <c r="Z1183" s="277"/>
      <c r="AA1183" s="277"/>
      <c r="AB1183" s="277"/>
      <c r="AC1183" s="277"/>
    </row>
    <row r="1184" spans="1:29">
      <c r="A1184" s="277"/>
      <c r="B1184" s="277"/>
      <c r="C1184" s="277"/>
      <c r="D1184" s="277"/>
      <c r="E1184" s="277"/>
      <c r="F1184" s="277"/>
      <c r="G1184" s="277"/>
      <c r="H1184" s="277"/>
      <c r="I1184" s="277"/>
      <c r="J1184" s="277"/>
      <c r="K1184" s="277"/>
      <c r="L1184" s="277"/>
      <c r="M1184" s="277"/>
      <c r="N1184" s="277"/>
      <c r="O1184" s="277"/>
      <c r="P1184" s="277"/>
      <c r="Q1184" s="277"/>
      <c r="R1184" s="277"/>
      <c r="S1184" s="277"/>
      <c r="T1184" s="277"/>
      <c r="U1184" s="277"/>
      <c r="V1184" s="277"/>
      <c r="W1184" s="277"/>
      <c r="X1184" s="277"/>
      <c r="Y1184" s="277"/>
      <c r="Z1184" s="277"/>
      <c r="AA1184" s="277"/>
      <c r="AB1184" s="277"/>
      <c r="AC1184" s="277"/>
    </row>
    <row r="1185" spans="1:29">
      <c r="A1185" s="277"/>
      <c r="B1185" s="277"/>
      <c r="C1185" s="277"/>
      <c r="D1185" s="277"/>
      <c r="E1185" s="277"/>
      <c r="F1185" s="277"/>
      <c r="G1185" s="277"/>
      <c r="H1185" s="277"/>
      <c r="I1185" s="277"/>
      <c r="J1185" s="277"/>
      <c r="K1185" s="277"/>
      <c r="L1185" s="277"/>
      <c r="M1185" s="277"/>
      <c r="N1185" s="277"/>
      <c r="O1185" s="277"/>
      <c r="P1185" s="277"/>
      <c r="Q1185" s="277"/>
      <c r="R1185" s="277"/>
      <c r="S1185" s="277"/>
      <c r="T1185" s="277"/>
      <c r="U1185" s="277"/>
      <c r="V1185" s="277"/>
      <c r="W1185" s="277"/>
      <c r="X1185" s="277"/>
      <c r="Y1185" s="277"/>
      <c r="Z1185" s="277"/>
      <c r="AA1185" s="277"/>
      <c r="AB1185" s="277"/>
      <c r="AC1185" s="277"/>
    </row>
    <row r="1186" spans="1:29">
      <c r="A1186" s="277"/>
      <c r="B1186" s="277"/>
      <c r="C1186" s="277"/>
      <c r="D1186" s="277"/>
      <c r="E1186" s="277"/>
      <c r="F1186" s="277"/>
      <c r="G1186" s="277"/>
      <c r="H1186" s="277"/>
      <c r="I1186" s="277"/>
      <c r="J1186" s="277"/>
      <c r="K1186" s="277"/>
      <c r="L1186" s="277"/>
      <c r="M1186" s="277"/>
      <c r="N1186" s="277"/>
      <c r="O1186" s="277"/>
      <c r="P1186" s="277"/>
      <c r="Q1186" s="277"/>
      <c r="R1186" s="277"/>
      <c r="S1186" s="277"/>
      <c r="T1186" s="277"/>
      <c r="U1186" s="277"/>
      <c r="V1186" s="277"/>
      <c r="W1186" s="277"/>
      <c r="X1186" s="277"/>
      <c r="Y1186" s="277"/>
      <c r="Z1186" s="277"/>
      <c r="AA1186" s="277"/>
      <c r="AB1186" s="277"/>
      <c r="AC1186" s="277"/>
    </row>
    <row r="1187" spans="1:29">
      <c r="A1187" s="277"/>
      <c r="B1187" s="277"/>
      <c r="C1187" s="277"/>
      <c r="D1187" s="277"/>
      <c r="E1187" s="277"/>
      <c r="F1187" s="277"/>
      <c r="G1187" s="277"/>
      <c r="H1187" s="277"/>
      <c r="I1187" s="277"/>
      <c r="J1187" s="277"/>
      <c r="K1187" s="277"/>
      <c r="L1187" s="277"/>
      <c r="M1187" s="277"/>
      <c r="N1187" s="277"/>
      <c r="O1187" s="277"/>
      <c r="P1187" s="277"/>
      <c r="Q1187" s="277"/>
      <c r="R1187" s="277"/>
      <c r="S1187" s="277"/>
      <c r="T1187" s="277"/>
      <c r="U1187" s="277"/>
      <c r="V1187" s="277"/>
      <c r="W1187" s="277"/>
      <c r="X1187" s="277"/>
      <c r="Y1187" s="277"/>
      <c r="Z1187" s="277"/>
      <c r="AA1187" s="277"/>
      <c r="AB1187" s="277"/>
      <c r="AC1187" s="277"/>
    </row>
    <row r="1188" spans="1:29">
      <c r="A1188" s="277"/>
      <c r="B1188" s="277"/>
      <c r="C1188" s="277"/>
      <c r="D1188" s="277"/>
      <c r="E1188" s="277"/>
      <c r="F1188" s="277"/>
      <c r="G1188" s="277"/>
      <c r="H1188" s="277"/>
      <c r="I1188" s="277"/>
      <c r="J1188" s="277"/>
      <c r="K1188" s="277"/>
      <c r="L1188" s="277"/>
      <c r="M1188" s="277"/>
      <c r="N1188" s="277"/>
      <c r="O1188" s="277"/>
      <c r="P1188" s="277"/>
      <c r="Q1188" s="277"/>
      <c r="R1188" s="277"/>
      <c r="S1188" s="277"/>
      <c r="T1188" s="277"/>
      <c r="U1188" s="277"/>
      <c r="V1188" s="277"/>
      <c r="W1188" s="277"/>
      <c r="X1188" s="277"/>
      <c r="Y1188" s="277"/>
      <c r="Z1188" s="277"/>
      <c r="AA1188" s="277"/>
      <c r="AB1188" s="277"/>
      <c r="AC1188" s="277"/>
    </row>
    <row r="1189" spans="1:29">
      <c r="A1189" s="277"/>
      <c r="B1189" s="277"/>
      <c r="C1189" s="277"/>
      <c r="D1189" s="277"/>
      <c r="E1189" s="277"/>
      <c r="F1189" s="277"/>
      <c r="G1189" s="277"/>
      <c r="H1189" s="277"/>
      <c r="I1189" s="277"/>
      <c r="J1189" s="277"/>
      <c r="K1189" s="277"/>
      <c r="L1189" s="277"/>
      <c r="M1189" s="277"/>
      <c r="N1189" s="277"/>
      <c r="O1189" s="277"/>
      <c r="P1189" s="277"/>
      <c r="Q1189" s="277"/>
      <c r="R1189" s="277"/>
      <c r="S1189" s="277"/>
      <c r="T1189" s="277"/>
      <c r="U1189" s="277"/>
      <c r="V1189" s="277"/>
      <c r="W1189" s="277"/>
      <c r="X1189" s="277"/>
      <c r="Y1189" s="277"/>
      <c r="Z1189" s="277"/>
      <c r="AA1189" s="277"/>
      <c r="AB1189" s="277"/>
      <c r="AC1189" s="277"/>
    </row>
    <row r="1190" spans="1:29">
      <c r="A1190" s="277"/>
      <c r="B1190" s="277"/>
      <c r="C1190" s="277"/>
      <c r="D1190" s="277"/>
      <c r="E1190" s="277"/>
      <c r="F1190" s="277"/>
      <c r="G1190" s="277"/>
      <c r="H1190" s="277"/>
      <c r="I1190" s="277"/>
      <c r="J1190" s="277"/>
      <c r="K1190" s="277"/>
      <c r="L1190" s="277"/>
      <c r="M1190" s="277"/>
      <c r="N1190" s="277"/>
      <c r="O1190" s="277"/>
      <c r="P1190" s="277"/>
      <c r="Q1190" s="277"/>
      <c r="R1190" s="277"/>
      <c r="S1190" s="277"/>
      <c r="T1190" s="277"/>
      <c r="U1190" s="277"/>
      <c r="V1190" s="277"/>
      <c r="W1190" s="277"/>
      <c r="X1190" s="277"/>
      <c r="Y1190" s="277"/>
      <c r="Z1190" s="277"/>
      <c r="AA1190" s="277"/>
      <c r="AB1190" s="277"/>
      <c r="AC1190" s="277"/>
    </row>
    <row r="1191" spans="1:29">
      <c r="A1191" s="277"/>
      <c r="B1191" s="277"/>
      <c r="C1191" s="277"/>
      <c r="D1191" s="277"/>
      <c r="E1191" s="277"/>
      <c r="F1191" s="277"/>
      <c r="G1191" s="277"/>
      <c r="H1191" s="277"/>
      <c r="I1191" s="277"/>
      <c r="J1191" s="277"/>
      <c r="K1191" s="277"/>
      <c r="L1191" s="277"/>
      <c r="M1191" s="277"/>
      <c r="N1191" s="277"/>
      <c r="O1191" s="277"/>
      <c r="P1191" s="277"/>
      <c r="Q1191" s="277"/>
      <c r="R1191" s="277"/>
      <c r="S1191" s="277"/>
      <c r="T1191" s="277"/>
      <c r="U1191" s="277"/>
      <c r="V1191" s="277"/>
      <c r="W1191" s="277"/>
      <c r="X1191" s="277"/>
      <c r="Y1191" s="277"/>
      <c r="Z1191" s="277"/>
      <c r="AA1191" s="277"/>
      <c r="AB1191" s="277"/>
      <c r="AC1191" s="277"/>
    </row>
    <row r="1192" spans="1:29">
      <c r="A1192" s="277"/>
      <c r="B1192" s="277"/>
      <c r="C1192" s="277"/>
      <c r="D1192" s="277"/>
      <c r="E1192" s="277"/>
      <c r="F1192" s="277"/>
      <c r="G1192" s="277"/>
      <c r="H1192" s="277"/>
      <c r="I1192" s="277"/>
      <c r="J1192" s="277"/>
      <c r="K1192" s="277"/>
      <c r="L1192" s="277"/>
      <c r="M1192" s="277"/>
      <c r="N1192" s="277"/>
      <c r="O1192" s="277"/>
      <c r="P1192" s="277"/>
      <c r="Q1192" s="277"/>
      <c r="R1192" s="277"/>
      <c r="S1192" s="277"/>
      <c r="T1192" s="277"/>
      <c r="U1192" s="277"/>
      <c r="V1192" s="277"/>
      <c r="W1192" s="277"/>
      <c r="X1192" s="277"/>
      <c r="Y1192" s="277"/>
      <c r="Z1192" s="277"/>
      <c r="AA1192" s="277"/>
      <c r="AB1192" s="277"/>
      <c r="AC1192" s="277"/>
    </row>
    <row r="1193" spans="1:29">
      <c r="A1193" s="277"/>
      <c r="B1193" s="277"/>
      <c r="C1193" s="277"/>
      <c r="D1193" s="277"/>
      <c r="E1193" s="277"/>
      <c r="F1193" s="277"/>
      <c r="G1193" s="277"/>
      <c r="H1193" s="277"/>
      <c r="I1193" s="277"/>
      <c r="J1193" s="277"/>
      <c r="K1193" s="277"/>
      <c r="L1193" s="277"/>
      <c r="M1193" s="277"/>
      <c r="N1193" s="277"/>
      <c r="O1193" s="277"/>
      <c r="P1193" s="277"/>
      <c r="Q1193" s="277"/>
      <c r="R1193" s="277"/>
      <c r="S1193" s="277"/>
      <c r="T1193" s="277"/>
      <c r="U1193" s="277"/>
      <c r="V1193" s="277"/>
      <c r="W1193" s="277"/>
      <c r="X1193" s="277"/>
      <c r="Y1193" s="277"/>
      <c r="Z1193" s="277"/>
      <c r="AA1193" s="277"/>
      <c r="AB1193" s="277"/>
      <c r="AC1193" s="277"/>
    </row>
    <row r="1194" spans="1:29">
      <c r="A1194" s="277"/>
      <c r="B1194" s="277"/>
      <c r="C1194" s="277"/>
      <c r="D1194" s="277"/>
      <c r="E1194" s="277"/>
      <c r="F1194" s="277"/>
      <c r="G1194" s="277"/>
      <c r="H1194" s="277"/>
      <c r="I1194" s="277"/>
      <c r="J1194" s="277"/>
      <c r="K1194" s="277"/>
      <c r="L1194" s="277"/>
      <c r="M1194" s="277"/>
      <c r="N1194" s="277"/>
      <c r="O1194" s="277"/>
      <c r="P1194" s="277"/>
      <c r="Q1194" s="277"/>
      <c r="R1194" s="277"/>
      <c r="S1194" s="277"/>
      <c r="T1194" s="277"/>
      <c r="U1194" s="277"/>
      <c r="V1194" s="277"/>
      <c r="W1194" s="277"/>
      <c r="X1194" s="277"/>
      <c r="Y1194" s="277"/>
      <c r="Z1194" s="277"/>
      <c r="AA1194" s="277"/>
      <c r="AB1194" s="277"/>
      <c r="AC1194" s="277"/>
    </row>
    <row r="1195" spans="1:29">
      <c r="A1195" s="277"/>
      <c r="B1195" s="277"/>
      <c r="C1195" s="277"/>
      <c r="D1195" s="277"/>
      <c r="E1195" s="277"/>
      <c r="F1195" s="277"/>
      <c r="G1195" s="277"/>
      <c r="H1195" s="277"/>
      <c r="I1195" s="277"/>
      <c r="J1195" s="277"/>
      <c r="K1195" s="277"/>
      <c r="L1195" s="277"/>
      <c r="M1195" s="277"/>
      <c r="N1195" s="277"/>
      <c r="O1195" s="277"/>
      <c r="P1195" s="277"/>
      <c r="Q1195" s="277"/>
      <c r="R1195" s="277"/>
      <c r="S1195" s="277"/>
      <c r="T1195" s="277"/>
      <c r="U1195" s="277"/>
      <c r="V1195" s="277"/>
      <c r="W1195" s="277"/>
      <c r="X1195" s="277"/>
      <c r="Y1195" s="277"/>
      <c r="Z1195" s="277"/>
      <c r="AA1195" s="277"/>
      <c r="AB1195" s="277"/>
      <c r="AC1195" s="277"/>
    </row>
    <row r="1196" spans="1:29">
      <c r="A1196" s="277"/>
      <c r="B1196" s="277"/>
      <c r="C1196" s="277"/>
      <c r="D1196" s="277"/>
      <c r="E1196" s="277"/>
      <c r="F1196" s="277"/>
      <c r="G1196" s="277"/>
      <c r="H1196" s="277"/>
      <c r="I1196" s="277"/>
      <c r="J1196" s="277"/>
      <c r="K1196" s="277"/>
      <c r="L1196" s="277"/>
      <c r="M1196" s="277"/>
      <c r="N1196" s="277"/>
      <c r="O1196" s="277"/>
      <c r="P1196" s="277"/>
      <c r="Q1196" s="277"/>
      <c r="R1196" s="277"/>
      <c r="S1196" s="277"/>
      <c r="T1196" s="277"/>
      <c r="U1196" s="277"/>
      <c r="V1196" s="277"/>
      <c r="W1196" s="277"/>
      <c r="X1196" s="277"/>
      <c r="Y1196" s="277"/>
      <c r="Z1196" s="277"/>
      <c r="AA1196" s="277"/>
      <c r="AB1196" s="277"/>
      <c r="AC1196" s="277"/>
    </row>
    <row r="1197" spans="1:29">
      <c r="A1197" s="277"/>
      <c r="B1197" s="277"/>
      <c r="C1197" s="277"/>
      <c r="D1197" s="277"/>
      <c r="E1197" s="277"/>
      <c r="F1197" s="277"/>
      <c r="G1197" s="277"/>
      <c r="H1197" s="277"/>
      <c r="I1197" s="277"/>
      <c r="J1197" s="277"/>
      <c r="K1197" s="277"/>
      <c r="L1197" s="277"/>
      <c r="M1197" s="277"/>
      <c r="N1197" s="277"/>
      <c r="O1197" s="277"/>
      <c r="P1197" s="277"/>
      <c r="Q1197" s="277"/>
      <c r="R1197" s="277"/>
      <c r="S1197" s="277"/>
      <c r="T1197" s="277"/>
      <c r="U1197" s="277"/>
      <c r="V1197" s="277"/>
      <c r="W1197" s="277"/>
      <c r="X1197" s="277"/>
      <c r="Y1197" s="277"/>
      <c r="Z1197" s="277"/>
      <c r="AA1197" s="277"/>
      <c r="AB1197" s="277"/>
      <c r="AC1197" s="277"/>
    </row>
    <row r="1198" spans="1:29">
      <c r="A1198" s="277"/>
      <c r="B1198" s="277"/>
      <c r="C1198" s="277"/>
      <c r="D1198" s="277"/>
      <c r="E1198" s="277"/>
      <c r="F1198" s="277"/>
      <c r="G1198" s="277"/>
      <c r="H1198" s="277"/>
      <c r="I1198" s="277"/>
      <c r="J1198" s="277"/>
      <c r="K1198" s="277"/>
      <c r="L1198" s="277"/>
      <c r="M1198" s="277"/>
      <c r="N1198" s="277"/>
      <c r="O1198" s="277"/>
      <c r="P1198" s="277"/>
      <c r="Q1198" s="277"/>
      <c r="R1198" s="277"/>
      <c r="S1198" s="277"/>
      <c r="T1198" s="277"/>
      <c r="U1198" s="277"/>
      <c r="V1198" s="277"/>
      <c r="W1198" s="277"/>
      <c r="X1198" s="277"/>
      <c r="Y1198" s="277"/>
      <c r="Z1198" s="277"/>
      <c r="AA1198" s="277"/>
      <c r="AB1198" s="277"/>
      <c r="AC1198" s="277"/>
    </row>
    <row r="1199" spans="1:29">
      <c r="A1199" s="277"/>
      <c r="B1199" s="277"/>
      <c r="C1199" s="277"/>
      <c r="D1199" s="277"/>
      <c r="E1199" s="277"/>
      <c r="F1199" s="277"/>
      <c r="G1199" s="277"/>
      <c r="H1199" s="277"/>
      <c r="I1199" s="277"/>
      <c r="J1199" s="277"/>
      <c r="K1199" s="277"/>
      <c r="L1199" s="277"/>
      <c r="M1199" s="277"/>
      <c r="N1199" s="277"/>
      <c r="O1199" s="277"/>
      <c r="P1199" s="277"/>
      <c r="Q1199" s="277"/>
      <c r="R1199" s="277"/>
      <c r="S1199" s="277"/>
      <c r="T1199" s="277"/>
      <c r="U1199" s="277"/>
      <c r="V1199" s="277"/>
      <c r="W1199" s="277"/>
      <c r="X1199" s="277"/>
      <c r="Y1199" s="277"/>
      <c r="Z1199" s="277"/>
      <c r="AA1199" s="277"/>
      <c r="AB1199" s="277"/>
      <c r="AC1199" s="277"/>
    </row>
    <row r="1200" spans="1:29">
      <c r="A1200" s="277"/>
      <c r="B1200" s="277"/>
      <c r="C1200" s="277"/>
      <c r="D1200" s="277"/>
      <c r="E1200" s="277"/>
      <c r="F1200" s="277"/>
      <c r="G1200" s="277"/>
      <c r="H1200" s="277"/>
      <c r="I1200" s="277"/>
      <c r="J1200" s="277"/>
      <c r="K1200" s="277"/>
      <c r="L1200" s="277"/>
      <c r="M1200" s="277"/>
      <c r="N1200" s="277"/>
      <c r="O1200" s="277"/>
      <c r="P1200" s="277"/>
      <c r="Q1200" s="277"/>
      <c r="R1200" s="277"/>
      <c r="S1200" s="277"/>
      <c r="T1200" s="277"/>
      <c r="U1200" s="277"/>
      <c r="V1200" s="277"/>
      <c r="W1200" s="277"/>
      <c r="X1200" s="277"/>
      <c r="Y1200" s="277"/>
      <c r="Z1200" s="277"/>
      <c r="AA1200" s="277"/>
      <c r="AB1200" s="277"/>
      <c r="AC1200" s="277"/>
    </row>
    <row r="1201" spans="1:29">
      <c r="A1201" s="277"/>
      <c r="B1201" s="277"/>
      <c r="C1201" s="277"/>
      <c r="D1201" s="277"/>
      <c r="E1201" s="277"/>
      <c r="F1201" s="277"/>
      <c r="G1201" s="277"/>
      <c r="H1201" s="277"/>
      <c r="I1201" s="277"/>
      <c r="J1201" s="277"/>
      <c r="K1201" s="277"/>
      <c r="L1201" s="277"/>
      <c r="M1201" s="277"/>
      <c r="N1201" s="277"/>
      <c r="O1201" s="277"/>
      <c r="P1201" s="277"/>
      <c r="Q1201" s="277"/>
      <c r="R1201" s="277"/>
      <c r="S1201" s="277"/>
      <c r="T1201" s="277"/>
      <c r="U1201" s="277"/>
      <c r="V1201" s="277"/>
      <c r="W1201" s="277"/>
      <c r="X1201" s="277"/>
      <c r="Y1201" s="277"/>
      <c r="Z1201" s="277"/>
      <c r="AA1201" s="277"/>
      <c r="AB1201" s="277"/>
      <c r="AC1201" s="277"/>
    </row>
    <row r="1202" spans="1:29">
      <c r="A1202" s="277"/>
      <c r="B1202" s="277"/>
      <c r="C1202" s="277"/>
      <c r="D1202" s="277"/>
      <c r="E1202" s="277"/>
      <c r="F1202" s="277"/>
      <c r="G1202" s="277"/>
      <c r="H1202" s="277"/>
      <c r="I1202" s="277"/>
      <c r="J1202" s="277"/>
      <c r="K1202" s="277"/>
      <c r="L1202" s="277"/>
      <c r="M1202" s="277"/>
      <c r="N1202" s="277"/>
      <c r="O1202" s="277"/>
      <c r="P1202" s="277"/>
      <c r="Q1202" s="277"/>
      <c r="R1202" s="277"/>
      <c r="S1202" s="277"/>
      <c r="T1202" s="277"/>
      <c r="U1202" s="277"/>
      <c r="V1202" s="277"/>
      <c r="W1202" s="277"/>
      <c r="X1202" s="277"/>
      <c r="Y1202" s="277"/>
      <c r="Z1202" s="277"/>
      <c r="AA1202" s="277"/>
      <c r="AB1202" s="277"/>
      <c r="AC1202" s="277"/>
    </row>
    <row r="1203" spans="1:29">
      <c r="A1203" s="277"/>
      <c r="B1203" s="277"/>
      <c r="C1203" s="277"/>
      <c r="D1203" s="277"/>
      <c r="E1203" s="277"/>
      <c r="F1203" s="277"/>
      <c r="G1203" s="277"/>
      <c r="H1203" s="277"/>
      <c r="I1203" s="277"/>
      <c r="J1203" s="277"/>
      <c r="K1203" s="277"/>
      <c r="L1203" s="277"/>
      <c r="M1203" s="277"/>
      <c r="N1203" s="277"/>
      <c r="O1203" s="277"/>
      <c r="P1203" s="277"/>
      <c r="Q1203" s="277"/>
      <c r="R1203" s="277"/>
      <c r="S1203" s="277"/>
      <c r="T1203" s="277"/>
      <c r="U1203" s="277"/>
      <c r="V1203" s="277"/>
      <c r="W1203" s="277"/>
      <c r="X1203" s="277"/>
      <c r="Y1203" s="277"/>
      <c r="Z1203" s="277"/>
      <c r="AA1203" s="277"/>
      <c r="AB1203" s="277"/>
      <c r="AC1203" s="277"/>
    </row>
    <row r="1204" spans="1:29">
      <c r="A1204" s="277"/>
      <c r="B1204" s="277"/>
      <c r="C1204" s="277"/>
      <c r="D1204" s="277"/>
      <c r="E1204" s="277"/>
      <c r="F1204" s="277"/>
      <c r="G1204" s="277"/>
      <c r="H1204" s="277"/>
      <c r="I1204" s="277"/>
      <c r="J1204" s="277"/>
      <c r="K1204" s="277"/>
      <c r="L1204" s="277"/>
      <c r="M1204" s="277"/>
      <c r="N1204" s="277"/>
      <c r="O1204" s="277"/>
      <c r="P1204" s="277"/>
      <c r="Q1204" s="277"/>
      <c r="R1204" s="277"/>
      <c r="S1204" s="277"/>
      <c r="T1204" s="277"/>
      <c r="U1204" s="277"/>
      <c r="V1204" s="277"/>
      <c r="W1204" s="277"/>
      <c r="X1204" s="277"/>
      <c r="Y1204" s="277"/>
      <c r="Z1204" s="277"/>
      <c r="AA1204" s="277"/>
      <c r="AB1204" s="277"/>
      <c r="AC1204" s="277"/>
    </row>
    <row r="1205" spans="1:29">
      <c r="A1205" s="277"/>
      <c r="B1205" s="277"/>
      <c r="C1205" s="277"/>
      <c r="D1205" s="277"/>
      <c r="E1205" s="277"/>
      <c r="F1205" s="277"/>
      <c r="G1205" s="277"/>
      <c r="H1205" s="277"/>
      <c r="I1205" s="277"/>
      <c r="J1205" s="277"/>
      <c r="K1205" s="277"/>
      <c r="L1205" s="277"/>
      <c r="M1205" s="277"/>
      <c r="N1205" s="277"/>
      <c r="O1205" s="277"/>
      <c r="P1205" s="277"/>
      <c r="Q1205" s="277"/>
      <c r="R1205" s="277"/>
      <c r="S1205" s="277"/>
      <c r="T1205" s="277"/>
      <c r="U1205" s="277"/>
      <c r="V1205" s="277"/>
      <c r="W1205" s="277"/>
      <c r="X1205" s="277"/>
      <c r="Y1205" s="277"/>
      <c r="Z1205" s="277"/>
      <c r="AA1205" s="277"/>
      <c r="AB1205" s="277"/>
      <c r="AC1205" s="277"/>
    </row>
    <row r="1206" spans="1:29">
      <c r="A1206" s="277"/>
      <c r="B1206" s="277"/>
      <c r="C1206" s="277"/>
      <c r="D1206" s="277"/>
      <c r="E1206" s="277"/>
      <c r="F1206" s="277"/>
      <c r="G1206" s="277"/>
      <c r="H1206" s="277"/>
      <c r="I1206" s="277"/>
      <c r="J1206" s="277"/>
      <c r="K1206" s="277"/>
      <c r="L1206" s="277"/>
      <c r="M1206" s="277"/>
      <c r="N1206" s="277"/>
      <c r="O1206" s="277"/>
      <c r="P1206" s="277"/>
      <c r="Q1206" s="277"/>
      <c r="R1206" s="277"/>
      <c r="S1206" s="277"/>
      <c r="T1206" s="277"/>
      <c r="U1206" s="277"/>
      <c r="V1206" s="277"/>
      <c r="W1206" s="277"/>
      <c r="X1206" s="277"/>
      <c r="Y1206" s="277"/>
      <c r="Z1206" s="277"/>
      <c r="AA1206" s="277"/>
      <c r="AB1206" s="277"/>
      <c r="AC1206" s="277"/>
    </row>
    <row r="1207" spans="1:29">
      <c r="A1207" s="277"/>
      <c r="B1207" s="277"/>
      <c r="C1207" s="277"/>
      <c r="D1207" s="277"/>
      <c r="E1207" s="277"/>
      <c r="F1207" s="277"/>
      <c r="G1207" s="277"/>
      <c r="H1207" s="277"/>
      <c r="I1207" s="277"/>
      <c r="J1207" s="277"/>
      <c r="K1207" s="277"/>
      <c r="L1207" s="277"/>
      <c r="M1207" s="277"/>
      <c r="N1207" s="277"/>
      <c r="O1207" s="277"/>
      <c r="P1207" s="277"/>
      <c r="Q1207" s="277"/>
      <c r="R1207" s="277"/>
      <c r="S1207" s="277"/>
      <c r="T1207" s="277"/>
      <c r="U1207" s="277"/>
      <c r="V1207" s="277"/>
      <c r="W1207" s="277"/>
      <c r="X1207" s="277"/>
      <c r="Y1207" s="277"/>
      <c r="Z1207" s="277"/>
      <c r="AA1207" s="277"/>
      <c r="AB1207" s="277"/>
      <c r="AC1207" s="277"/>
    </row>
    <row r="1208" spans="1:29">
      <c r="A1208" s="277"/>
      <c r="B1208" s="277"/>
      <c r="C1208" s="277"/>
      <c r="D1208" s="277"/>
      <c r="E1208" s="277"/>
      <c r="F1208" s="277"/>
      <c r="G1208" s="277"/>
      <c r="H1208" s="277"/>
      <c r="I1208" s="277"/>
      <c r="J1208" s="277"/>
      <c r="K1208" s="277"/>
      <c r="L1208" s="277"/>
      <c r="M1208" s="277"/>
      <c r="N1208" s="277"/>
      <c r="O1208" s="277"/>
      <c r="P1208" s="277"/>
      <c r="Q1208" s="277"/>
      <c r="R1208" s="277"/>
      <c r="S1208" s="277"/>
      <c r="T1208" s="277"/>
      <c r="U1208" s="277"/>
      <c r="V1208" s="277"/>
      <c r="W1208" s="277"/>
      <c r="X1208" s="277"/>
      <c r="Y1208" s="277"/>
      <c r="Z1208" s="277"/>
      <c r="AA1208" s="277"/>
      <c r="AB1208" s="277"/>
      <c r="AC1208" s="277"/>
    </row>
    <row r="1209" spans="1:29">
      <c r="A1209" s="277"/>
      <c r="B1209" s="277"/>
      <c r="C1209" s="277"/>
      <c r="D1209" s="277"/>
      <c r="E1209" s="277"/>
      <c r="F1209" s="277"/>
      <c r="G1209" s="277"/>
      <c r="H1209" s="277"/>
      <c r="I1209" s="277"/>
      <c r="J1209" s="277"/>
      <c r="K1209" s="277"/>
      <c r="L1209" s="277"/>
      <c r="M1209" s="277"/>
      <c r="N1209" s="277"/>
      <c r="O1209" s="277"/>
      <c r="P1209" s="277"/>
      <c r="Q1209" s="277"/>
      <c r="R1209" s="277"/>
      <c r="S1209" s="277"/>
      <c r="T1209" s="277"/>
      <c r="U1209" s="277"/>
      <c r="V1209" s="277"/>
      <c r="W1209" s="277"/>
      <c r="X1209" s="277"/>
      <c r="Y1209" s="277"/>
      <c r="Z1209" s="277"/>
      <c r="AA1209" s="277"/>
      <c r="AB1209" s="277"/>
      <c r="AC1209" s="277"/>
    </row>
    <row r="1210" spans="1:29">
      <c r="A1210" s="277"/>
      <c r="B1210" s="277"/>
      <c r="C1210" s="277"/>
      <c r="D1210" s="277"/>
      <c r="E1210" s="277"/>
      <c r="F1210" s="277"/>
      <c r="G1210" s="277"/>
      <c r="H1210" s="277"/>
      <c r="I1210" s="277"/>
      <c r="J1210" s="277"/>
      <c r="K1210" s="277"/>
      <c r="L1210" s="277"/>
      <c r="M1210" s="277"/>
      <c r="N1210" s="277"/>
      <c r="O1210" s="277"/>
      <c r="P1210" s="277"/>
      <c r="Q1210" s="277"/>
      <c r="R1210" s="277"/>
      <c r="S1210" s="277"/>
      <c r="T1210" s="277"/>
      <c r="U1210" s="277"/>
      <c r="V1210" s="277"/>
      <c r="W1210" s="277"/>
      <c r="X1210" s="277"/>
      <c r="Y1210" s="277"/>
      <c r="Z1210" s="277"/>
      <c r="AA1210" s="277"/>
      <c r="AB1210" s="277"/>
      <c r="AC1210" s="277"/>
    </row>
    <row r="1211" spans="1:29">
      <c r="A1211" s="277"/>
      <c r="B1211" s="277"/>
      <c r="C1211" s="277"/>
      <c r="D1211" s="277"/>
      <c r="E1211" s="277"/>
      <c r="F1211" s="277"/>
      <c r="G1211" s="277"/>
      <c r="H1211" s="277"/>
      <c r="I1211" s="277"/>
      <c r="J1211" s="277"/>
      <c r="K1211" s="277"/>
      <c r="L1211" s="277"/>
      <c r="M1211" s="277"/>
      <c r="N1211" s="277"/>
      <c r="O1211" s="277"/>
      <c r="P1211" s="277"/>
      <c r="Q1211" s="277"/>
      <c r="R1211" s="277"/>
      <c r="S1211" s="277"/>
      <c r="T1211" s="277"/>
      <c r="U1211" s="277"/>
      <c r="V1211" s="277"/>
      <c r="W1211" s="277"/>
      <c r="X1211" s="277"/>
      <c r="Y1211" s="277"/>
      <c r="Z1211" s="277"/>
      <c r="AA1211" s="277"/>
      <c r="AB1211" s="277"/>
      <c r="AC1211" s="277"/>
    </row>
    <row r="1212" spans="1:29">
      <c r="A1212" s="277"/>
      <c r="B1212" s="277"/>
      <c r="C1212" s="277"/>
      <c r="D1212" s="277"/>
      <c r="E1212" s="277"/>
      <c r="F1212" s="277"/>
      <c r="G1212" s="277"/>
      <c r="H1212" s="277"/>
      <c r="I1212" s="277"/>
      <c r="J1212" s="277"/>
      <c r="K1212" s="277"/>
      <c r="L1212" s="277"/>
      <c r="M1212" s="277"/>
      <c r="N1212" s="277"/>
      <c r="O1212" s="277"/>
      <c r="P1212" s="277"/>
      <c r="Q1212" s="277"/>
      <c r="R1212" s="277"/>
      <c r="S1212" s="277"/>
      <c r="T1212" s="277"/>
      <c r="U1212" s="277"/>
      <c r="V1212" s="277"/>
      <c r="W1212" s="277"/>
      <c r="X1212" s="277"/>
      <c r="Y1212" s="277"/>
      <c r="Z1212" s="277"/>
      <c r="AA1212" s="277"/>
      <c r="AB1212" s="277"/>
      <c r="AC1212" s="277"/>
    </row>
    <row r="1213" spans="1:29">
      <c r="A1213" s="277"/>
      <c r="B1213" s="277"/>
      <c r="C1213" s="277"/>
      <c r="D1213" s="277"/>
      <c r="E1213" s="277"/>
      <c r="F1213" s="277"/>
      <c r="G1213" s="277"/>
      <c r="H1213" s="277"/>
      <c r="I1213" s="277"/>
      <c r="J1213" s="277"/>
      <c r="K1213" s="277"/>
      <c r="L1213" s="277"/>
      <c r="M1213" s="277"/>
      <c r="N1213" s="277"/>
      <c r="O1213" s="277"/>
      <c r="P1213" s="277"/>
      <c r="Q1213" s="277"/>
      <c r="R1213" s="277"/>
      <c r="S1213" s="277"/>
      <c r="T1213" s="277"/>
      <c r="U1213" s="277"/>
      <c r="V1213" s="277"/>
      <c r="W1213" s="277"/>
      <c r="X1213" s="277"/>
      <c r="Y1213" s="277"/>
      <c r="Z1213" s="277"/>
      <c r="AA1213" s="277"/>
      <c r="AB1213" s="277"/>
      <c r="AC1213" s="277"/>
    </row>
    <row r="1214" spans="1:29">
      <c r="A1214" s="277"/>
      <c r="B1214" s="277"/>
      <c r="C1214" s="277"/>
      <c r="D1214" s="277"/>
      <c r="E1214" s="277"/>
      <c r="F1214" s="277"/>
      <c r="G1214" s="277"/>
      <c r="H1214" s="277"/>
      <c r="I1214" s="277"/>
      <c r="J1214" s="277"/>
      <c r="K1214" s="277"/>
      <c r="L1214" s="277"/>
      <c r="M1214" s="277"/>
      <c r="N1214" s="277"/>
      <c r="O1214" s="277"/>
      <c r="P1214" s="277"/>
      <c r="Q1214" s="277"/>
      <c r="R1214" s="277"/>
      <c r="S1214" s="277"/>
      <c r="T1214" s="277"/>
      <c r="U1214" s="277"/>
      <c r="V1214" s="277"/>
      <c r="W1214" s="277"/>
      <c r="X1214" s="277"/>
      <c r="Y1214" s="277"/>
      <c r="Z1214" s="277"/>
      <c r="AA1214" s="277"/>
      <c r="AB1214" s="277"/>
      <c r="AC1214" s="277"/>
    </row>
    <row r="1215" spans="1:29">
      <c r="A1215" s="277"/>
      <c r="B1215" s="277"/>
      <c r="C1215" s="277"/>
      <c r="D1215" s="277"/>
      <c r="E1215" s="277"/>
      <c r="F1215" s="277"/>
      <c r="G1215" s="277"/>
      <c r="H1215" s="277"/>
      <c r="I1215" s="277"/>
      <c r="J1215" s="277"/>
      <c r="K1215" s="277"/>
      <c r="L1215" s="277"/>
      <c r="M1215" s="277"/>
      <c r="N1215" s="277"/>
      <c r="O1215" s="277"/>
      <c r="P1215" s="277"/>
      <c r="Q1215" s="277"/>
      <c r="R1215" s="277"/>
      <c r="S1215" s="277"/>
      <c r="T1215" s="277"/>
      <c r="U1215" s="277"/>
      <c r="V1215" s="277"/>
      <c r="W1215" s="277"/>
      <c r="X1215" s="277"/>
      <c r="Y1215" s="277"/>
      <c r="Z1215" s="277"/>
      <c r="AA1215" s="277"/>
      <c r="AB1215" s="277"/>
      <c r="AC1215" s="277"/>
    </row>
    <row r="1216" spans="1:29">
      <c r="A1216" s="277"/>
      <c r="B1216" s="277"/>
      <c r="C1216" s="277"/>
      <c r="D1216" s="277"/>
      <c r="E1216" s="277"/>
      <c r="F1216" s="277"/>
      <c r="G1216" s="277"/>
      <c r="H1216" s="277"/>
      <c r="I1216" s="277"/>
      <c r="J1216" s="277"/>
      <c r="K1216" s="277"/>
      <c r="L1216" s="277"/>
      <c r="M1216" s="277"/>
      <c r="N1216" s="277"/>
      <c r="O1216" s="277"/>
      <c r="P1216" s="277"/>
      <c r="Q1216" s="277"/>
      <c r="R1216" s="277"/>
      <c r="S1216" s="277"/>
      <c r="T1216" s="277"/>
      <c r="U1216" s="277"/>
      <c r="V1216" s="277"/>
      <c r="W1216" s="277"/>
      <c r="X1216" s="277"/>
      <c r="Y1216" s="277"/>
      <c r="Z1216" s="277"/>
      <c r="AA1216" s="277"/>
      <c r="AB1216" s="277"/>
      <c r="AC1216" s="277"/>
    </row>
    <row r="1217" spans="1:29">
      <c r="A1217" s="277"/>
      <c r="B1217" s="277"/>
      <c r="C1217" s="277"/>
      <c r="D1217" s="277"/>
      <c r="E1217" s="277"/>
      <c r="F1217" s="277"/>
      <c r="G1217" s="277"/>
      <c r="H1217" s="277"/>
      <c r="I1217" s="277"/>
      <c r="J1217" s="277"/>
      <c r="K1217" s="277"/>
      <c r="L1217" s="277"/>
      <c r="M1217" s="277"/>
      <c r="N1217" s="277"/>
      <c r="O1217" s="277"/>
      <c r="P1217" s="277"/>
      <c r="Q1217" s="277"/>
      <c r="R1217" s="277"/>
      <c r="S1217" s="277"/>
      <c r="T1217" s="277"/>
      <c r="U1217" s="277"/>
      <c r="V1217" s="277"/>
      <c r="W1217" s="277"/>
      <c r="X1217" s="277"/>
      <c r="Y1217" s="277"/>
      <c r="Z1217" s="277"/>
      <c r="AA1217" s="277"/>
      <c r="AB1217" s="277"/>
      <c r="AC1217" s="277"/>
    </row>
    <row r="1218" spans="1:29">
      <c r="A1218" s="277"/>
      <c r="B1218" s="277"/>
      <c r="C1218" s="277"/>
      <c r="D1218" s="277"/>
      <c r="E1218" s="277"/>
      <c r="F1218" s="277"/>
      <c r="G1218" s="277"/>
      <c r="H1218" s="277"/>
      <c r="I1218" s="277"/>
      <c r="J1218" s="277"/>
      <c r="K1218" s="277"/>
      <c r="L1218" s="277"/>
      <c r="M1218" s="277"/>
      <c r="N1218" s="277"/>
      <c r="O1218" s="277"/>
      <c r="P1218" s="277"/>
      <c r="Q1218" s="277"/>
      <c r="R1218" s="277"/>
      <c r="S1218" s="277"/>
      <c r="T1218" s="277"/>
      <c r="U1218" s="277"/>
      <c r="V1218" s="277"/>
      <c r="W1218" s="277"/>
      <c r="X1218" s="277"/>
      <c r="Y1218" s="277"/>
      <c r="Z1218" s="277"/>
      <c r="AA1218" s="277"/>
      <c r="AB1218" s="277"/>
      <c r="AC1218" s="277"/>
    </row>
    <row r="1219" spans="1:29">
      <c r="A1219" s="277"/>
      <c r="B1219" s="277"/>
      <c r="C1219" s="277"/>
      <c r="D1219" s="277"/>
      <c r="E1219" s="277"/>
      <c r="F1219" s="277"/>
      <c r="G1219" s="277"/>
      <c r="H1219" s="277"/>
      <c r="I1219" s="277"/>
      <c r="J1219" s="277"/>
      <c r="K1219" s="277"/>
      <c r="L1219" s="277"/>
      <c r="M1219" s="277"/>
      <c r="N1219" s="277"/>
      <c r="O1219" s="277"/>
      <c r="P1219" s="277"/>
      <c r="Q1219" s="277"/>
      <c r="R1219" s="277"/>
      <c r="S1219" s="277"/>
      <c r="T1219" s="277"/>
      <c r="U1219" s="277"/>
      <c r="V1219" s="277"/>
      <c r="W1219" s="277"/>
      <c r="X1219" s="277"/>
      <c r="Y1219" s="277"/>
      <c r="Z1219" s="277"/>
      <c r="AA1219" s="277"/>
      <c r="AB1219" s="277"/>
      <c r="AC1219" s="277"/>
    </row>
    <row r="1220" spans="1:29">
      <c r="A1220" s="277"/>
      <c r="B1220" s="277"/>
      <c r="C1220" s="277"/>
      <c r="D1220" s="277"/>
      <c r="E1220" s="277"/>
      <c r="F1220" s="277"/>
      <c r="G1220" s="277"/>
      <c r="H1220" s="277"/>
      <c r="I1220" s="277"/>
      <c r="J1220" s="277"/>
      <c r="K1220" s="277"/>
      <c r="L1220" s="277"/>
      <c r="M1220" s="277"/>
      <c r="N1220" s="277"/>
      <c r="O1220" s="277"/>
      <c r="P1220" s="277"/>
      <c r="Q1220" s="277"/>
      <c r="R1220" s="277"/>
      <c r="S1220" s="277"/>
      <c r="T1220" s="277"/>
      <c r="U1220" s="277"/>
      <c r="V1220" s="277"/>
      <c r="W1220" s="277"/>
      <c r="X1220" s="277"/>
      <c r="Y1220" s="277"/>
      <c r="Z1220" s="277"/>
      <c r="AA1220" s="277"/>
      <c r="AB1220" s="277"/>
      <c r="AC1220" s="277"/>
    </row>
    <row r="1221" spans="1:29">
      <c r="A1221" s="277"/>
      <c r="B1221" s="277"/>
      <c r="C1221" s="277"/>
      <c r="D1221" s="277"/>
      <c r="E1221" s="277"/>
      <c r="F1221" s="277"/>
      <c r="G1221" s="277"/>
      <c r="H1221" s="277"/>
      <c r="I1221" s="277"/>
      <c r="J1221" s="277"/>
      <c r="K1221" s="277"/>
      <c r="L1221" s="277"/>
      <c r="M1221" s="277"/>
      <c r="N1221" s="277"/>
      <c r="O1221" s="277"/>
      <c r="P1221" s="277"/>
      <c r="Q1221" s="277"/>
      <c r="R1221" s="277"/>
      <c r="S1221" s="277"/>
      <c r="T1221" s="277"/>
      <c r="U1221" s="277"/>
      <c r="V1221" s="277"/>
      <c r="W1221" s="277"/>
      <c r="X1221" s="277"/>
      <c r="Y1221" s="277"/>
      <c r="Z1221" s="277"/>
      <c r="AA1221" s="277"/>
      <c r="AB1221" s="277"/>
      <c r="AC1221" s="277"/>
    </row>
    <row r="1222" spans="1:29">
      <c r="A1222" s="277"/>
      <c r="B1222" s="277"/>
      <c r="C1222" s="277"/>
      <c r="D1222" s="277"/>
      <c r="E1222" s="277"/>
      <c r="F1222" s="277"/>
      <c r="G1222" s="277"/>
      <c r="H1222" s="277"/>
      <c r="I1222" s="277"/>
      <c r="J1222" s="277"/>
      <c r="K1222" s="277"/>
      <c r="L1222" s="277"/>
      <c r="M1222" s="277"/>
      <c r="N1222" s="277"/>
      <c r="O1222" s="277"/>
      <c r="P1222" s="277"/>
      <c r="Q1222" s="277"/>
      <c r="R1222" s="277"/>
      <c r="S1222" s="277"/>
      <c r="T1222" s="277"/>
      <c r="U1222" s="277"/>
      <c r="V1222" s="277"/>
      <c r="W1222" s="277"/>
      <c r="X1222" s="277"/>
      <c r="Y1222" s="277"/>
      <c r="Z1222" s="277"/>
      <c r="AA1222" s="277"/>
      <c r="AB1222" s="277"/>
      <c r="AC1222" s="277"/>
    </row>
    <row r="1223" spans="1:29">
      <c r="A1223" s="277"/>
      <c r="B1223" s="277"/>
      <c r="C1223" s="277"/>
      <c r="D1223" s="277"/>
      <c r="E1223" s="277"/>
      <c r="F1223" s="277"/>
      <c r="G1223" s="277"/>
      <c r="H1223" s="277"/>
      <c r="I1223" s="277"/>
      <c r="J1223" s="277"/>
      <c r="K1223" s="277"/>
      <c r="L1223" s="277"/>
      <c r="M1223" s="277"/>
      <c r="N1223" s="277"/>
      <c r="O1223" s="277"/>
      <c r="P1223" s="277"/>
      <c r="Q1223" s="277"/>
      <c r="R1223" s="277"/>
      <c r="S1223" s="277"/>
      <c r="T1223" s="277"/>
      <c r="U1223" s="277"/>
      <c r="V1223" s="277"/>
      <c r="W1223" s="277"/>
      <c r="X1223" s="277"/>
      <c r="Y1223" s="277"/>
      <c r="Z1223" s="277"/>
      <c r="AA1223" s="277"/>
      <c r="AB1223" s="277"/>
      <c r="AC1223" s="277"/>
    </row>
    <row r="1224" spans="1:29">
      <c r="A1224" s="277"/>
      <c r="B1224" s="277"/>
      <c r="C1224" s="277"/>
      <c r="D1224" s="277"/>
      <c r="E1224" s="277"/>
      <c r="F1224" s="277"/>
      <c r="G1224" s="277"/>
      <c r="H1224" s="277"/>
      <c r="I1224" s="277"/>
      <c r="J1224" s="277"/>
      <c r="K1224" s="277"/>
      <c r="L1224" s="277"/>
      <c r="M1224" s="277"/>
      <c r="N1224" s="277"/>
      <c r="O1224" s="277"/>
      <c r="P1224" s="277"/>
      <c r="Q1224" s="277"/>
      <c r="R1224" s="277"/>
      <c r="S1224" s="277"/>
      <c r="T1224" s="277"/>
      <c r="U1224" s="277"/>
      <c r="V1224" s="277"/>
      <c r="W1224" s="277"/>
      <c r="X1224" s="277"/>
      <c r="Y1224" s="277"/>
      <c r="Z1224" s="277"/>
      <c r="AA1224" s="277"/>
      <c r="AB1224" s="277"/>
      <c r="AC1224" s="277"/>
    </row>
    <row r="1225" spans="1:29">
      <c r="A1225" s="277"/>
      <c r="B1225" s="277"/>
      <c r="C1225" s="277"/>
      <c r="D1225" s="277"/>
      <c r="E1225" s="277"/>
      <c r="F1225" s="277"/>
      <c r="G1225" s="277"/>
      <c r="H1225" s="277"/>
      <c r="I1225" s="277"/>
      <c r="J1225" s="277"/>
      <c r="K1225" s="277"/>
      <c r="L1225" s="277"/>
      <c r="M1225" s="277"/>
      <c r="N1225" s="277"/>
      <c r="O1225" s="277"/>
      <c r="P1225" s="277"/>
      <c r="Q1225" s="277"/>
      <c r="R1225" s="277"/>
      <c r="S1225" s="277"/>
      <c r="T1225" s="277"/>
      <c r="U1225" s="277"/>
      <c r="V1225" s="277"/>
      <c r="W1225" s="277"/>
      <c r="X1225" s="277"/>
      <c r="Y1225" s="277"/>
      <c r="Z1225" s="277"/>
      <c r="AA1225" s="277"/>
      <c r="AB1225" s="277"/>
      <c r="AC1225" s="277"/>
    </row>
    <row r="1226" spans="1:29">
      <c r="A1226" s="277"/>
      <c r="B1226" s="277"/>
      <c r="C1226" s="277"/>
      <c r="D1226" s="277"/>
      <c r="E1226" s="277"/>
      <c r="F1226" s="277"/>
      <c r="G1226" s="277"/>
      <c r="H1226" s="277"/>
      <c r="I1226" s="277"/>
      <c r="J1226" s="277"/>
      <c r="K1226" s="277"/>
      <c r="L1226" s="277"/>
      <c r="M1226" s="277"/>
      <c r="N1226" s="277"/>
      <c r="O1226" s="277"/>
      <c r="P1226" s="277"/>
      <c r="Q1226" s="277"/>
      <c r="R1226" s="277"/>
      <c r="S1226" s="277"/>
      <c r="T1226" s="277"/>
      <c r="U1226" s="277"/>
      <c r="V1226" s="277"/>
      <c r="W1226" s="277"/>
      <c r="X1226" s="277"/>
      <c r="Y1226" s="277"/>
      <c r="Z1226" s="277"/>
      <c r="AA1226" s="277"/>
      <c r="AB1226" s="277"/>
      <c r="AC1226" s="277"/>
    </row>
    <row r="1227" spans="1:29">
      <c r="A1227" s="277"/>
      <c r="B1227" s="277"/>
      <c r="C1227" s="277"/>
      <c r="D1227" s="277"/>
      <c r="E1227" s="277"/>
      <c r="F1227" s="277"/>
      <c r="G1227" s="277"/>
      <c r="H1227" s="277"/>
      <c r="I1227" s="277"/>
      <c r="J1227" s="277"/>
      <c r="K1227" s="277"/>
      <c r="L1227" s="277"/>
      <c r="M1227" s="277"/>
      <c r="N1227" s="277"/>
      <c r="O1227" s="277"/>
      <c r="P1227" s="277"/>
      <c r="Q1227" s="277"/>
      <c r="R1227" s="277"/>
      <c r="S1227" s="277"/>
      <c r="T1227" s="277"/>
      <c r="U1227" s="277"/>
      <c r="V1227" s="277"/>
      <c r="W1227" s="277"/>
      <c r="X1227" s="277"/>
      <c r="Y1227" s="277"/>
      <c r="Z1227" s="277"/>
      <c r="AA1227" s="277"/>
      <c r="AB1227" s="277"/>
      <c r="AC1227" s="277"/>
    </row>
    <row r="1228" spans="1:29">
      <c r="A1228" s="277"/>
      <c r="B1228" s="277"/>
      <c r="C1228" s="277"/>
      <c r="D1228" s="277"/>
      <c r="E1228" s="277"/>
      <c r="F1228" s="277"/>
      <c r="G1228" s="277"/>
      <c r="H1228" s="277"/>
      <c r="I1228" s="277"/>
      <c r="J1228" s="277"/>
      <c r="K1228" s="277"/>
      <c r="L1228" s="277"/>
      <c r="M1228" s="277"/>
      <c r="N1228" s="277"/>
      <c r="O1228" s="277"/>
      <c r="P1228" s="277"/>
      <c r="Q1228" s="277"/>
      <c r="R1228" s="277"/>
      <c r="S1228" s="277"/>
      <c r="T1228" s="277"/>
      <c r="U1228" s="277"/>
      <c r="V1228" s="277"/>
      <c r="W1228" s="277"/>
      <c r="X1228" s="277"/>
      <c r="Y1228" s="277"/>
      <c r="Z1228" s="277"/>
      <c r="AA1228" s="277"/>
      <c r="AB1228" s="277"/>
      <c r="AC1228" s="277"/>
    </row>
    <row r="1229" spans="1:29">
      <c r="A1229" s="277"/>
      <c r="B1229" s="277"/>
      <c r="C1229" s="277"/>
      <c r="D1229" s="277"/>
      <c r="E1229" s="277"/>
      <c r="F1229" s="277"/>
      <c r="G1229" s="277"/>
      <c r="H1229" s="277"/>
      <c r="I1229" s="277"/>
      <c r="J1229" s="277"/>
      <c r="K1229" s="277"/>
      <c r="L1229" s="277"/>
      <c r="M1229" s="277"/>
      <c r="N1229" s="277"/>
      <c r="O1229" s="277"/>
      <c r="P1229" s="277"/>
      <c r="Q1229" s="277"/>
      <c r="R1229" s="277"/>
      <c r="S1229" s="277"/>
      <c r="T1229" s="277"/>
      <c r="U1229" s="277"/>
      <c r="V1229" s="277"/>
      <c r="W1229" s="277"/>
      <c r="X1229" s="277"/>
      <c r="Y1229" s="277"/>
      <c r="Z1229" s="277"/>
      <c r="AA1229" s="277"/>
      <c r="AB1229" s="277"/>
      <c r="AC1229" s="277"/>
    </row>
    <row r="1230" spans="1:29">
      <c r="A1230" s="277"/>
      <c r="B1230" s="277"/>
      <c r="C1230" s="277"/>
      <c r="D1230" s="277"/>
      <c r="E1230" s="277"/>
      <c r="F1230" s="277"/>
      <c r="G1230" s="277"/>
      <c r="H1230" s="277"/>
      <c r="I1230" s="277"/>
      <c r="J1230" s="277"/>
      <c r="K1230" s="277"/>
      <c r="L1230" s="277"/>
      <c r="M1230" s="277"/>
      <c r="N1230" s="277"/>
      <c r="O1230" s="277"/>
      <c r="P1230" s="277"/>
      <c r="Q1230" s="277"/>
      <c r="R1230" s="277"/>
      <c r="S1230" s="277"/>
      <c r="T1230" s="277"/>
      <c r="U1230" s="277"/>
      <c r="V1230" s="277"/>
      <c r="W1230" s="277"/>
      <c r="X1230" s="277"/>
      <c r="Y1230" s="277"/>
      <c r="Z1230" s="277"/>
      <c r="AA1230" s="277"/>
      <c r="AB1230" s="277"/>
      <c r="AC1230" s="277"/>
    </row>
    <row r="1231" spans="1:29">
      <c r="A1231" s="277"/>
      <c r="B1231" s="277"/>
      <c r="C1231" s="277"/>
      <c r="D1231" s="277"/>
      <c r="E1231" s="277"/>
      <c r="F1231" s="277"/>
      <c r="G1231" s="277"/>
      <c r="H1231" s="277"/>
      <c r="I1231" s="277"/>
      <c r="J1231" s="277"/>
      <c r="K1231" s="277"/>
      <c r="L1231" s="277"/>
      <c r="M1231" s="277"/>
      <c r="N1231" s="277"/>
      <c r="O1231" s="277"/>
      <c r="P1231" s="277"/>
      <c r="Q1231" s="277"/>
      <c r="R1231" s="277"/>
      <c r="S1231" s="277"/>
      <c r="T1231" s="277"/>
      <c r="U1231" s="277"/>
      <c r="V1231" s="277"/>
      <c r="W1231" s="277"/>
      <c r="X1231" s="277"/>
      <c r="Y1231" s="277"/>
      <c r="Z1231" s="277"/>
      <c r="AA1231" s="277"/>
      <c r="AB1231" s="277"/>
      <c r="AC1231" s="277"/>
    </row>
    <row r="1232" spans="1:29">
      <c r="A1232" s="277"/>
      <c r="B1232" s="277"/>
      <c r="C1232" s="277"/>
      <c r="D1232" s="277"/>
      <c r="E1232" s="277"/>
      <c r="F1232" s="277"/>
      <c r="G1232" s="277"/>
      <c r="H1232" s="277"/>
      <c r="I1232" s="277"/>
      <c r="J1232" s="277"/>
      <c r="K1232" s="277"/>
      <c r="L1232" s="277"/>
      <c r="M1232" s="277"/>
      <c r="N1232" s="277"/>
      <c r="O1232" s="277"/>
      <c r="P1232" s="277"/>
      <c r="Q1232" s="277"/>
      <c r="R1232" s="277"/>
      <c r="S1232" s="277"/>
      <c r="T1232" s="277"/>
      <c r="U1232" s="277"/>
      <c r="V1232" s="277"/>
      <c r="W1232" s="277"/>
      <c r="X1232" s="277"/>
      <c r="Y1232" s="277"/>
      <c r="Z1232" s="277"/>
      <c r="AA1232" s="277"/>
      <c r="AB1232" s="277"/>
      <c r="AC1232" s="277"/>
    </row>
    <row r="1233" spans="1:29">
      <c r="A1233" s="277"/>
      <c r="B1233" s="277"/>
      <c r="C1233" s="277"/>
      <c r="D1233" s="277"/>
      <c r="E1233" s="277"/>
      <c r="F1233" s="277"/>
      <c r="G1233" s="277"/>
      <c r="H1233" s="277"/>
      <c r="I1233" s="277"/>
      <c r="J1233" s="277"/>
      <c r="K1233" s="277"/>
      <c r="L1233" s="277"/>
      <c r="M1233" s="277"/>
      <c r="N1233" s="277"/>
      <c r="O1233" s="277"/>
      <c r="P1233" s="277"/>
      <c r="Q1233" s="277"/>
      <c r="R1233" s="277"/>
      <c r="S1233" s="277"/>
      <c r="T1233" s="277"/>
      <c r="U1233" s="277"/>
      <c r="V1233" s="277"/>
      <c r="W1233" s="277"/>
      <c r="X1233" s="277"/>
      <c r="Y1233" s="277"/>
      <c r="Z1233" s="277"/>
      <c r="AA1233" s="277"/>
      <c r="AB1233" s="277"/>
      <c r="AC1233" s="277"/>
    </row>
    <row r="1234" spans="1:29">
      <c r="A1234" s="277"/>
      <c r="B1234" s="277"/>
      <c r="C1234" s="277"/>
      <c r="D1234" s="277"/>
      <c r="E1234" s="277"/>
      <c r="F1234" s="277"/>
      <c r="G1234" s="277"/>
      <c r="H1234" s="277"/>
      <c r="I1234" s="277"/>
      <c r="J1234" s="277"/>
      <c r="K1234" s="277"/>
      <c r="L1234" s="277"/>
      <c r="M1234" s="277"/>
      <c r="N1234" s="277"/>
      <c r="O1234" s="277"/>
      <c r="P1234" s="277"/>
      <c r="Q1234" s="277"/>
      <c r="R1234" s="277"/>
      <c r="S1234" s="277"/>
      <c r="T1234" s="277"/>
      <c r="U1234" s="277"/>
      <c r="V1234" s="277"/>
      <c r="W1234" s="277"/>
      <c r="X1234" s="277"/>
      <c r="Y1234" s="277"/>
      <c r="Z1234" s="277"/>
      <c r="AA1234" s="277"/>
      <c r="AB1234" s="277"/>
      <c r="AC1234" s="277"/>
    </row>
    <row r="1235" spans="1:29">
      <c r="A1235" s="277"/>
      <c r="B1235" s="277"/>
      <c r="C1235" s="277"/>
      <c r="D1235" s="277"/>
      <c r="E1235" s="277"/>
      <c r="F1235" s="277"/>
      <c r="G1235" s="277"/>
      <c r="H1235" s="277"/>
      <c r="I1235" s="277"/>
      <c r="J1235" s="277"/>
      <c r="K1235" s="277"/>
      <c r="L1235" s="277"/>
      <c r="M1235" s="277"/>
      <c r="N1235" s="277"/>
      <c r="O1235" s="277"/>
      <c r="P1235" s="277"/>
      <c r="Q1235" s="277"/>
      <c r="R1235" s="277"/>
      <c r="S1235" s="277"/>
      <c r="T1235" s="277"/>
      <c r="U1235" s="277"/>
      <c r="V1235" s="277"/>
      <c r="W1235" s="277"/>
      <c r="X1235" s="277"/>
      <c r="Y1235" s="277"/>
      <c r="Z1235" s="277"/>
      <c r="AA1235" s="277"/>
      <c r="AB1235" s="277"/>
      <c r="AC1235" s="277"/>
    </row>
    <row r="1236" spans="1:29">
      <c r="A1236" s="277"/>
      <c r="B1236" s="277"/>
      <c r="C1236" s="277"/>
      <c r="D1236" s="277"/>
      <c r="E1236" s="277"/>
      <c r="F1236" s="277"/>
      <c r="G1236" s="277"/>
      <c r="H1236" s="277"/>
      <c r="I1236" s="277"/>
      <c r="J1236" s="277"/>
      <c r="K1236" s="277"/>
      <c r="L1236" s="277"/>
      <c r="M1236" s="277"/>
      <c r="N1236" s="277"/>
      <c r="O1236" s="277"/>
      <c r="P1236" s="277"/>
      <c r="Q1236" s="277"/>
      <c r="R1236" s="277"/>
      <c r="S1236" s="277"/>
      <c r="T1236" s="277"/>
      <c r="U1236" s="277"/>
      <c r="V1236" s="277"/>
      <c r="W1236" s="277"/>
      <c r="X1236" s="277"/>
      <c r="Y1236" s="277"/>
      <c r="Z1236" s="277"/>
      <c r="AA1236" s="277"/>
      <c r="AB1236" s="277"/>
      <c r="AC1236" s="277"/>
    </row>
    <row r="1237" spans="1:29">
      <c r="A1237" s="277"/>
      <c r="B1237" s="277"/>
      <c r="C1237" s="277"/>
      <c r="D1237" s="277"/>
      <c r="E1237" s="277"/>
      <c r="F1237" s="277"/>
      <c r="G1237" s="277"/>
      <c r="H1237" s="277"/>
      <c r="I1237" s="277"/>
      <c r="J1237" s="277"/>
      <c r="K1237" s="277"/>
      <c r="L1237" s="277"/>
      <c r="M1237" s="277"/>
      <c r="N1237" s="277"/>
      <c r="O1237" s="277"/>
      <c r="P1237" s="277"/>
      <c r="Q1237" s="277"/>
      <c r="R1237" s="277"/>
      <c r="S1237" s="277"/>
      <c r="T1237" s="277"/>
      <c r="U1237" s="277"/>
      <c r="V1237" s="277"/>
      <c r="W1237" s="277"/>
      <c r="X1237" s="277"/>
      <c r="Y1237" s="277"/>
      <c r="Z1237" s="277"/>
      <c r="AA1237" s="277"/>
      <c r="AB1237" s="277"/>
      <c r="AC1237" s="277"/>
    </row>
    <row r="1238" spans="1:29">
      <c r="A1238" s="277"/>
      <c r="B1238" s="277"/>
      <c r="C1238" s="277"/>
      <c r="D1238" s="277"/>
      <c r="E1238" s="277"/>
      <c r="F1238" s="277"/>
      <c r="G1238" s="277"/>
      <c r="H1238" s="277"/>
      <c r="I1238" s="277"/>
      <c r="J1238" s="277"/>
      <c r="K1238" s="277"/>
      <c r="L1238" s="277"/>
      <c r="M1238" s="277"/>
      <c r="N1238" s="277"/>
      <c r="O1238" s="277"/>
      <c r="P1238" s="277"/>
      <c r="Q1238" s="277"/>
      <c r="R1238" s="277"/>
      <c r="S1238" s="277"/>
      <c r="T1238" s="277"/>
      <c r="U1238" s="277"/>
      <c r="V1238" s="277"/>
      <c r="W1238" s="277"/>
      <c r="X1238" s="277"/>
      <c r="Y1238" s="277"/>
      <c r="Z1238" s="277"/>
      <c r="AA1238" s="277"/>
      <c r="AB1238" s="277"/>
      <c r="AC1238" s="277"/>
    </row>
    <row r="1239" spans="1:29">
      <c r="A1239" s="277"/>
      <c r="B1239" s="277"/>
      <c r="C1239" s="277"/>
      <c r="D1239" s="277"/>
      <c r="E1239" s="277"/>
      <c r="F1239" s="277"/>
      <c r="G1239" s="277"/>
      <c r="H1239" s="277"/>
      <c r="I1239" s="277"/>
      <c r="J1239" s="277"/>
      <c r="K1239" s="277"/>
      <c r="L1239" s="277"/>
      <c r="M1239" s="277"/>
      <c r="N1239" s="277"/>
      <c r="O1239" s="277"/>
      <c r="P1239" s="277"/>
      <c r="Q1239" s="277"/>
      <c r="R1239" s="277"/>
      <c r="S1239" s="277"/>
      <c r="T1239" s="277"/>
      <c r="U1239" s="277"/>
      <c r="V1239" s="277"/>
      <c r="W1239" s="277"/>
      <c r="X1239" s="277"/>
      <c r="Y1239" s="277"/>
      <c r="Z1239" s="277"/>
      <c r="AA1239" s="277"/>
      <c r="AB1239" s="277"/>
      <c r="AC1239" s="277"/>
    </row>
    <row r="1240" spans="1:29">
      <c r="A1240" s="277"/>
      <c r="B1240" s="277"/>
      <c r="C1240" s="277"/>
      <c r="D1240" s="277"/>
      <c r="E1240" s="277"/>
      <c r="F1240" s="277"/>
      <c r="G1240" s="277"/>
      <c r="H1240" s="277"/>
      <c r="I1240" s="277"/>
      <c r="J1240" s="277"/>
      <c r="K1240" s="277"/>
      <c r="L1240" s="277"/>
      <c r="M1240" s="277"/>
      <c r="N1240" s="277"/>
      <c r="O1240" s="277"/>
      <c r="P1240" s="277"/>
      <c r="Q1240" s="277"/>
      <c r="R1240" s="277"/>
      <c r="S1240" s="277"/>
      <c r="T1240" s="277"/>
      <c r="U1240" s="277"/>
      <c r="V1240" s="277"/>
      <c r="W1240" s="277"/>
      <c r="X1240" s="277"/>
      <c r="Y1240" s="277"/>
      <c r="Z1240" s="277"/>
      <c r="AA1240" s="277"/>
      <c r="AB1240" s="277"/>
      <c r="AC1240" s="277"/>
    </row>
    <row r="1241" spans="1:29">
      <c r="A1241" s="277"/>
      <c r="B1241" s="277"/>
      <c r="C1241" s="277"/>
      <c r="D1241" s="277"/>
      <c r="E1241" s="277"/>
      <c r="F1241" s="277"/>
      <c r="G1241" s="277"/>
      <c r="H1241" s="277"/>
      <c r="I1241" s="277"/>
      <c r="J1241" s="277"/>
      <c r="K1241" s="277"/>
      <c r="L1241" s="277"/>
      <c r="M1241" s="277"/>
      <c r="N1241" s="277"/>
      <c r="O1241" s="277"/>
      <c r="P1241" s="277"/>
      <c r="Q1241" s="277"/>
      <c r="R1241" s="277"/>
      <c r="S1241" s="277"/>
      <c r="T1241" s="277"/>
      <c r="U1241" s="277"/>
      <c r="V1241" s="277"/>
      <c r="W1241" s="277"/>
      <c r="X1241" s="277"/>
      <c r="Y1241" s="277"/>
      <c r="Z1241" s="277"/>
      <c r="AA1241" s="277"/>
      <c r="AB1241" s="277"/>
      <c r="AC1241" s="277"/>
    </row>
    <row r="1242" spans="1:29">
      <c r="A1242" s="277"/>
      <c r="B1242" s="277"/>
      <c r="C1242" s="277"/>
      <c r="D1242" s="277"/>
      <c r="E1242" s="277"/>
      <c r="F1242" s="277"/>
      <c r="G1242" s="277"/>
      <c r="H1242" s="277"/>
      <c r="I1242" s="277"/>
      <c r="J1242" s="277"/>
      <c r="K1242" s="277"/>
      <c r="L1242" s="277"/>
      <c r="M1242" s="277"/>
      <c r="N1242" s="277"/>
      <c r="O1242" s="277"/>
      <c r="P1242" s="277"/>
      <c r="Q1242" s="277"/>
      <c r="R1242" s="277"/>
      <c r="S1242" s="277"/>
      <c r="T1242" s="277"/>
      <c r="U1242" s="277"/>
      <c r="V1242" s="277"/>
      <c r="W1242" s="277"/>
      <c r="X1242" s="277"/>
      <c r="Y1242" s="277"/>
      <c r="Z1242" s="277"/>
      <c r="AA1242" s="277"/>
      <c r="AB1242" s="277"/>
      <c r="AC1242" s="277"/>
    </row>
    <row r="1243" spans="1:29">
      <c r="A1243" s="277"/>
      <c r="B1243" s="277"/>
      <c r="C1243" s="277"/>
      <c r="D1243" s="277"/>
      <c r="E1243" s="277"/>
      <c r="F1243" s="277"/>
      <c r="G1243" s="277"/>
      <c r="H1243" s="277"/>
      <c r="I1243" s="277"/>
      <c r="J1243" s="277"/>
      <c r="K1243" s="277"/>
      <c r="L1243" s="277"/>
      <c r="M1243" s="277"/>
      <c r="N1243" s="277"/>
      <c r="O1243" s="277"/>
      <c r="P1243" s="277"/>
      <c r="Q1243" s="277"/>
      <c r="R1243" s="277"/>
      <c r="S1243" s="277"/>
      <c r="T1243" s="277"/>
      <c r="U1243" s="277"/>
      <c r="V1243" s="277"/>
      <c r="W1243" s="277"/>
      <c r="X1243" s="277"/>
      <c r="Y1243" s="277"/>
      <c r="Z1243" s="277"/>
      <c r="AA1243" s="277"/>
      <c r="AB1243" s="277"/>
      <c r="AC1243" s="277"/>
    </row>
    <row r="1244" spans="1:29">
      <c r="A1244" s="277"/>
      <c r="B1244" s="277"/>
      <c r="C1244" s="277"/>
      <c r="D1244" s="277"/>
      <c r="E1244" s="277"/>
      <c r="F1244" s="277"/>
      <c r="G1244" s="277"/>
      <c r="H1244" s="277"/>
      <c r="I1244" s="277"/>
      <c r="J1244" s="277"/>
      <c r="K1244" s="277"/>
      <c r="L1244" s="277"/>
      <c r="M1244" s="277"/>
      <c r="N1244" s="277"/>
      <c r="O1244" s="277"/>
      <c r="P1244" s="277"/>
      <c r="Q1244" s="277"/>
      <c r="R1244" s="277"/>
      <c r="S1244" s="277"/>
      <c r="T1244" s="277"/>
      <c r="U1244" s="277"/>
      <c r="V1244" s="277"/>
      <c r="W1244" s="277"/>
      <c r="X1244" s="277"/>
      <c r="Y1244" s="277"/>
      <c r="Z1244" s="277"/>
      <c r="AA1244" s="277"/>
      <c r="AB1244" s="277"/>
      <c r="AC1244" s="277"/>
    </row>
    <row r="1245" spans="1:29">
      <c r="A1245" s="277"/>
      <c r="B1245" s="277"/>
      <c r="C1245" s="277"/>
      <c r="D1245" s="277"/>
      <c r="E1245" s="277"/>
      <c r="F1245" s="277"/>
      <c r="G1245" s="277"/>
      <c r="H1245" s="277"/>
      <c r="I1245" s="277"/>
      <c r="J1245" s="277"/>
      <c r="K1245" s="277"/>
      <c r="L1245" s="277"/>
      <c r="M1245" s="277"/>
      <c r="N1245" s="277"/>
      <c r="O1245" s="277"/>
      <c r="P1245" s="277"/>
      <c r="Q1245" s="277"/>
      <c r="R1245" s="277"/>
      <c r="S1245" s="277"/>
      <c r="T1245" s="277"/>
      <c r="U1245" s="277"/>
      <c r="V1245" s="277"/>
      <c r="W1245" s="277"/>
      <c r="X1245" s="277"/>
      <c r="Y1245" s="277"/>
      <c r="Z1245" s="277"/>
      <c r="AA1245" s="277"/>
      <c r="AB1245" s="277"/>
      <c r="AC1245" s="277"/>
    </row>
    <row r="1246" spans="1:29">
      <c r="A1246" s="277"/>
      <c r="B1246" s="277"/>
      <c r="C1246" s="277"/>
      <c r="D1246" s="277"/>
      <c r="E1246" s="277"/>
      <c r="F1246" s="277"/>
      <c r="G1246" s="277"/>
      <c r="H1246" s="277"/>
      <c r="I1246" s="277"/>
      <c r="J1246" s="277"/>
      <c r="K1246" s="277"/>
      <c r="L1246" s="277"/>
      <c r="M1246" s="277"/>
      <c r="N1246" s="277"/>
      <c r="O1246" s="277"/>
      <c r="P1246" s="277"/>
      <c r="Q1246" s="277"/>
      <c r="R1246" s="277"/>
      <c r="S1246" s="277"/>
      <c r="T1246" s="277"/>
      <c r="U1246" s="277"/>
      <c r="V1246" s="277"/>
      <c r="W1246" s="277"/>
      <c r="X1246" s="277"/>
      <c r="Y1246" s="277"/>
      <c r="Z1246" s="277"/>
      <c r="AA1246" s="277"/>
      <c r="AB1246" s="277"/>
      <c r="AC1246" s="277"/>
    </row>
    <row r="1247" spans="1:29">
      <c r="A1247" s="277"/>
      <c r="B1247" s="277"/>
      <c r="C1247" s="277"/>
      <c r="D1247" s="277"/>
      <c r="E1247" s="277"/>
      <c r="F1247" s="277"/>
      <c r="G1247" s="277"/>
      <c r="H1247" s="277"/>
      <c r="I1247" s="277"/>
      <c r="J1247" s="277"/>
      <c r="K1247" s="277"/>
      <c r="L1247" s="277"/>
      <c r="M1247" s="277"/>
      <c r="N1247" s="277"/>
      <c r="O1247" s="277"/>
      <c r="P1247" s="277"/>
      <c r="Q1247" s="277"/>
      <c r="R1247" s="277"/>
      <c r="S1247" s="277"/>
      <c r="T1247" s="277"/>
      <c r="U1247" s="277"/>
      <c r="V1247" s="277"/>
      <c r="W1247" s="277"/>
      <c r="X1247" s="277"/>
      <c r="Y1247" s="277"/>
      <c r="Z1247" s="277"/>
      <c r="AA1247" s="277"/>
      <c r="AB1247" s="277"/>
      <c r="AC1247" s="277"/>
    </row>
    <row r="1248" spans="1:29">
      <c r="A1248" s="277"/>
      <c r="B1248" s="277"/>
      <c r="C1248" s="277"/>
      <c r="D1248" s="277"/>
      <c r="E1248" s="277"/>
      <c r="F1248" s="277"/>
      <c r="G1248" s="277"/>
      <c r="H1248" s="277"/>
      <c r="I1248" s="277"/>
      <c r="J1248" s="277"/>
      <c r="K1248" s="277"/>
      <c r="L1248" s="277"/>
      <c r="M1248" s="277"/>
      <c r="N1248" s="277"/>
      <c r="O1248" s="277"/>
      <c r="P1248" s="277"/>
      <c r="Q1248" s="277"/>
      <c r="R1248" s="277"/>
      <c r="S1248" s="277"/>
      <c r="T1248" s="277"/>
      <c r="U1248" s="277"/>
      <c r="V1248" s="277"/>
      <c r="W1248" s="277"/>
      <c r="X1248" s="277"/>
      <c r="Y1248" s="277"/>
      <c r="Z1248" s="277"/>
      <c r="AA1248" s="277"/>
      <c r="AB1248" s="277"/>
      <c r="AC1248" s="277"/>
    </row>
    <row r="1249" spans="1:29">
      <c r="A1249" s="277"/>
      <c r="B1249" s="277"/>
      <c r="C1249" s="277"/>
      <c r="D1249" s="277"/>
      <c r="E1249" s="277"/>
      <c r="F1249" s="277"/>
      <c r="G1249" s="277"/>
      <c r="H1249" s="277"/>
      <c r="I1249" s="277"/>
      <c r="J1249" s="277"/>
      <c r="K1249" s="277"/>
      <c r="L1249" s="277"/>
      <c r="M1249" s="277"/>
      <c r="N1249" s="277"/>
      <c r="O1249" s="277"/>
      <c r="P1249" s="277"/>
      <c r="Q1249" s="277"/>
      <c r="R1249" s="277"/>
      <c r="S1249" s="277"/>
      <c r="T1249" s="277"/>
      <c r="U1249" s="277"/>
      <c r="V1249" s="277"/>
      <c r="W1249" s="277"/>
      <c r="X1249" s="277"/>
      <c r="Y1249" s="277"/>
      <c r="Z1249" s="277"/>
      <c r="AA1249" s="277"/>
      <c r="AB1249" s="277"/>
      <c r="AC1249" s="277"/>
    </row>
    <row r="1250" spans="1:29">
      <c r="A1250" s="277"/>
      <c r="B1250" s="277"/>
      <c r="C1250" s="277"/>
      <c r="D1250" s="277"/>
      <c r="E1250" s="277"/>
      <c r="F1250" s="277"/>
      <c r="G1250" s="277"/>
      <c r="H1250" s="277"/>
      <c r="I1250" s="277"/>
      <c r="J1250" s="277"/>
      <c r="K1250" s="277"/>
      <c r="L1250" s="277"/>
      <c r="M1250" s="277"/>
      <c r="N1250" s="277"/>
      <c r="O1250" s="277"/>
      <c r="P1250" s="277"/>
      <c r="Q1250" s="277"/>
      <c r="R1250" s="277"/>
      <c r="S1250" s="277"/>
      <c r="T1250" s="277"/>
      <c r="U1250" s="277"/>
      <c r="V1250" s="277"/>
      <c r="W1250" s="277"/>
      <c r="X1250" s="277"/>
      <c r="Y1250" s="277"/>
      <c r="Z1250" s="277"/>
      <c r="AA1250" s="277"/>
      <c r="AB1250" s="277"/>
      <c r="AC1250" s="277"/>
    </row>
    <row r="1251" spans="1:29">
      <c r="A1251" s="277"/>
      <c r="B1251" s="277"/>
      <c r="C1251" s="277"/>
      <c r="D1251" s="277"/>
      <c r="E1251" s="277"/>
      <c r="F1251" s="277"/>
      <c r="G1251" s="277"/>
      <c r="H1251" s="277"/>
      <c r="I1251" s="277"/>
      <c r="J1251" s="277"/>
      <c r="K1251" s="277"/>
      <c r="L1251" s="277"/>
      <c r="M1251" s="277"/>
      <c r="N1251" s="277"/>
      <c r="O1251" s="277"/>
      <c r="P1251" s="277"/>
      <c r="Q1251" s="277"/>
      <c r="R1251" s="277"/>
      <c r="S1251" s="277"/>
      <c r="T1251" s="277"/>
      <c r="U1251" s="277"/>
      <c r="V1251" s="277"/>
      <c r="W1251" s="277"/>
      <c r="X1251" s="277"/>
      <c r="Y1251" s="277"/>
      <c r="Z1251" s="277"/>
      <c r="AA1251" s="277"/>
      <c r="AB1251" s="277"/>
      <c r="AC1251" s="277"/>
    </row>
    <row r="1252" spans="1:29">
      <c r="A1252" s="277"/>
      <c r="B1252" s="277"/>
      <c r="C1252" s="277"/>
      <c r="D1252" s="277"/>
      <c r="E1252" s="277"/>
      <c r="F1252" s="277"/>
      <c r="G1252" s="277"/>
      <c r="H1252" s="277"/>
      <c r="I1252" s="277"/>
      <c r="J1252" s="277"/>
      <c r="K1252" s="277"/>
      <c r="L1252" s="277"/>
      <c r="M1252" s="277"/>
      <c r="N1252" s="277"/>
      <c r="O1252" s="277"/>
      <c r="P1252" s="277"/>
      <c r="Q1252" s="277"/>
      <c r="R1252" s="277"/>
      <c r="S1252" s="277"/>
      <c r="T1252" s="277"/>
      <c r="U1252" s="277"/>
      <c r="V1252" s="277"/>
      <c r="W1252" s="277"/>
      <c r="X1252" s="277"/>
      <c r="Y1252" s="277"/>
      <c r="Z1252" s="277"/>
      <c r="AA1252" s="277"/>
      <c r="AB1252" s="277"/>
      <c r="AC1252" s="277"/>
    </row>
    <row r="1253" spans="1:29">
      <c r="A1253" s="277"/>
      <c r="B1253" s="277"/>
      <c r="C1253" s="277"/>
      <c r="D1253" s="277"/>
      <c r="E1253" s="277"/>
      <c r="F1253" s="277"/>
      <c r="G1253" s="277"/>
      <c r="H1253" s="277"/>
      <c r="I1253" s="277"/>
      <c r="J1253" s="277"/>
      <c r="K1253" s="277"/>
      <c r="L1253" s="277"/>
      <c r="M1253" s="277"/>
      <c r="N1253" s="277"/>
      <c r="O1253" s="277"/>
      <c r="P1253" s="277"/>
      <c r="Q1253" s="277"/>
      <c r="R1253" s="277"/>
      <c r="S1253" s="277"/>
      <c r="T1253" s="277"/>
      <c r="U1253" s="277"/>
      <c r="V1253" s="277"/>
      <c r="W1253" s="277"/>
      <c r="X1253" s="277"/>
      <c r="Y1253" s="277"/>
      <c r="Z1253" s="277"/>
      <c r="AA1253" s="277"/>
      <c r="AB1253" s="277"/>
      <c r="AC1253" s="277"/>
    </row>
    <row r="1254" spans="1:29">
      <c r="A1254" s="277"/>
      <c r="B1254" s="277"/>
      <c r="C1254" s="277"/>
      <c r="D1254" s="277"/>
      <c r="E1254" s="277"/>
      <c r="F1254" s="277"/>
      <c r="G1254" s="277"/>
      <c r="H1254" s="277"/>
      <c r="I1254" s="277"/>
      <c r="J1254" s="277"/>
      <c r="K1254" s="277"/>
      <c r="L1254" s="277"/>
      <c r="M1254" s="277"/>
      <c r="N1254" s="277"/>
      <c r="O1254" s="277"/>
      <c r="P1254" s="277"/>
      <c r="Q1254" s="277"/>
      <c r="R1254" s="277"/>
      <c r="S1254" s="277"/>
      <c r="T1254" s="277"/>
      <c r="U1254" s="277"/>
      <c r="V1254" s="277"/>
      <c r="W1254" s="277"/>
      <c r="X1254" s="277"/>
      <c r="Y1254" s="277"/>
      <c r="Z1254" s="277"/>
      <c r="AA1254" s="277"/>
      <c r="AB1254" s="277"/>
      <c r="AC1254" s="277"/>
    </row>
    <row r="1255" spans="1:29">
      <c r="A1255" s="277"/>
      <c r="B1255" s="277"/>
      <c r="C1255" s="277"/>
      <c r="D1255" s="277"/>
      <c r="E1255" s="277"/>
      <c r="F1255" s="277"/>
      <c r="G1255" s="277"/>
      <c r="H1255" s="277"/>
      <c r="I1255" s="277"/>
      <c r="J1255" s="277"/>
      <c r="K1255" s="277"/>
      <c r="L1255" s="277"/>
      <c r="M1255" s="277"/>
      <c r="N1255" s="277"/>
      <c r="O1255" s="277"/>
      <c r="P1255" s="277"/>
      <c r="Q1255" s="277"/>
      <c r="R1255" s="277"/>
      <c r="S1255" s="277"/>
      <c r="T1255" s="277"/>
      <c r="U1255" s="277"/>
      <c r="V1255" s="277"/>
      <c r="W1255" s="277"/>
      <c r="X1255" s="277"/>
      <c r="Y1255" s="277"/>
      <c r="Z1255" s="277"/>
      <c r="AA1255" s="277"/>
      <c r="AB1255" s="277"/>
      <c r="AC1255" s="277"/>
    </row>
    <row r="1256" spans="1:29">
      <c r="A1256" s="277"/>
      <c r="B1256" s="277"/>
      <c r="C1256" s="277"/>
      <c r="D1256" s="277"/>
      <c r="E1256" s="277"/>
      <c r="F1256" s="277"/>
      <c r="G1256" s="277"/>
      <c r="H1256" s="277"/>
      <c r="I1256" s="277"/>
      <c r="J1256" s="277"/>
      <c r="K1256" s="277"/>
      <c r="L1256" s="277"/>
      <c r="M1256" s="277"/>
      <c r="N1256" s="277"/>
      <c r="O1256" s="277"/>
      <c r="P1256" s="277"/>
      <c r="Q1256" s="277"/>
      <c r="R1256" s="277"/>
      <c r="S1256" s="277"/>
      <c r="T1256" s="277"/>
      <c r="U1256" s="277"/>
      <c r="V1256" s="277"/>
      <c r="W1256" s="277"/>
      <c r="X1256" s="277"/>
      <c r="Y1256" s="277"/>
      <c r="Z1256" s="277"/>
      <c r="AA1256" s="277"/>
      <c r="AB1256" s="277"/>
      <c r="AC1256" s="277"/>
    </row>
    <row r="1257" spans="1:29">
      <c r="A1257" s="277"/>
      <c r="B1257" s="277"/>
      <c r="C1257" s="277"/>
      <c r="D1257" s="277"/>
      <c r="E1257" s="277"/>
      <c r="F1257" s="277"/>
      <c r="G1257" s="277"/>
      <c r="H1257" s="277"/>
      <c r="I1257" s="277"/>
      <c r="J1257" s="277"/>
      <c r="K1257" s="277"/>
      <c r="L1257" s="277"/>
      <c r="M1257" s="277"/>
      <c r="N1257" s="277"/>
      <c r="O1257" s="277"/>
      <c r="P1257" s="277"/>
      <c r="Q1257" s="277"/>
      <c r="R1257" s="277"/>
      <c r="S1257" s="277"/>
      <c r="T1257" s="277"/>
      <c r="U1257" s="277"/>
      <c r="V1257" s="277"/>
      <c r="W1257" s="277"/>
      <c r="X1257" s="277"/>
      <c r="Y1257" s="277"/>
      <c r="Z1257" s="277"/>
      <c r="AA1257" s="277"/>
      <c r="AB1257" s="277"/>
      <c r="AC1257" s="277"/>
    </row>
    <row r="1258" spans="1:29">
      <c r="A1258" s="277"/>
      <c r="B1258" s="277"/>
      <c r="C1258" s="277"/>
      <c r="D1258" s="277"/>
      <c r="E1258" s="277"/>
      <c r="F1258" s="277"/>
      <c r="G1258" s="277"/>
      <c r="H1258" s="277"/>
      <c r="I1258" s="277"/>
      <c r="J1258" s="277"/>
      <c r="K1258" s="277"/>
      <c r="L1258" s="277"/>
      <c r="M1258" s="277"/>
      <c r="N1258" s="277"/>
      <c r="O1258" s="277"/>
      <c r="P1258" s="277"/>
      <c r="Q1258" s="277"/>
      <c r="R1258" s="277"/>
      <c r="S1258" s="277"/>
      <c r="T1258" s="277"/>
      <c r="U1258" s="277"/>
      <c r="V1258" s="277"/>
      <c r="W1258" s="277"/>
      <c r="X1258" s="277"/>
      <c r="Y1258" s="277"/>
      <c r="Z1258" s="277"/>
      <c r="AA1258" s="277"/>
      <c r="AB1258" s="277"/>
      <c r="AC1258" s="277"/>
    </row>
    <row r="1259" spans="1:29">
      <c r="A1259" s="277"/>
      <c r="B1259" s="277"/>
      <c r="C1259" s="277"/>
      <c r="D1259" s="277"/>
      <c r="E1259" s="277"/>
      <c r="F1259" s="277"/>
      <c r="G1259" s="277"/>
      <c r="H1259" s="277"/>
      <c r="I1259" s="277"/>
      <c r="J1259" s="277"/>
      <c r="K1259" s="277"/>
      <c r="L1259" s="277"/>
      <c r="M1259" s="277"/>
      <c r="N1259" s="277"/>
      <c r="O1259" s="277"/>
      <c r="P1259" s="277"/>
      <c r="Q1259" s="277"/>
      <c r="R1259" s="277"/>
      <c r="S1259" s="277"/>
      <c r="T1259" s="277"/>
      <c r="U1259" s="277"/>
      <c r="V1259" s="277"/>
      <c r="W1259" s="277"/>
      <c r="X1259" s="277"/>
      <c r="Y1259" s="277"/>
      <c r="Z1259" s="277"/>
      <c r="AA1259" s="277"/>
      <c r="AB1259" s="277"/>
      <c r="AC1259" s="277"/>
    </row>
    <row r="1260" spans="1:29">
      <c r="A1260" s="277"/>
      <c r="B1260" s="277"/>
      <c r="C1260" s="277"/>
      <c r="D1260" s="277"/>
      <c r="E1260" s="277"/>
      <c r="F1260" s="277"/>
      <c r="G1260" s="277"/>
      <c r="H1260" s="277"/>
      <c r="I1260" s="277"/>
      <c r="J1260" s="277"/>
      <c r="K1260" s="277"/>
      <c r="L1260" s="277"/>
      <c r="M1260" s="277"/>
      <c r="N1260" s="277"/>
      <c r="O1260" s="277"/>
      <c r="P1260" s="277"/>
      <c r="Q1260" s="277"/>
      <c r="R1260" s="277"/>
      <c r="S1260" s="277"/>
      <c r="T1260" s="277"/>
      <c r="U1260" s="277"/>
      <c r="V1260" s="277"/>
      <c r="W1260" s="277"/>
      <c r="X1260" s="277"/>
      <c r="Y1260" s="277"/>
      <c r="Z1260" s="277"/>
      <c r="AA1260" s="277"/>
      <c r="AB1260" s="277"/>
      <c r="AC1260" s="277"/>
    </row>
    <row r="1261" spans="1:29">
      <c r="A1261" s="277"/>
      <c r="B1261" s="277"/>
      <c r="C1261" s="277"/>
      <c r="D1261" s="277"/>
      <c r="E1261" s="277"/>
      <c r="F1261" s="277"/>
      <c r="G1261" s="277"/>
      <c r="H1261" s="277"/>
      <c r="I1261" s="277"/>
      <c r="J1261" s="277"/>
      <c r="K1261" s="277"/>
      <c r="L1261" s="277"/>
      <c r="M1261" s="277"/>
      <c r="N1261" s="277"/>
      <c r="O1261" s="277"/>
      <c r="P1261" s="277"/>
      <c r="Q1261" s="277"/>
      <c r="R1261" s="277"/>
      <c r="S1261" s="277"/>
      <c r="T1261" s="277"/>
      <c r="U1261" s="277"/>
      <c r="V1261" s="277"/>
      <c r="W1261" s="277"/>
      <c r="X1261" s="277"/>
      <c r="Y1261" s="277"/>
      <c r="Z1261" s="277"/>
      <c r="AA1261" s="277"/>
      <c r="AB1261" s="277"/>
      <c r="AC1261" s="277"/>
    </row>
    <row r="1262" spans="1:29">
      <c r="A1262" s="277"/>
      <c r="B1262" s="277"/>
      <c r="C1262" s="277"/>
      <c r="D1262" s="277"/>
      <c r="E1262" s="277"/>
      <c r="F1262" s="277"/>
      <c r="G1262" s="277"/>
      <c r="H1262" s="277"/>
      <c r="I1262" s="277"/>
      <c r="J1262" s="277"/>
      <c r="K1262" s="277"/>
      <c r="L1262" s="277"/>
      <c r="M1262" s="277"/>
      <c r="N1262" s="277"/>
      <c r="O1262" s="277"/>
      <c r="P1262" s="277"/>
      <c r="Q1262" s="277"/>
      <c r="R1262" s="277"/>
      <c r="S1262" s="277"/>
      <c r="T1262" s="277"/>
      <c r="U1262" s="277"/>
      <c r="V1262" s="277"/>
      <c r="W1262" s="277"/>
      <c r="X1262" s="277"/>
      <c r="Y1262" s="277"/>
      <c r="Z1262" s="277"/>
      <c r="AA1262" s="277"/>
      <c r="AB1262" s="277"/>
      <c r="AC1262" s="277"/>
    </row>
    <row r="1263" spans="1:29">
      <c r="A1263" s="277"/>
      <c r="B1263" s="277"/>
      <c r="C1263" s="277"/>
      <c r="D1263" s="277"/>
      <c r="E1263" s="277"/>
      <c r="F1263" s="277"/>
      <c r="G1263" s="277"/>
      <c r="H1263" s="277"/>
      <c r="I1263" s="277"/>
      <c r="J1263" s="277"/>
      <c r="K1263" s="277"/>
      <c r="L1263" s="277"/>
      <c r="M1263" s="277"/>
      <c r="N1263" s="277"/>
      <c r="O1263" s="277"/>
      <c r="P1263" s="277"/>
      <c r="Q1263" s="277"/>
      <c r="R1263" s="277"/>
      <c r="S1263" s="277"/>
      <c r="T1263" s="277"/>
      <c r="U1263" s="277"/>
      <c r="V1263" s="277"/>
      <c r="W1263" s="277"/>
      <c r="X1263" s="277"/>
      <c r="Y1263" s="277"/>
      <c r="Z1263" s="277"/>
      <c r="AA1263" s="277"/>
      <c r="AB1263" s="277"/>
      <c r="AC1263" s="277"/>
    </row>
    <row r="1264" spans="1:29">
      <c r="A1264" s="277"/>
      <c r="B1264" s="277"/>
      <c r="C1264" s="277"/>
      <c r="D1264" s="277"/>
      <c r="E1264" s="277"/>
      <c r="F1264" s="277"/>
      <c r="G1264" s="277"/>
      <c r="H1264" s="277"/>
      <c r="I1264" s="277"/>
      <c r="J1264" s="277"/>
      <c r="K1264" s="277"/>
      <c r="L1264" s="277"/>
      <c r="M1264" s="277"/>
      <c r="N1264" s="277"/>
      <c r="O1264" s="277"/>
      <c r="P1264" s="277"/>
      <c r="Q1264" s="277"/>
      <c r="R1264" s="277"/>
      <c r="S1264" s="277"/>
      <c r="T1264" s="277"/>
      <c r="U1264" s="277"/>
      <c r="V1264" s="277"/>
      <c r="W1264" s="277"/>
      <c r="X1264" s="277"/>
      <c r="Y1264" s="277"/>
      <c r="Z1264" s="277"/>
      <c r="AA1264" s="277"/>
      <c r="AB1264" s="277"/>
      <c r="AC1264" s="277"/>
    </row>
    <row r="1265" spans="1:29">
      <c r="A1265" s="277"/>
      <c r="B1265" s="277"/>
      <c r="C1265" s="277"/>
      <c r="D1265" s="277"/>
      <c r="E1265" s="277"/>
      <c r="F1265" s="277"/>
      <c r="G1265" s="277"/>
      <c r="H1265" s="277"/>
      <c r="I1265" s="277"/>
      <c r="J1265" s="277"/>
      <c r="K1265" s="277"/>
      <c r="L1265" s="277"/>
      <c r="M1265" s="277"/>
      <c r="N1265" s="277"/>
      <c r="O1265" s="277"/>
      <c r="P1265" s="277"/>
      <c r="Q1265" s="277"/>
      <c r="R1265" s="277"/>
      <c r="S1265" s="277"/>
      <c r="T1265" s="277"/>
      <c r="U1265" s="277"/>
      <c r="V1265" s="277"/>
      <c r="W1265" s="277"/>
      <c r="X1265" s="277"/>
      <c r="Y1265" s="277"/>
      <c r="Z1265" s="277"/>
      <c r="AA1265" s="277"/>
      <c r="AB1265" s="277"/>
      <c r="AC1265" s="277"/>
    </row>
    <row r="1266" spans="1:29">
      <c r="A1266" s="277"/>
      <c r="B1266" s="277"/>
      <c r="C1266" s="277"/>
      <c r="D1266" s="277"/>
      <c r="E1266" s="277"/>
      <c r="F1266" s="277"/>
      <c r="G1266" s="277"/>
      <c r="H1266" s="277"/>
      <c r="I1266" s="277"/>
      <c r="J1266" s="277"/>
      <c r="K1266" s="277"/>
      <c r="L1266" s="277"/>
      <c r="M1266" s="277"/>
      <c r="N1266" s="277"/>
      <c r="O1266" s="277"/>
      <c r="P1266" s="277"/>
      <c r="Q1266" s="277"/>
      <c r="R1266" s="277"/>
      <c r="S1266" s="277"/>
      <c r="T1266" s="277"/>
      <c r="U1266" s="277"/>
      <c r="V1266" s="277"/>
      <c r="W1266" s="277"/>
      <c r="X1266" s="277"/>
      <c r="Y1266" s="277"/>
      <c r="Z1266" s="277"/>
      <c r="AA1266" s="277"/>
      <c r="AB1266" s="277"/>
      <c r="AC1266" s="277"/>
    </row>
    <row r="1267" spans="1:29">
      <c r="A1267" s="277"/>
      <c r="B1267" s="277"/>
      <c r="C1267" s="277"/>
      <c r="D1267" s="277"/>
      <c r="E1267" s="277"/>
      <c r="F1267" s="277"/>
      <c r="G1267" s="277"/>
      <c r="H1267" s="277"/>
      <c r="I1267" s="277"/>
      <c r="J1267" s="277"/>
      <c r="K1267" s="277"/>
      <c r="L1267" s="277"/>
      <c r="M1267" s="277"/>
      <c r="N1267" s="277"/>
      <c r="O1267" s="277"/>
      <c r="P1267" s="277"/>
      <c r="Q1267" s="277"/>
      <c r="R1267" s="277"/>
      <c r="S1267" s="277"/>
      <c r="T1267" s="277"/>
      <c r="U1267" s="277"/>
      <c r="V1267" s="277"/>
      <c r="W1267" s="277"/>
      <c r="X1267" s="277"/>
      <c r="Y1267" s="277"/>
      <c r="Z1267" s="277"/>
      <c r="AA1267" s="277"/>
      <c r="AB1267" s="277"/>
      <c r="AC1267" s="277"/>
    </row>
    <row r="1268" spans="1:29">
      <c r="A1268" s="277"/>
      <c r="B1268" s="277"/>
      <c r="C1268" s="277"/>
      <c r="D1268" s="277"/>
      <c r="E1268" s="277"/>
      <c r="F1268" s="277"/>
      <c r="G1268" s="277"/>
      <c r="H1268" s="277"/>
      <c r="I1268" s="277"/>
      <c r="J1268" s="277"/>
      <c r="K1268" s="277"/>
      <c r="L1268" s="277"/>
      <c r="M1268" s="277"/>
      <c r="N1268" s="277"/>
      <c r="O1268" s="277"/>
      <c r="P1268" s="277"/>
      <c r="Q1268" s="277"/>
      <c r="R1268" s="277"/>
      <c r="S1268" s="277"/>
      <c r="T1268" s="277"/>
      <c r="U1268" s="277"/>
      <c r="V1268" s="277"/>
      <c r="W1268" s="277"/>
      <c r="X1268" s="277"/>
      <c r="Y1268" s="277"/>
      <c r="Z1268" s="277"/>
      <c r="AA1268" s="277"/>
      <c r="AB1268" s="277"/>
      <c r="AC1268" s="277"/>
    </row>
    <row r="1269" spans="1:29">
      <c r="A1269" s="277"/>
      <c r="B1269" s="277"/>
      <c r="C1269" s="277"/>
      <c r="D1269" s="277"/>
      <c r="E1269" s="277"/>
      <c r="F1269" s="277"/>
      <c r="G1269" s="277"/>
      <c r="H1269" s="277"/>
      <c r="I1269" s="277"/>
      <c r="J1269" s="277"/>
      <c r="K1269" s="277"/>
      <c r="L1269" s="277"/>
      <c r="M1269" s="277"/>
      <c r="N1269" s="277"/>
      <c r="O1269" s="277"/>
      <c r="P1269" s="277"/>
      <c r="Q1269" s="277"/>
      <c r="R1269" s="277"/>
      <c r="S1269" s="277"/>
      <c r="T1269" s="277"/>
      <c r="U1269" s="277"/>
      <c r="V1269" s="277"/>
      <c r="W1269" s="277"/>
      <c r="X1269" s="277"/>
      <c r="Y1269" s="277"/>
      <c r="Z1269" s="277"/>
      <c r="AA1269" s="277"/>
      <c r="AB1269" s="277"/>
      <c r="AC1269" s="277"/>
    </row>
    <row r="1270" spans="1:29">
      <c r="A1270" s="277"/>
      <c r="B1270" s="277"/>
      <c r="C1270" s="277"/>
      <c r="D1270" s="277"/>
      <c r="E1270" s="277"/>
      <c r="F1270" s="277"/>
      <c r="G1270" s="277"/>
      <c r="H1270" s="277"/>
      <c r="I1270" s="277"/>
      <c r="J1270" s="277"/>
      <c r="K1270" s="277"/>
      <c r="L1270" s="277"/>
      <c r="M1270" s="277"/>
      <c r="N1270" s="277"/>
      <c r="O1270" s="277"/>
      <c r="P1270" s="277"/>
      <c r="Q1270" s="277"/>
      <c r="R1270" s="277"/>
      <c r="S1270" s="277"/>
      <c r="T1270" s="277"/>
      <c r="U1270" s="277"/>
      <c r="V1270" s="277"/>
      <c r="W1270" s="277"/>
      <c r="X1270" s="277"/>
      <c r="Y1270" s="277"/>
      <c r="Z1270" s="277"/>
      <c r="AA1270" s="277"/>
      <c r="AB1270" s="277"/>
      <c r="AC1270" s="277"/>
    </row>
    <row r="1271" spans="1:29">
      <c r="A1271" s="277"/>
      <c r="B1271" s="277"/>
      <c r="C1271" s="277"/>
      <c r="D1271" s="277"/>
      <c r="E1271" s="277"/>
      <c r="F1271" s="277"/>
      <c r="G1271" s="277"/>
      <c r="H1271" s="277"/>
      <c r="I1271" s="277"/>
      <c r="J1271" s="277"/>
      <c r="K1271" s="277"/>
      <c r="L1271" s="277"/>
      <c r="M1271" s="277"/>
      <c r="N1271" s="277"/>
      <c r="O1271" s="277"/>
      <c r="P1271" s="277"/>
      <c r="Q1271" s="277"/>
      <c r="R1271" s="277"/>
      <c r="S1271" s="277"/>
      <c r="T1271" s="277"/>
      <c r="U1271" s="277"/>
      <c r="V1271" s="277"/>
      <c r="W1271" s="277"/>
      <c r="X1271" s="277"/>
      <c r="Y1271" s="277"/>
      <c r="Z1271" s="277"/>
      <c r="AA1271" s="277"/>
      <c r="AB1271" s="277"/>
      <c r="AC1271" s="277"/>
    </row>
    <row r="1272" spans="1:29">
      <c r="A1272" s="277"/>
      <c r="B1272" s="277"/>
      <c r="C1272" s="277"/>
      <c r="D1272" s="277"/>
      <c r="E1272" s="277"/>
      <c r="F1272" s="277"/>
      <c r="G1272" s="277"/>
      <c r="H1272" s="277"/>
      <c r="I1272" s="277"/>
      <c r="J1272" s="277"/>
      <c r="K1272" s="277"/>
      <c r="L1272" s="277"/>
      <c r="M1272" s="277"/>
      <c r="N1272" s="277"/>
      <c r="O1272" s="277"/>
      <c r="P1272" s="277"/>
      <c r="Q1272" s="277"/>
      <c r="R1272" s="277"/>
      <c r="S1272" s="277"/>
      <c r="T1272" s="277"/>
      <c r="U1272" s="277"/>
      <c r="V1272" s="277"/>
      <c r="W1272" s="277"/>
      <c r="X1272" s="277"/>
      <c r="Y1272" s="277"/>
      <c r="Z1272" s="277"/>
      <c r="AA1272" s="277"/>
      <c r="AB1272" s="277"/>
      <c r="AC1272" s="277"/>
    </row>
    <row r="1273" spans="1:29">
      <c r="A1273" s="277"/>
      <c r="B1273" s="277"/>
      <c r="C1273" s="277"/>
      <c r="D1273" s="277"/>
      <c r="E1273" s="277"/>
      <c r="F1273" s="277"/>
      <c r="G1273" s="277"/>
      <c r="H1273" s="277"/>
      <c r="I1273" s="277"/>
      <c r="J1273" s="277"/>
      <c r="K1273" s="277"/>
      <c r="L1273" s="277"/>
      <c r="M1273" s="277"/>
      <c r="N1273" s="277"/>
      <c r="O1273" s="277"/>
      <c r="P1273" s="277"/>
      <c r="Q1273" s="277"/>
      <c r="R1273" s="277"/>
      <c r="S1273" s="277"/>
      <c r="T1273" s="277"/>
      <c r="U1273" s="277"/>
      <c r="V1273" s="277"/>
      <c r="W1273" s="277"/>
      <c r="X1273" s="277"/>
      <c r="Y1273" s="277"/>
      <c r="Z1273" s="277"/>
      <c r="AA1273" s="277"/>
      <c r="AB1273" s="277"/>
      <c r="AC1273" s="277"/>
    </row>
    <row r="1274" spans="1:29">
      <c r="A1274" s="277"/>
      <c r="B1274" s="277"/>
      <c r="C1274" s="277"/>
      <c r="D1274" s="277"/>
      <c r="E1274" s="277"/>
      <c r="F1274" s="277"/>
      <c r="G1274" s="277"/>
      <c r="H1274" s="277"/>
      <c r="I1274" s="277"/>
      <c r="J1274" s="277"/>
      <c r="K1274" s="277"/>
      <c r="L1274" s="277"/>
      <c r="M1274" s="277"/>
      <c r="N1274" s="277"/>
      <c r="O1274" s="277"/>
      <c r="P1274" s="277"/>
      <c r="Q1274" s="277"/>
      <c r="R1274" s="277"/>
      <c r="S1274" s="277"/>
      <c r="T1274" s="277"/>
      <c r="U1274" s="277"/>
      <c r="V1274" s="277"/>
      <c r="W1274" s="277"/>
      <c r="X1274" s="277"/>
      <c r="Y1274" s="277"/>
      <c r="Z1274" s="277"/>
      <c r="AA1274" s="277"/>
      <c r="AB1274" s="277"/>
      <c r="AC1274" s="277"/>
    </row>
    <row r="1275" spans="1:29">
      <c r="A1275" s="277"/>
      <c r="B1275" s="277"/>
      <c r="C1275" s="277"/>
      <c r="D1275" s="277"/>
      <c r="E1275" s="277"/>
      <c r="F1275" s="277"/>
      <c r="G1275" s="277"/>
      <c r="H1275" s="277"/>
      <c r="I1275" s="277"/>
      <c r="J1275" s="277"/>
      <c r="K1275" s="277"/>
      <c r="L1275" s="277"/>
      <c r="M1275" s="277"/>
      <c r="N1275" s="277"/>
      <c r="O1275" s="277"/>
      <c r="P1275" s="277"/>
      <c r="Q1275" s="277"/>
      <c r="R1275" s="277"/>
      <c r="S1275" s="277"/>
      <c r="T1275" s="277"/>
      <c r="U1275" s="277"/>
      <c r="V1275" s="277"/>
      <c r="W1275" s="277"/>
      <c r="X1275" s="277"/>
      <c r="Y1275" s="277"/>
      <c r="Z1275" s="277"/>
      <c r="AA1275" s="277"/>
      <c r="AB1275" s="277"/>
      <c r="AC1275" s="277"/>
    </row>
    <row r="1276" spans="1:29">
      <c r="A1276" s="277"/>
      <c r="B1276" s="277"/>
      <c r="C1276" s="277"/>
      <c r="D1276" s="277"/>
      <c r="E1276" s="277"/>
      <c r="F1276" s="277"/>
      <c r="G1276" s="277"/>
      <c r="H1276" s="277"/>
      <c r="I1276" s="277"/>
      <c r="J1276" s="277"/>
      <c r="K1276" s="277"/>
      <c r="L1276" s="277"/>
      <c r="M1276" s="277"/>
      <c r="N1276" s="277"/>
      <c r="O1276" s="277"/>
      <c r="P1276" s="277"/>
      <c r="Q1276" s="277"/>
      <c r="R1276" s="277"/>
      <c r="S1276" s="277"/>
      <c r="T1276" s="277"/>
      <c r="U1276" s="277"/>
      <c r="V1276" s="277"/>
      <c r="W1276" s="277"/>
      <c r="X1276" s="277"/>
      <c r="Y1276" s="277"/>
      <c r="Z1276" s="277"/>
      <c r="AA1276" s="277"/>
      <c r="AB1276" s="277"/>
      <c r="AC1276" s="277"/>
    </row>
    <row r="1277" spans="1:29">
      <c r="A1277" s="277"/>
      <c r="B1277" s="277"/>
      <c r="C1277" s="277"/>
      <c r="D1277" s="277"/>
      <c r="E1277" s="277"/>
      <c r="F1277" s="277"/>
      <c r="G1277" s="277"/>
      <c r="H1277" s="277"/>
      <c r="I1277" s="277"/>
      <c r="J1277" s="277"/>
      <c r="K1277" s="277"/>
      <c r="L1277" s="277"/>
      <c r="M1277" s="277"/>
      <c r="N1277" s="277"/>
      <c r="O1277" s="277"/>
      <c r="P1277" s="277"/>
      <c r="Q1277" s="277"/>
      <c r="R1277" s="277"/>
      <c r="S1277" s="277"/>
      <c r="T1277" s="277"/>
      <c r="U1277" s="277"/>
      <c r="V1277" s="277"/>
      <c r="W1277" s="277"/>
      <c r="X1277" s="277"/>
      <c r="Y1277" s="277"/>
      <c r="Z1277" s="277"/>
      <c r="AA1277" s="277"/>
      <c r="AB1277" s="277"/>
      <c r="AC1277" s="277"/>
    </row>
    <row r="1278" spans="1:29">
      <c r="A1278" s="277"/>
      <c r="B1278" s="277"/>
      <c r="C1278" s="277"/>
      <c r="D1278" s="277"/>
      <c r="E1278" s="277"/>
      <c r="F1278" s="277"/>
      <c r="G1278" s="277"/>
      <c r="H1278" s="277"/>
      <c r="I1278" s="277"/>
      <c r="J1278" s="277"/>
      <c r="K1278" s="277"/>
      <c r="L1278" s="277"/>
      <c r="M1278" s="277"/>
      <c r="N1278" s="277"/>
      <c r="O1278" s="277"/>
      <c r="P1278" s="277"/>
      <c r="Q1278" s="277"/>
      <c r="R1278" s="277"/>
      <c r="S1278" s="277"/>
      <c r="T1278" s="277"/>
      <c r="U1278" s="277"/>
      <c r="V1278" s="277"/>
      <c r="W1278" s="277"/>
      <c r="X1278" s="277"/>
      <c r="Y1278" s="277"/>
      <c r="Z1278" s="277"/>
      <c r="AA1278" s="277"/>
      <c r="AB1278" s="277"/>
      <c r="AC1278" s="277"/>
    </row>
    <row r="1279" spans="1:29">
      <c r="A1279" s="277"/>
      <c r="B1279" s="277"/>
      <c r="C1279" s="277"/>
      <c r="D1279" s="277"/>
      <c r="E1279" s="277"/>
      <c r="F1279" s="277"/>
      <c r="G1279" s="277"/>
      <c r="H1279" s="277"/>
      <c r="I1279" s="277"/>
      <c r="J1279" s="277"/>
      <c r="K1279" s="277"/>
      <c r="L1279" s="277"/>
      <c r="M1279" s="277"/>
      <c r="N1279" s="277"/>
      <c r="O1279" s="277"/>
      <c r="P1279" s="277"/>
      <c r="Q1279" s="277"/>
      <c r="R1279" s="277"/>
      <c r="S1279" s="277"/>
      <c r="T1279" s="277"/>
      <c r="U1279" s="277"/>
      <c r="V1279" s="277"/>
      <c r="W1279" s="277"/>
      <c r="X1279" s="277"/>
      <c r="Y1279" s="277"/>
      <c r="Z1279" s="277"/>
      <c r="AA1279" s="277"/>
      <c r="AB1279" s="277"/>
      <c r="AC1279" s="277"/>
    </row>
    <row r="1280" spans="1:29">
      <c r="A1280" s="277"/>
      <c r="B1280" s="277"/>
      <c r="C1280" s="277"/>
      <c r="D1280" s="277"/>
      <c r="E1280" s="277"/>
      <c r="F1280" s="277"/>
      <c r="G1280" s="277"/>
      <c r="H1280" s="277"/>
      <c r="I1280" s="277"/>
      <c r="J1280" s="277"/>
      <c r="K1280" s="277"/>
      <c r="L1280" s="277"/>
      <c r="M1280" s="277"/>
      <c r="N1280" s="277"/>
      <c r="O1280" s="277"/>
      <c r="P1280" s="277"/>
      <c r="Q1280" s="277"/>
      <c r="R1280" s="277"/>
      <c r="S1280" s="277"/>
      <c r="T1280" s="277"/>
      <c r="U1280" s="277"/>
      <c r="V1280" s="277"/>
      <c r="W1280" s="277"/>
      <c r="X1280" s="277"/>
      <c r="Y1280" s="277"/>
      <c r="Z1280" s="277"/>
      <c r="AA1280" s="277"/>
      <c r="AB1280" s="277"/>
      <c r="AC1280" s="277"/>
    </row>
    <row r="1281" spans="1:29">
      <c r="A1281" s="277"/>
      <c r="B1281" s="277"/>
      <c r="C1281" s="277"/>
      <c r="D1281" s="277"/>
      <c r="E1281" s="277"/>
      <c r="F1281" s="277"/>
      <c r="G1281" s="277"/>
      <c r="H1281" s="277"/>
      <c r="I1281" s="277"/>
      <c r="J1281" s="277"/>
      <c r="K1281" s="277"/>
      <c r="L1281" s="277"/>
      <c r="M1281" s="277"/>
      <c r="N1281" s="277"/>
      <c r="O1281" s="277"/>
      <c r="P1281" s="277"/>
      <c r="Q1281" s="277"/>
      <c r="R1281" s="277"/>
      <c r="S1281" s="277"/>
      <c r="T1281" s="277"/>
      <c r="U1281" s="277"/>
      <c r="V1281" s="277"/>
      <c r="W1281" s="277"/>
      <c r="X1281" s="277"/>
      <c r="Y1281" s="277"/>
      <c r="Z1281" s="277"/>
      <c r="AA1281" s="277"/>
      <c r="AB1281" s="277"/>
      <c r="AC1281" s="277"/>
    </row>
    <row r="1282" spans="1:29">
      <c r="A1282" s="277"/>
      <c r="B1282" s="277"/>
      <c r="C1282" s="277"/>
      <c r="D1282" s="277"/>
      <c r="E1282" s="277"/>
      <c r="F1282" s="277"/>
      <c r="G1282" s="277"/>
      <c r="H1282" s="277"/>
      <c r="I1282" s="277"/>
      <c r="J1282" s="277"/>
      <c r="K1282" s="277"/>
      <c r="L1282" s="277"/>
      <c r="M1282" s="277"/>
      <c r="N1282" s="277"/>
      <c r="O1282" s="277"/>
      <c r="P1282" s="277"/>
      <c r="Q1282" s="277"/>
      <c r="R1282" s="277"/>
      <c r="S1282" s="277"/>
      <c r="T1282" s="277"/>
      <c r="U1282" s="277"/>
      <c r="V1282" s="277"/>
      <c r="W1282" s="277"/>
      <c r="X1282" s="277"/>
      <c r="Y1282" s="277"/>
      <c r="Z1282" s="277"/>
      <c r="AA1282" s="277"/>
      <c r="AB1282" s="277"/>
      <c r="AC1282" s="277"/>
    </row>
    <row r="1283" spans="1:29">
      <c r="A1283" s="277"/>
      <c r="B1283" s="277"/>
      <c r="C1283" s="277"/>
      <c r="D1283" s="277"/>
      <c r="E1283" s="277"/>
      <c r="F1283" s="277"/>
      <c r="G1283" s="277"/>
      <c r="H1283" s="277"/>
      <c r="I1283" s="277"/>
      <c r="J1283" s="277"/>
      <c r="K1283" s="277"/>
      <c r="L1283" s="277"/>
      <c r="M1283" s="277"/>
      <c r="N1283" s="277"/>
      <c r="O1283" s="277"/>
      <c r="P1283" s="277"/>
      <c r="Q1283" s="277"/>
      <c r="R1283" s="277"/>
      <c r="S1283" s="277"/>
      <c r="T1283" s="277"/>
      <c r="U1283" s="277"/>
      <c r="V1283" s="277"/>
      <c r="W1283" s="277"/>
      <c r="X1283" s="277"/>
      <c r="Y1283" s="277"/>
      <c r="Z1283" s="277"/>
      <c r="AA1283" s="277"/>
      <c r="AB1283" s="277"/>
      <c r="AC1283" s="277"/>
    </row>
    <row r="1284" spans="1:29">
      <c r="A1284" s="277"/>
      <c r="B1284" s="277"/>
      <c r="C1284" s="277"/>
      <c r="D1284" s="277"/>
      <c r="E1284" s="277"/>
      <c r="F1284" s="277"/>
      <c r="G1284" s="277"/>
      <c r="H1284" s="277"/>
      <c r="I1284" s="277"/>
      <c r="J1284" s="277"/>
      <c r="K1284" s="277"/>
      <c r="L1284" s="277"/>
      <c r="M1284" s="277"/>
      <c r="N1284" s="277"/>
      <c r="O1284" s="277"/>
      <c r="P1284" s="277"/>
      <c r="Q1284" s="277"/>
      <c r="R1284" s="277"/>
      <c r="S1284" s="277"/>
      <c r="T1284" s="277"/>
      <c r="U1284" s="277"/>
      <c r="V1284" s="277"/>
      <c r="W1284" s="277"/>
      <c r="X1284" s="277"/>
      <c r="Y1284" s="277"/>
      <c r="Z1284" s="277"/>
      <c r="AA1284" s="277"/>
      <c r="AB1284" s="277"/>
      <c r="AC1284" s="277"/>
    </row>
    <row r="1285" spans="1:29">
      <c r="A1285" s="277"/>
      <c r="B1285" s="277"/>
      <c r="C1285" s="277"/>
      <c r="D1285" s="277"/>
      <c r="E1285" s="277"/>
      <c r="F1285" s="277"/>
      <c r="G1285" s="277"/>
      <c r="H1285" s="277"/>
      <c r="I1285" s="277"/>
      <c r="J1285" s="277"/>
      <c r="K1285" s="277"/>
      <c r="L1285" s="277"/>
      <c r="M1285" s="277"/>
      <c r="N1285" s="277"/>
      <c r="O1285" s="277"/>
      <c r="P1285" s="277"/>
      <c r="Q1285" s="277"/>
      <c r="R1285" s="277"/>
      <c r="S1285" s="277"/>
      <c r="T1285" s="277"/>
      <c r="U1285" s="277"/>
      <c r="V1285" s="277"/>
      <c r="W1285" s="277"/>
      <c r="X1285" s="277"/>
      <c r="Y1285" s="277"/>
      <c r="Z1285" s="277"/>
      <c r="AA1285" s="277"/>
      <c r="AB1285" s="277"/>
      <c r="AC1285" s="277"/>
    </row>
    <row r="1286" spans="1:29">
      <c r="A1286" s="277"/>
      <c r="B1286" s="277"/>
      <c r="C1286" s="277"/>
      <c r="D1286" s="277"/>
      <c r="E1286" s="277"/>
      <c r="F1286" s="277"/>
      <c r="G1286" s="277"/>
      <c r="H1286" s="277"/>
      <c r="I1286" s="277"/>
      <c r="J1286" s="277"/>
      <c r="K1286" s="277"/>
      <c r="L1286" s="277"/>
      <c r="M1286" s="277"/>
      <c r="N1286" s="277"/>
      <c r="O1286" s="277"/>
      <c r="P1286" s="277"/>
      <c r="Q1286" s="277"/>
      <c r="R1286" s="277"/>
      <c r="S1286" s="277"/>
      <c r="T1286" s="277"/>
      <c r="U1286" s="277"/>
      <c r="V1286" s="277"/>
      <c r="W1286" s="277"/>
      <c r="X1286" s="277"/>
      <c r="Y1286" s="277"/>
      <c r="Z1286" s="277"/>
      <c r="AA1286" s="277"/>
      <c r="AB1286" s="277"/>
      <c r="AC1286" s="277"/>
    </row>
    <row r="1287" spans="1:29">
      <c r="A1287" s="277"/>
      <c r="B1287" s="277"/>
      <c r="C1287" s="277"/>
      <c r="D1287" s="277"/>
      <c r="E1287" s="277"/>
      <c r="F1287" s="277"/>
      <c r="G1287" s="277"/>
      <c r="H1287" s="277"/>
      <c r="I1287" s="277"/>
      <c r="J1287" s="277"/>
      <c r="K1287" s="277"/>
      <c r="L1287" s="277"/>
      <c r="M1287" s="277"/>
      <c r="N1287" s="277"/>
      <c r="O1287" s="277"/>
      <c r="P1287" s="277"/>
      <c r="Q1287" s="277"/>
      <c r="R1287" s="277"/>
      <c r="S1287" s="277"/>
      <c r="T1287" s="277"/>
      <c r="U1287" s="277"/>
      <c r="V1287" s="277"/>
      <c r="W1287" s="277"/>
      <c r="X1287" s="277"/>
      <c r="Y1287" s="277"/>
      <c r="Z1287" s="277"/>
      <c r="AA1287" s="277"/>
      <c r="AB1287" s="277"/>
      <c r="AC1287" s="277"/>
    </row>
    <row r="1288" spans="1:29">
      <c r="A1288" s="277"/>
      <c r="B1288" s="277"/>
      <c r="C1288" s="277"/>
      <c r="D1288" s="277"/>
      <c r="E1288" s="277"/>
      <c r="F1288" s="277"/>
      <c r="G1288" s="277"/>
      <c r="H1288" s="277"/>
      <c r="I1288" s="277"/>
      <c r="J1288" s="277"/>
      <c r="K1288" s="277"/>
      <c r="L1288" s="277"/>
      <c r="M1288" s="277"/>
      <c r="N1288" s="277"/>
      <c r="O1288" s="277"/>
      <c r="P1288" s="277"/>
      <c r="Q1288" s="277"/>
      <c r="R1288" s="277"/>
      <c r="S1288" s="277"/>
      <c r="T1288" s="277"/>
      <c r="U1288" s="277"/>
      <c r="V1288" s="277"/>
      <c r="W1288" s="277"/>
      <c r="X1288" s="277"/>
      <c r="Y1288" s="277"/>
      <c r="Z1288" s="277"/>
      <c r="AA1288" s="277"/>
      <c r="AB1288" s="277"/>
      <c r="AC1288" s="277"/>
    </row>
    <row r="1289" spans="1:29">
      <c r="A1289" s="277"/>
      <c r="B1289" s="277"/>
      <c r="C1289" s="277"/>
      <c r="D1289" s="277"/>
      <c r="E1289" s="277"/>
      <c r="F1289" s="277"/>
      <c r="G1289" s="277"/>
      <c r="H1289" s="277"/>
      <c r="I1289" s="277"/>
      <c r="J1289" s="277"/>
      <c r="K1289" s="277"/>
      <c r="L1289" s="277"/>
      <c r="M1289" s="277"/>
      <c r="N1289" s="277"/>
      <c r="O1289" s="277"/>
      <c r="P1289" s="277"/>
      <c r="Q1289" s="277"/>
      <c r="R1289" s="277"/>
      <c r="S1289" s="277"/>
      <c r="T1289" s="277"/>
      <c r="U1289" s="277"/>
      <c r="V1289" s="277"/>
      <c r="W1289" s="277"/>
      <c r="X1289" s="277"/>
      <c r="Y1289" s="277"/>
      <c r="Z1289" s="277"/>
      <c r="AA1289" s="277"/>
      <c r="AB1289" s="277"/>
      <c r="AC1289" s="277"/>
    </row>
    <row r="1290" spans="1:29">
      <c r="A1290" s="277"/>
      <c r="B1290" s="277"/>
      <c r="C1290" s="277"/>
      <c r="D1290" s="277"/>
      <c r="E1290" s="277"/>
      <c r="F1290" s="277"/>
      <c r="G1290" s="277"/>
      <c r="H1290" s="277"/>
      <c r="I1290" s="277"/>
      <c r="J1290" s="277"/>
      <c r="K1290" s="277"/>
      <c r="L1290" s="277"/>
      <c r="M1290" s="277"/>
      <c r="N1290" s="277"/>
      <c r="O1290" s="277"/>
      <c r="P1290" s="277"/>
      <c r="Q1290" s="277"/>
      <c r="R1290" s="277"/>
      <c r="S1290" s="277"/>
      <c r="T1290" s="277"/>
      <c r="U1290" s="277"/>
      <c r="V1290" s="277"/>
      <c r="W1290" s="277"/>
      <c r="X1290" s="277"/>
      <c r="Y1290" s="277"/>
      <c r="Z1290" s="277"/>
      <c r="AA1290" s="277"/>
      <c r="AB1290" s="277"/>
      <c r="AC1290" s="277"/>
    </row>
    <row r="1291" spans="1:29">
      <c r="A1291" s="277"/>
      <c r="B1291" s="277"/>
      <c r="C1291" s="277"/>
      <c r="D1291" s="277"/>
      <c r="E1291" s="277"/>
      <c r="F1291" s="277"/>
      <c r="G1291" s="277"/>
      <c r="H1291" s="277"/>
      <c r="I1291" s="277"/>
      <c r="J1291" s="277"/>
      <c r="K1291" s="277"/>
      <c r="L1291" s="277"/>
      <c r="M1291" s="277"/>
      <c r="N1291" s="277"/>
      <c r="O1291" s="277"/>
      <c r="P1291" s="277"/>
      <c r="Q1291" s="277"/>
      <c r="R1291" s="277"/>
      <c r="S1291" s="277"/>
      <c r="T1291" s="277"/>
      <c r="U1291" s="277"/>
      <c r="V1291" s="277"/>
      <c r="W1291" s="277"/>
      <c r="X1291" s="277"/>
      <c r="Y1291" s="277"/>
      <c r="Z1291" s="277"/>
      <c r="AA1291" s="277"/>
      <c r="AB1291" s="277"/>
      <c r="AC1291" s="277"/>
    </row>
    <row r="1292" spans="1:29">
      <c r="A1292" s="277"/>
      <c r="B1292" s="277"/>
      <c r="C1292" s="277"/>
      <c r="D1292" s="277"/>
      <c r="E1292" s="277"/>
      <c r="F1292" s="277"/>
      <c r="G1292" s="277"/>
      <c r="H1292" s="277"/>
      <c r="I1292" s="277"/>
      <c r="J1292" s="277"/>
      <c r="K1292" s="277"/>
      <c r="L1292" s="277"/>
      <c r="M1292" s="277"/>
      <c r="N1292" s="277"/>
      <c r="O1292" s="277"/>
      <c r="P1292" s="277"/>
      <c r="Q1292" s="277"/>
      <c r="R1292" s="277"/>
      <c r="S1292" s="277"/>
      <c r="T1292" s="277"/>
      <c r="U1292" s="277"/>
      <c r="V1292" s="277"/>
      <c r="W1292" s="277"/>
      <c r="X1292" s="277"/>
      <c r="Y1292" s="277"/>
      <c r="Z1292" s="277"/>
      <c r="AA1292" s="277"/>
      <c r="AB1292" s="277"/>
      <c r="AC1292" s="277"/>
    </row>
    <row r="1293" spans="1:29">
      <c r="A1293" s="277"/>
      <c r="B1293" s="277"/>
      <c r="C1293" s="277"/>
      <c r="D1293" s="277"/>
      <c r="E1293" s="277"/>
      <c r="F1293" s="277"/>
      <c r="G1293" s="277"/>
      <c r="H1293" s="277"/>
      <c r="I1293" s="277"/>
      <c r="J1293" s="277"/>
      <c r="K1293" s="277"/>
      <c r="L1293" s="277"/>
      <c r="M1293" s="277"/>
      <c r="N1293" s="277"/>
      <c r="O1293" s="277"/>
      <c r="P1293" s="277"/>
      <c r="Q1293" s="277"/>
      <c r="R1293" s="277"/>
      <c r="S1293" s="277"/>
      <c r="T1293" s="277"/>
      <c r="U1293" s="277"/>
      <c r="V1293" s="277"/>
      <c r="W1293" s="277"/>
      <c r="X1293" s="277"/>
      <c r="Y1293" s="277"/>
      <c r="Z1293" s="277"/>
      <c r="AA1293" s="277"/>
      <c r="AB1293" s="277"/>
      <c r="AC1293" s="277"/>
    </row>
    <row r="1294" spans="1:29">
      <c r="A1294" s="277"/>
      <c r="B1294" s="277"/>
      <c r="C1294" s="277"/>
      <c r="D1294" s="277"/>
      <c r="E1294" s="277"/>
      <c r="F1294" s="277"/>
      <c r="G1294" s="277"/>
      <c r="H1294" s="277"/>
      <c r="I1294" s="277"/>
      <c r="J1294" s="277"/>
      <c r="K1294" s="277"/>
      <c r="L1294" s="277"/>
      <c r="M1294" s="277"/>
      <c r="N1294" s="277"/>
      <c r="O1294" s="277"/>
      <c r="P1294" s="277"/>
      <c r="Q1294" s="277"/>
      <c r="R1294" s="277"/>
      <c r="S1294" s="277"/>
      <c r="T1294" s="277"/>
      <c r="U1294" s="277"/>
      <c r="V1294" s="277"/>
      <c r="W1294" s="277"/>
      <c r="X1294" s="277"/>
      <c r="Y1294" s="277"/>
      <c r="Z1294" s="277"/>
      <c r="AA1294" s="277"/>
      <c r="AB1294" s="277"/>
      <c r="AC1294" s="277"/>
    </row>
    <row r="1295" spans="1:29">
      <c r="A1295" s="277"/>
      <c r="B1295" s="277"/>
      <c r="C1295" s="277"/>
      <c r="D1295" s="277"/>
      <c r="E1295" s="277"/>
      <c r="F1295" s="277"/>
      <c r="G1295" s="277"/>
      <c r="H1295" s="277"/>
      <c r="I1295" s="277"/>
      <c r="J1295" s="277"/>
      <c r="K1295" s="277"/>
      <c r="L1295" s="277"/>
      <c r="M1295" s="277"/>
      <c r="N1295" s="277"/>
      <c r="O1295" s="277"/>
      <c r="P1295" s="277"/>
      <c r="Q1295" s="277"/>
      <c r="R1295" s="277"/>
      <c r="S1295" s="277"/>
      <c r="T1295" s="277"/>
      <c r="U1295" s="277"/>
      <c r="V1295" s="277"/>
      <c r="W1295" s="277"/>
      <c r="X1295" s="277"/>
      <c r="Y1295" s="277"/>
      <c r="Z1295" s="277"/>
      <c r="AA1295" s="277"/>
      <c r="AB1295" s="277"/>
      <c r="AC1295" s="277"/>
    </row>
    <row r="1296" spans="1:29">
      <c r="A1296" s="277"/>
      <c r="B1296" s="277"/>
      <c r="C1296" s="277"/>
      <c r="D1296" s="277"/>
      <c r="E1296" s="277"/>
      <c r="F1296" s="277"/>
      <c r="G1296" s="277"/>
      <c r="H1296" s="277"/>
      <c r="I1296" s="277"/>
      <c r="J1296" s="277"/>
      <c r="K1296" s="277"/>
      <c r="L1296" s="277"/>
      <c r="M1296" s="277"/>
      <c r="N1296" s="277"/>
      <c r="O1296" s="277"/>
      <c r="P1296" s="277"/>
      <c r="Q1296" s="277"/>
      <c r="R1296" s="277"/>
      <c r="S1296" s="277"/>
      <c r="T1296" s="277"/>
      <c r="U1296" s="277"/>
      <c r="V1296" s="277"/>
      <c r="W1296" s="277"/>
      <c r="X1296" s="277"/>
      <c r="Y1296" s="277"/>
      <c r="Z1296" s="277"/>
      <c r="AA1296" s="277"/>
      <c r="AB1296" s="277"/>
      <c r="AC1296" s="277"/>
    </row>
    <row r="1297" spans="1:29">
      <c r="A1297" s="277"/>
      <c r="B1297" s="277"/>
      <c r="C1297" s="277"/>
      <c r="D1297" s="277"/>
      <c r="E1297" s="277"/>
      <c r="F1297" s="277"/>
      <c r="G1297" s="277"/>
      <c r="H1297" s="277"/>
      <c r="I1297" s="277"/>
      <c r="J1297" s="277"/>
      <c r="K1297" s="277"/>
      <c r="L1297" s="277"/>
      <c r="M1297" s="277"/>
      <c r="N1297" s="277"/>
      <c r="O1297" s="277"/>
      <c r="P1297" s="277"/>
      <c r="Q1297" s="277"/>
      <c r="R1297" s="277"/>
      <c r="S1297" s="277"/>
      <c r="T1297" s="277"/>
      <c r="U1297" s="277"/>
      <c r="V1297" s="277"/>
      <c r="W1297" s="277"/>
      <c r="X1297" s="277"/>
      <c r="Y1297" s="277"/>
      <c r="Z1297" s="277"/>
      <c r="AA1297" s="277"/>
      <c r="AB1297" s="277"/>
      <c r="AC1297" s="277"/>
    </row>
    <row r="1298" spans="1:29">
      <c r="A1298" s="277"/>
      <c r="B1298" s="277"/>
      <c r="C1298" s="277"/>
      <c r="D1298" s="277"/>
      <c r="E1298" s="277"/>
      <c r="F1298" s="277"/>
      <c r="G1298" s="277"/>
      <c r="H1298" s="277"/>
      <c r="I1298" s="277"/>
      <c r="J1298" s="277"/>
      <c r="K1298" s="277"/>
      <c r="L1298" s="277"/>
      <c r="M1298" s="277"/>
      <c r="N1298" s="277"/>
      <c r="O1298" s="277"/>
      <c r="P1298" s="277"/>
      <c r="Q1298" s="277"/>
      <c r="R1298" s="277"/>
      <c r="S1298" s="277"/>
      <c r="T1298" s="277"/>
      <c r="U1298" s="277"/>
      <c r="V1298" s="277"/>
      <c r="W1298" s="277"/>
      <c r="X1298" s="277"/>
      <c r="Y1298" s="277"/>
      <c r="Z1298" s="277"/>
      <c r="AA1298" s="277"/>
      <c r="AB1298" s="277"/>
      <c r="AC1298" s="277"/>
    </row>
    <row r="1299" spans="1:29">
      <c r="A1299" s="277"/>
      <c r="B1299" s="277"/>
      <c r="C1299" s="277"/>
      <c r="D1299" s="277"/>
      <c r="E1299" s="277"/>
      <c r="F1299" s="277"/>
      <c r="G1299" s="277"/>
      <c r="H1299" s="277"/>
      <c r="I1299" s="277"/>
      <c r="J1299" s="277"/>
      <c r="K1299" s="277"/>
      <c r="L1299" s="277"/>
      <c r="M1299" s="277"/>
      <c r="N1299" s="277"/>
      <c r="O1299" s="277"/>
      <c r="P1299" s="277"/>
      <c r="Q1299" s="277"/>
      <c r="R1299" s="277"/>
      <c r="S1299" s="277"/>
      <c r="T1299" s="277"/>
      <c r="U1299" s="277"/>
      <c r="V1299" s="277"/>
      <c r="W1299" s="277"/>
      <c r="X1299" s="277"/>
      <c r="Y1299" s="277"/>
      <c r="Z1299" s="277"/>
      <c r="AA1299" s="277"/>
      <c r="AB1299" s="277"/>
      <c r="AC1299" s="277"/>
    </row>
    <row r="1300" spans="1:29">
      <c r="A1300" s="277"/>
      <c r="B1300" s="277"/>
      <c r="C1300" s="277"/>
      <c r="D1300" s="277"/>
      <c r="E1300" s="277"/>
      <c r="F1300" s="277"/>
      <c r="G1300" s="277"/>
      <c r="H1300" s="277"/>
      <c r="I1300" s="277"/>
      <c r="J1300" s="277"/>
      <c r="K1300" s="277"/>
      <c r="L1300" s="277"/>
      <c r="M1300" s="277"/>
      <c r="N1300" s="277"/>
      <c r="O1300" s="277"/>
      <c r="P1300" s="277"/>
      <c r="Q1300" s="277"/>
      <c r="R1300" s="277"/>
      <c r="S1300" s="277"/>
      <c r="T1300" s="277"/>
      <c r="U1300" s="277"/>
      <c r="V1300" s="277"/>
      <c r="W1300" s="277"/>
      <c r="X1300" s="277"/>
      <c r="Y1300" s="277"/>
      <c r="Z1300" s="277"/>
      <c r="AA1300" s="277"/>
      <c r="AB1300" s="277"/>
      <c r="AC1300" s="277"/>
    </row>
    <row r="1301" spans="1:29">
      <c r="A1301" s="277"/>
      <c r="B1301" s="277"/>
      <c r="C1301" s="277"/>
      <c r="D1301" s="277"/>
      <c r="E1301" s="277"/>
      <c r="F1301" s="277"/>
      <c r="G1301" s="277"/>
      <c r="H1301" s="277"/>
      <c r="I1301" s="277"/>
      <c r="J1301" s="277"/>
      <c r="K1301" s="277"/>
      <c r="L1301" s="277"/>
      <c r="M1301" s="277"/>
      <c r="N1301" s="277"/>
      <c r="O1301" s="277"/>
      <c r="P1301" s="277"/>
      <c r="Q1301" s="277"/>
      <c r="R1301" s="277"/>
      <c r="S1301" s="277"/>
      <c r="T1301" s="277"/>
      <c r="U1301" s="277"/>
      <c r="V1301" s="277"/>
      <c r="W1301" s="277"/>
      <c r="X1301" s="277"/>
      <c r="Y1301" s="277"/>
      <c r="Z1301" s="277"/>
      <c r="AA1301" s="277"/>
      <c r="AB1301" s="277"/>
      <c r="AC1301" s="277"/>
    </row>
    <row r="1302" spans="1:29">
      <c r="A1302" s="277"/>
      <c r="B1302" s="277"/>
      <c r="C1302" s="277"/>
      <c r="D1302" s="277"/>
      <c r="E1302" s="277"/>
      <c r="F1302" s="277"/>
      <c r="G1302" s="277"/>
      <c r="H1302" s="277"/>
      <c r="I1302" s="277"/>
      <c r="J1302" s="277"/>
      <c r="K1302" s="277"/>
      <c r="L1302" s="277"/>
      <c r="M1302" s="277"/>
      <c r="N1302" s="277"/>
      <c r="O1302" s="277"/>
      <c r="P1302" s="277"/>
      <c r="Q1302" s="277"/>
      <c r="R1302" s="277"/>
      <c r="S1302" s="277"/>
      <c r="T1302" s="277"/>
      <c r="U1302" s="277"/>
      <c r="V1302" s="277"/>
      <c r="W1302" s="277"/>
      <c r="X1302" s="277"/>
      <c r="Y1302" s="277"/>
      <c r="Z1302" s="277"/>
      <c r="AA1302" s="277"/>
      <c r="AB1302" s="277"/>
      <c r="AC1302" s="277"/>
    </row>
    <row r="1303" spans="1:29">
      <c r="A1303" s="277"/>
      <c r="B1303" s="277"/>
      <c r="C1303" s="277"/>
      <c r="D1303" s="277"/>
      <c r="E1303" s="277"/>
      <c r="F1303" s="277"/>
      <c r="G1303" s="277"/>
      <c r="H1303" s="277"/>
      <c r="I1303" s="277"/>
      <c r="J1303" s="277"/>
      <c r="K1303" s="277"/>
      <c r="L1303" s="277"/>
      <c r="M1303" s="277"/>
      <c r="N1303" s="277"/>
      <c r="O1303" s="277"/>
      <c r="P1303" s="277"/>
      <c r="Q1303" s="277"/>
      <c r="R1303" s="277"/>
      <c r="S1303" s="277"/>
      <c r="T1303" s="277"/>
      <c r="U1303" s="277"/>
      <c r="V1303" s="277"/>
      <c r="W1303" s="277"/>
      <c r="X1303" s="277"/>
      <c r="Y1303" s="277"/>
      <c r="Z1303" s="277"/>
      <c r="AA1303" s="277"/>
      <c r="AB1303" s="277"/>
      <c r="AC1303" s="277"/>
    </row>
    <row r="1304" spans="1:29">
      <c r="A1304" s="277"/>
      <c r="B1304" s="277"/>
      <c r="C1304" s="277"/>
      <c r="D1304" s="277"/>
      <c r="E1304" s="277"/>
      <c r="F1304" s="277"/>
      <c r="G1304" s="277"/>
      <c r="H1304" s="277"/>
      <c r="I1304" s="277"/>
      <c r="J1304" s="277"/>
      <c r="K1304" s="277"/>
      <c r="L1304" s="277"/>
      <c r="M1304" s="277"/>
      <c r="N1304" s="277"/>
      <c r="O1304" s="277"/>
      <c r="P1304" s="277"/>
      <c r="Q1304" s="277"/>
      <c r="R1304" s="277"/>
      <c r="S1304" s="277"/>
      <c r="T1304" s="277"/>
      <c r="U1304" s="277"/>
      <c r="V1304" s="277"/>
      <c r="W1304" s="277"/>
      <c r="X1304" s="277"/>
      <c r="Y1304" s="277"/>
      <c r="Z1304" s="277"/>
      <c r="AA1304" s="277"/>
      <c r="AB1304" s="277"/>
      <c r="AC1304" s="277"/>
    </row>
    <row r="1305" spans="1:29">
      <c r="A1305" s="277"/>
      <c r="B1305" s="277"/>
      <c r="C1305" s="277"/>
      <c r="D1305" s="277"/>
      <c r="E1305" s="277"/>
      <c r="F1305" s="277"/>
      <c r="G1305" s="277"/>
      <c r="H1305" s="277"/>
      <c r="I1305" s="277"/>
      <c r="J1305" s="277"/>
      <c r="K1305" s="277"/>
      <c r="L1305" s="277"/>
      <c r="M1305" s="277"/>
      <c r="N1305" s="277"/>
      <c r="O1305" s="277"/>
      <c r="P1305" s="277"/>
      <c r="Q1305" s="277"/>
      <c r="R1305" s="277"/>
      <c r="S1305" s="277"/>
      <c r="T1305" s="277"/>
      <c r="U1305" s="277"/>
      <c r="V1305" s="277"/>
      <c r="W1305" s="277"/>
      <c r="X1305" s="277"/>
      <c r="Y1305" s="277"/>
      <c r="Z1305" s="277"/>
      <c r="AA1305" s="277"/>
      <c r="AB1305" s="277"/>
      <c r="AC1305" s="277"/>
    </row>
    <row r="1306" spans="1:29">
      <c r="A1306" s="277"/>
      <c r="B1306" s="277"/>
      <c r="C1306" s="277"/>
      <c r="D1306" s="277"/>
      <c r="E1306" s="277"/>
      <c r="F1306" s="277"/>
      <c r="G1306" s="277"/>
      <c r="H1306" s="277"/>
      <c r="I1306" s="277"/>
      <c r="J1306" s="277"/>
      <c r="K1306" s="277"/>
      <c r="L1306" s="277"/>
      <c r="M1306" s="277"/>
      <c r="N1306" s="277"/>
      <c r="O1306" s="277"/>
      <c r="P1306" s="277"/>
      <c r="Q1306" s="277"/>
      <c r="R1306" s="277"/>
      <c r="S1306" s="277"/>
      <c r="T1306" s="277"/>
      <c r="U1306" s="277"/>
      <c r="V1306" s="277"/>
      <c r="W1306" s="277"/>
      <c r="X1306" s="277"/>
      <c r="Y1306" s="277"/>
      <c r="Z1306" s="277"/>
      <c r="AA1306" s="277"/>
      <c r="AB1306" s="277"/>
      <c r="AC1306" s="277"/>
    </row>
    <row r="1307" spans="1:29">
      <c r="A1307" s="277"/>
      <c r="B1307" s="277"/>
      <c r="C1307" s="277"/>
      <c r="D1307" s="277"/>
      <c r="E1307" s="277"/>
      <c r="F1307" s="277"/>
      <c r="G1307" s="277"/>
      <c r="H1307" s="277"/>
      <c r="I1307" s="277"/>
      <c r="J1307" s="277"/>
      <c r="K1307" s="277"/>
      <c r="L1307" s="277"/>
      <c r="M1307" s="277"/>
      <c r="N1307" s="277"/>
      <c r="O1307" s="277"/>
      <c r="P1307" s="277"/>
      <c r="Q1307" s="277"/>
      <c r="R1307" s="277"/>
      <c r="S1307" s="277"/>
      <c r="T1307" s="277"/>
      <c r="U1307" s="277"/>
      <c r="V1307" s="277"/>
      <c r="W1307" s="277"/>
      <c r="X1307" s="277"/>
      <c r="Y1307" s="277"/>
      <c r="Z1307" s="277"/>
      <c r="AA1307" s="277"/>
      <c r="AB1307" s="277"/>
      <c r="AC1307" s="277"/>
    </row>
    <row r="1308" spans="1:29">
      <c r="A1308" s="277"/>
      <c r="B1308" s="277"/>
      <c r="C1308" s="277"/>
      <c r="D1308" s="277"/>
      <c r="E1308" s="277"/>
      <c r="F1308" s="277"/>
      <c r="G1308" s="277"/>
      <c r="H1308" s="277"/>
      <c r="I1308" s="277"/>
      <c r="J1308" s="277"/>
      <c r="K1308" s="277"/>
      <c r="L1308" s="277"/>
      <c r="M1308" s="277"/>
      <c r="N1308" s="277"/>
      <c r="O1308" s="277"/>
      <c r="P1308" s="277"/>
      <c r="Q1308" s="277"/>
      <c r="R1308" s="277"/>
      <c r="S1308" s="277"/>
      <c r="T1308" s="277"/>
      <c r="U1308" s="277"/>
      <c r="V1308" s="277"/>
      <c r="W1308" s="277"/>
      <c r="X1308" s="277"/>
      <c r="Y1308" s="277"/>
      <c r="Z1308" s="277"/>
      <c r="AA1308" s="277"/>
      <c r="AB1308" s="277"/>
      <c r="AC1308" s="277"/>
    </row>
    <row r="1309" spans="1:29">
      <c r="A1309" s="277"/>
      <c r="B1309" s="277"/>
      <c r="C1309" s="277"/>
      <c r="D1309" s="277"/>
      <c r="E1309" s="277"/>
      <c r="F1309" s="277"/>
      <c r="G1309" s="277"/>
      <c r="H1309" s="277"/>
      <c r="I1309" s="277"/>
      <c r="J1309" s="277"/>
      <c r="K1309" s="277"/>
      <c r="L1309" s="277"/>
      <c r="M1309" s="277"/>
      <c r="N1309" s="277"/>
      <c r="O1309" s="277"/>
      <c r="P1309" s="277"/>
      <c r="Q1309" s="277"/>
      <c r="R1309" s="277"/>
      <c r="S1309" s="277"/>
      <c r="T1309" s="277"/>
      <c r="U1309" s="277"/>
      <c r="V1309" s="277"/>
      <c r="W1309" s="277"/>
      <c r="X1309" s="277"/>
      <c r="Y1309" s="277"/>
      <c r="Z1309" s="277"/>
      <c r="AA1309" s="277"/>
      <c r="AB1309" s="277"/>
      <c r="AC1309" s="277"/>
    </row>
    <row r="1310" spans="1:29">
      <c r="A1310" s="277"/>
      <c r="B1310" s="277"/>
      <c r="C1310" s="277"/>
      <c r="D1310" s="277"/>
      <c r="E1310" s="277"/>
      <c r="F1310" s="277"/>
      <c r="G1310" s="277"/>
      <c r="H1310" s="277"/>
      <c r="I1310" s="277"/>
      <c r="J1310" s="277"/>
      <c r="K1310" s="277"/>
      <c r="L1310" s="277"/>
      <c r="M1310" s="277"/>
      <c r="N1310" s="277"/>
      <c r="O1310" s="277"/>
      <c r="P1310" s="277"/>
      <c r="Q1310" s="277"/>
      <c r="R1310" s="277"/>
      <c r="S1310" s="277"/>
      <c r="T1310" s="277"/>
      <c r="U1310" s="277"/>
      <c r="V1310" s="277"/>
      <c r="W1310" s="277"/>
      <c r="X1310" s="277"/>
      <c r="Y1310" s="277"/>
      <c r="Z1310" s="277"/>
      <c r="AA1310" s="277"/>
      <c r="AB1310" s="277"/>
      <c r="AC1310" s="277"/>
    </row>
  </sheetData>
  <pageMargins left="1" right="1" top="1.25" bottom="1" header="1" footer="0.75"/>
  <pageSetup scale="89" fitToWidth="2" fitToHeight="0" orientation="landscape" r:id="rId1"/>
  <headerFooter>
    <oddHeader>&amp;R&amp;"Times New Roman,Regular"WP/II-E-&amp;A 
Page &amp;P of &amp;N</oddHead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pageSetUpPr fitToPage="1"/>
  </sheetPr>
  <dimension ref="A1:V755"/>
  <sheetViews>
    <sheetView tabSelected="1" workbookViewId="0"/>
  </sheetViews>
  <sheetFormatPr defaultColWidth="9.140625" defaultRowHeight="12.75" outlineLevelRow="2"/>
  <cols>
    <col min="1" max="1" width="16" style="31" bestFit="1" customWidth="1"/>
    <col min="2" max="2" width="14" style="31" bestFit="1" customWidth="1"/>
    <col min="3" max="3" width="5.42578125" style="31" customWidth="1"/>
    <col min="4" max="4" width="12" style="31" bestFit="1" customWidth="1"/>
    <col min="5" max="5" width="18" style="31" bestFit="1" customWidth="1"/>
    <col min="6" max="6" width="13" style="31" bestFit="1" customWidth="1"/>
    <col min="7" max="7" width="5.5703125" style="31" customWidth="1"/>
    <col min="8" max="8" width="13" style="31" bestFit="1" customWidth="1"/>
    <col min="9" max="9" width="17" style="31" bestFit="1" customWidth="1"/>
    <col min="10" max="10" width="10" style="31" bestFit="1" customWidth="1"/>
    <col min="11" max="11" width="16.85546875" style="31" bestFit="1" customWidth="1"/>
    <col min="12" max="12" width="14" style="31" bestFit="1" customWidth="1"/>
    <col min="13" max="14" width="13" style="31" bestFit="1" customWidth="1"/>
    <col min="15" max="15" width="14" style="31" bestFit="1" customWidth="1"/>
    <col min="16" max="16" width="13" style="31" bestFit="1" customWidth="1"/>
    <col min="17" max="17" width="9.42578125" style="31" customWidth="1"/>
    <col min="18" max="18" width="7" style="31" bestFit="1" customWidth="1"/>
    <col min="19" max="19" width="44" style="31" bestFit="1" customWidth="1"/>
    <col min="20" max="20" width="27" style="31" bestFit="1" customWidth="1"/>
    <col min="21" max="21" width="17" style="31" bestFit="1" customWidth="1"/>
    <col min="22" max="22" width="11" style="31" bestFit="1" customWidth="1"/>
    <col min="23" max="16384" width="9.140625" style="31"/>
  </cols>
  <sheetData>
    <row r="1" spans="1:22" ht="15.75">
      <c r="G1" s="28" t="s">
        <v>1676</v>
      </c>
    </row>
    <row r="2" spans="1:22" ht="15.75">
      <c r="G2" s="28" t="s">
        <v>5913</v>
      </c>
    </row>
    <row r="3" spans="1:22" ht="15.75">
      <c r="G3" s="29" t="s">
        <v>1678</v>
      </c>
    </row>
    <row r="7" spans="1:22" ht="51">
      <c r="A7" s="55" t="s">
        <v>267</v>
      </c>
      <c r="B7" s="56" t="s">
        <v>268</v>
      </c>
      <c r="C7" s="56" t="s">
        <v>5914</v>
      </c>
      <c r="D7" s="56" t="s">
        <v>269</v>
      </c>
      <c r="E7" s="56" t="s">
        <v>14</v>
      </c>
      <c r="F7" s="56" t="s">
        <v>270</v>
      </c>
      <c r="G7" s="55" t="s">
        <v>271</v>
      </c>
      <c r="H7" s="56" t="s">
        <v>272</v>
      </c>
      <c r="I7" s="56" t="s">
        <v>273</v>
      </c>
      <c r="J7" s="55" t="s">
        <v>274</v>
      </c>
      <c r="K7" s="56" t="s">
        <v>275</v>
      </c>
      <c r="L7" s="56" t="s">
        <v>276</v>
      </c>
      <c r="M7" s="56" t="s">
        <v>277</v>
      </c>
      <c r="N7" s="56" t="s">
        <v>278</v>
      </c>
      <c r="O7" s="55" t="s">
        <v>279</v>
      </c>
      <c r="P7" s="56" t="s">
        <v>280</v>
      </c>
      <c r="Q7" s="56" t="s">
        <v>281</v>
      </c>
      <c r="R7" s="56" t="s">
        <v>282</v>
      </c>
      <c r="S7" s="56" t="s">
        <v>283</v>
      </c>
      <c r="T7" s="56" t="s">
        <v>284</v>
      </c>
      <c r="U7" s="56" t="s">
        <v>4546</v>
      </c>
      <c r="V7" s="56" t="s">
        <v>286</v>
      </c>
    </row>
    <row r="8" spans="1:22" s="288" customFormat="1" ht="13.9" customHeight="1" outlineLevel="2">
      <c r="A8" s="287" t="s">
        <v>287</v>
      </c>
      <c r="B8" s="288" t="s">
        <v>288</v>
      </c>
      <c r="C8" s="288" t="s">
        <v>287</v>
      </c>
      <c r="D8" s="288" t="s">
        <v>5915</v>
      </c>
      <c r="E8" s="288" t="s">
        <v>290</v>
      </c>
      <c r="F8" s="288" t="s">
        <v>410</v>
      </c>
      <c r="G8" s="288" t="s">
        <v>308</v>
      </c>
      <c r="H8" s="288" t="s">
        <v>5916</v>
      </c>
      <c r="I8" s="288" t="s">
        <v>5917</v>
      </c>
      <c r="J8" s="288" t="s">
        <v>295</v>
      </c>
      <c r="K8" s="288" t="s">
        <v>287</v>
      </c>
      <c r="L8" s="289">
        <v>43921</v>
      </c>
      <c r="M8" s="289">
        <v>43922</v>
      </c>
      <c r="N8" s="288" t="s">
        <v>348</v>
      </c>
      <c r="O8" s="290">
        <v>931820</v>
      </c>
      <c r="P8" s="288" t="s">
        <v>287</v>
      </c>
      <c r="Q8" s="288" t="s">
        <v>356</v>
      </c>
      <c r="R8" s="288" t="s">
        <v>287</v>
      </c>
      <c r="S8" s="288" t="s">
        <v>5918</v>
      </c>
      <c r="T8" s="288" t="s">
        <v>300</v>
      </c>
      <c r="U8" s="288" t="s">
        <v>287</v>
      </c>
      <c r="V8" s="288" t="s">
        <v>5919</v>
      </c>
    </row>
    <row r="9" spans="1:22" s="288" customFormat="1" ht="13.9" customHeight="1" outlineLevel="2">
      <c r="A9" s="287" t="s">
        <v>287</v>
      </c>
      <c r="B9" s="288" t="s">
        <v>288</v>
      </c>
      <c r="C9" s="288" t="s">
        <v>287</v>
      </c>
      <c r="D9" s="288" t="s">
        <v>5920</v>
      </c>
      <c r="E9" s="288" t="s">
        <v>290</v>
      </c>
      <c r="F9" s="288" t="s">
        <v>410</v>
      </c>
      <c r="G9" s="288" t="s">
        <v>316</v>
      </c>
      <c r="H9" s="288" t="s">
        <v>5916</v>
      </c>
      <c r="I9" s="288" t="s">
        <v>5921</v>
      </c>
      <c r="J9" s="288" t="s">
        <v>295</v>
      </c>
      <c r="K9" s="288" t="s">
        <v>287</v>
      </c>
      <c r="L9" s="289">
        <v>44104</v>
      </c>
      <c r="M9" s="289">
        <v>44104</v>
      </c>
      <c r="N9" s="288" t="s">
        <v>348</v>
      </c>
      <c r="O9" s="290">
        <v>470648.78</v>
      </c>
      <c r="P9" s="288" t="s">
        <v>287</v>
      </c>
      <c r="Q9" s="288" t="s">
        <v>356</v>
      </c>
      <c r="R9" s="288" t="s">
        <v>287</v>
      </c>
      <c r="S9" s="288" t="s">
        <v>5922</v>
      </c>
      <c r="T9" s="288" t="s">
        <v>300</v>
      </c>
      <c r="U9" s="288" t="s">
        <v>287</v>
      </c>
      <c r="V9" s="288" t="s">
        <v>306</v>
      </c>
    </row>
    <row r="10" spans="1:22" s="288" customFormat="1" ht="13.9" customHeight="1" outlineLevel="2">
      <c r="A10" s="287" t="s">
        <v>287</v>
      </c>
      <c r="B10" s="288" t="s">
        <v>288</v>
      </c>
      <c r="C10" s="288" t="s">
        <v>287</v>
      </c>
      <c r="D10" s="288" t="s">
        <v>5923</v>
      </c>
      <c r="E10" s="288" t="s">
        <v>290</v>
      </c>
      <c r="F10" s="288" t="s">
        <v>410</v>
      </c>
      <c r="G10" s="288" t="s">
        <v>396</v>
      </c>
      <c r="H10" s="288" t="s">
        <v>5916</v>
      </c>
      <c r="I10" s="288" t="s">
        <v>5924</v>
      </c>
      <c r="J10" s="288" t="s">
        <v>295</v>
      </c>
      <c r="K10" s="288" t="s">
        <v>287</v>
      </c>
      <c r="L10" s="289">
        <v>44131</v>
      </c>
      <c r="M10" s="289">
        <v>44131</v>
      </c>
      <c r="N10" s="288" t="s">
        <v>348</v>
      </c>
      <c r="O10" s="290">
        <v>583333</v>
      </c>
      <c r="P10" s="288" t="s">
        <v>287</v>
      </c>
      <c r="Q10" s="288" t="s">
        <v>356</v>
      </c>
      <c r="R10" s="288" t="s">
        <v>287</v>
      </c>
      <c r="S10" s="288" t="s">
        <v>5925</v>
      </c>
      <c r="T10" s="288" t="s">
        <v>300</v>
      </c>
      <c r="U10" s="288" t="s">
        <v>287</v>
      </c>
      <c r="V10" s="288" t="s">
        <v>306</v>
      </c>
    </row>
    <row r="11" spans="1:22" s="288" customFormat="1" ht="13.9" customHeight="1" outlineLevel="2">
      <c r="A11" s="287" t="s">
        <v>287</v>
      </c>
      <c r="B11" s="288" t="s">
        <v>288</v>
      </c>
      <c r="C11" s="288" t="s">
        <v>287</v>
      </c>
      <c r="D11" s="288" t="s">
        <v>5926</v>
      </c>
      <c r="E11" s="288" t="s">
        <v>290</v>
      </c>
      <c r="F11" s="288" t="s">
        <v>410</v>
      </c>
      <c r="G11" s="288" t="s">
        <v>399</v>
      </c>
      <c r="H11" s="288" t="s">
        <v>5916</v>
      </c>
      <c r="I11" s="288" t="s">
        <v>5927</v>
      </c>
      <c r="J11" s="288" t="s">
        <v>295</v>
      </c>
      <c r="K11" s="288" t="s">
        <v>287</v>
      </c>
      <c r="L11" s="289">
        <v>44159</v>
      </c>
      <c r="M11" s="289">
        <v>44159</v>
      </c>
      <c r="N11" s="288" t="s">
        <v>348</v>
      </c>
      <c r="O11" s="290">
        <v>58334</v>
      </c>
      <c r="P11" s="288" t="s">
        <v>287</v>
      </c>
      <c r="Q11" s="288" t="s">
        <v>356</v>
      </c>
      <c r="R11" s="288" t="s">
        <v>287</v>
      </c>
      <c r="S11" s="288" t="s">
        <v>5928</v>
      </c>
      <c r="T11" s="288" t="s">
        <v>300</v>
      </c>
      <c r="U11" s="288" t="s">
        <v>287</v>
      </c>
      <c r="V11" s="288" t="s">
        <v>306</v>
      </c>
    </row>
    <row r="12" spans="1:22" s="288" customFormat="1" ht="13.9" customHeight="1" outlineLevel="2">
      <c r="A12" s="287" t="s">
        <v>287</v>
      </c>
      <c r="B12" s="288" t="s">
        <v>288</v>
      </c>
      <c r="C12" s="288" t="s">
        <v>287</v>
      </c>
      <c r="D12" s="288" t="s">
        <v>5926</v>
      </c>
      <c r="E12" s="288" t="s">
        <v>290</v>
      </c>
      <c r="F12" s="288" t="s">
        <v>410</v>
      </c>
      <c r="G12" s="291" t="s">
        <v>292</v>
      </c>
      <c r="H12" s="288" t="s">
        <v>5916</v>
      </c>
      <c r="I12" s="291" t="s">
        <v>5929</v>
      </c>
      <c r="J12" s="288" t="s">
        <v>295</v>
      </c>
      <c r="K12" s="288" t="s">
        <v>287</v>
      </c>
      <c r="L12" s="289">
        <v>44195</v>
      </c>
      <c r="M12" s="289">
        <v>44195</v>
      </c>
      <c r="N12" s="288" t="s">
        <v>348</v>
      </c>
      <c r="O12" s="290">
        <v>2558332.98</v>
      </c>
      <c r="P12" s="288" t="s">
        <v>287</v>
      </c>
      <c r="Q12" s="288" t="s">
        <v>356</v>
      </c>
      <c r="R12" s="288" t="s">
        <v>287</v>
      </c>
      <c r="S12" s="288" t="s">
        <v>5930</v>
      </c>
      <c r="T12" s="288" t="s">
        <v>300</v>
      </c>
      <c r="U12" s="288" t="s">
        <v>287</v>
      </c>
      <c r="V12" s="288" t="s">
        <v>306</v>
      </c>
    </row>
    <row r="13" spans="1:22" s="288" customFormat="1" ht="13.9" customHeight="1" outlineLevel="2">
      <c r="A13" s="287" t="s">
        <v>287</v>
      </c>
      <c r="B13" s="288" t="s">
        <v>288</v>
      </c>
      <c r="C13" s="288" t="s">
        <v>287</v>
      </c>
      <c r="D13" s="288" t="s">
        <v>5931</v>
      </c>
      <c r="E13" s="288" t="s">
        <v>5932</v>
      </c>
      <c r="F13" s="288" t="s">
        <v>410</v>
      </c>
      <c r="G13" s="288" t="s">
        <v>370</v>
      </c>
      <c r="H13" s="288" t="s">
        <v>5916</v>
      </c>
      <c r="I13" s="288" t="s">
        <v>5933</v>
      </c>
      <c r="J13" s="288" t="s">
        <v>417</v>
      </c>
      <c r="K13" s="288" t="s">
        <v>287</v>
      </c>
      <c r="L13" s="289">
        <v>43844</v>
      </c>
      <c r="M13" s="289">
        <v>43844</v>
      </c>
      <c r="N13" s="288" t="s">
        <v>348</v>
      </c>
      <c r="O13" s="290">
        <v>38224394.310000002</v>
      </c>
      <c r="P13" s="288" t="s">
        <v>287</v>
      </c>
      <c r="Q13" s="288" t="s">
        <v>356</v>
      </c>
      <c r="R13" s="288" t="s">
        <v>287</v>
      </c>
      <c r="S13" s="288" t="s">
        <v>287</v>
      </c>
      <c r="T13" s="288" t="s">
        <v>1674</v>
      </c>
      <c r="U13" s="288" t="s">
        <v>287</v>
      </c>
      <c r="V13" s="288" t="s">
        <v>5817</v>
      </c>
    </row>
    <row r="14" spans="1:22" s="288" customFormat="1" ht="13.9" customHeight="1" outlineLevel="2">
      <c r="A14" s="287" t="s">
        <v>287</v>
      </c>
      <c r="B14" s="288" t="s">
        <v>288</v>
      </c>
      <c r="C14" s="288" t="s">
        <v>287</v>
      </c>
      <c r="D14" s="288" t="s">
        <v>5934</v>
      </c>
      <c r="E14" s="288" t="s">
        <v>5935</v>
      </c>
      <c r="F14" s="288" t="s">
        <v>410</v>
      </c>
      <c r="G14" s="288" t="s">
        <v>370</v>
      </c>
      <c r="H14" s="288" t="s">
        <v>5916</v>
      </c>
      <c r="I14" s="288" t="s">
        <v>5936</v>
      </c>
      <c r="J14" s="288" t="s">
        <v>417</v>
      </c>
      <c r="K14" s="288" t="s">
        <v>287</v>
      </c>
      <c r="L14" s="289">
        <v>43847</v>
      </c>
      <c r="M14" s="289">
        <v>43847</v>
      </c>
      <c r="N14" s="288" t="s">
        <v>348</v>
      </c>
      <c r="O14" s="290">
        <v>1760088.41</v>
      </c>
      <c r="P14" s="288" t="s">
        <v>287</v>
      </c>
      <c r="Q14" s="288" t="s">
        <v>356</v>
      </c>
      <c r="R14" s="288" t="s">
        <v>287</v>
      </c>
      <c r="S14" s="288" t="s">
        <v>287</v>
      </c>
      <c r="T14" s="288" t="s">
        <v>5937</v>
      </c>
      <c r="U14" s="288" t="s">
        <v>287</v>
      </c>
      <c r="V14" s="288" t="s">
        <v>5817</v>
      </c>
    </row>
    <row r="15" spans="1:22" s="288" customFormat="1" ht="13.9" customHeight="1" outlineLevel="2">
      <c r="A15" s="287" t="s">
        <v>287</v>
      </c>
      <c r="B15" s="288" t="s">
        <v>288</v>
      </c>
      <c r="C15" s="288" t="s">
        <v>287</v>
      </c>
      <c r="D15" s="288" t="s">
        <v>5934</v>
      </c>
      <c r="E15" s="288" t="s">
        <v>5938</v>
      </c>
      <c r="F15" s="288" t="s">
        <v>410</v>
      </c>
      <c r="G15" s="288" t="s">
        <v>370</v>
      </c>
      <c r="H15" s="288" t="s">
        <v>5916</v>
      </c>
      <c r="I15" s="288" t="s">
        <v>5939</v>
      </c>
      <c r="J15" s="288" t="s">
        <v>417</v>
      </c>
      <c r="K15" s="288" t="s">
        <v>287</v>
      </c>
      <c r="L15" s="289">
        <v>43847</v>
      </c>
      <c r="M15" s="289">
        <v>43847</v>
      </c>
      <c r="N15" s="288" t="s">
        <v>348</v>
      </c>
      <c r="O15" s="290">
        <v>228073.75</v>
      </c>
      <c r="P15" s="288" t="s">
        <v>287</v>
      </c>
      <c r="Q15" s="288" t="s">
        <v>356</v>
      </c>
      <c r="R15" s="288" t="s">
        <v>287</v>
      </c>
      <c r="S15" s="288" t="s">
        <v>287</v>
      </c>
      <c r="T15" s="288" t="s">
        <v>5940</v>
      </c>
      <c r="U15" s="288" t="s">
        <v>287</v>
      </c>
      <c r="V15" s="288" t="s">
        <v>5817</v>
      </c>
    </row>
    <row r="16" spans="1:22" s="288" customFormat="1" ht="13.9" customHeight="1" outlineLevel="2">
      <c r="A16" s="287" t="s">
        <v>287</v>
      </c>
      <c r="B16" s="288" t="s">
        <v>288</v>
      </c>
      <c r="C16" s="288" t="s">
        <v>287</v>
      </c>
      <c r="D16" s="288" t="s">
        <v>5941</v>
      </c>
      <c r="E16" s="288" t="s">
        <v>5942</v>
      </c>
      <c r="F16" s="288" t="s">
        <v>410</v>
      </c>
      <c r="G16" s="288" t="s">
        <v>370</v>
      </c>
      <c r="H16" s="288" t="s">
        <v>5916</v>
      </c>
      <c r="I16" s="288" t="s">
        <v>5943</v>
      </c>
      <c r="J16" s="288" t="s">
        <v>417</v>
      </c>
      <c r="K16" s="288" t="s">
        <v>287</v>
      </c>
      <c r="L16" s="289">
        <v>43850</v>
      </c>
      <c r="M16" s="289">
        <v>43850</v>
      </c>
      <c r="N16" s="288" t="s">
        <v>348</v>
      </c>
      <c r="O16" s="290">
        <v>68.989999999999995</v>
      </c>
      <c r="P16" s="288" t="s">
        <v>287</v>
      </c>
      <c r="Q16" s="288" t="s">
        <v>356</v>
      </c>
      <c r="R16" s="288" t="s">
        <v>287</v>
      </c>
      <c r="S16" s="288" t="s">
        <v>5944</v>
      </c>
      <c r="T16" s="288" t="s">
        <v>3065</v>
      </c>
      <c r="U16" s="288" t="s">
        <v>287</v>
      </c>
      <c r="V16" s="288" t="s">
        <v>5381</v>
      </c>
    </row>
    <row r="17" spans="1:22" s="288" customFormat="1" ht="13.9" customHeight="1" outlineLevel="2">
      <c r="A17" s="287" t="s">
        <v>287</v>
      </c>
      <c r="B17" s="288" t="s">
        <v>288</v>
      </c>
      <c r="C17" s="288" t="s">
        <v>287</v>
      </c>
      <c r="D17" s="288" t="s">
        <v>5941</v>
      </c>
      <c r="E17" s="288" t="s">
        <v>5945</v>
      </c>
      <c r="F17" s="288" t="s">
        <v>410</v>
      </c>
      <c r="G17" s="288" t="s">
        <v>370</v>
      </c>
      <c r="H17" s="288" t="s">
        <v>5916</v>
      </c>
      <c r="I17" s="288" t="s">
        <v>5946</v>
      </c>
      <c r="J17" s="288" t="s">
        <v>417</v>
      </c>
      <c r="K17" s="288" t="s">
        <v>287</v>
      </c>
      <c r="L17" s="289">
        <v>43850</v>
      </c>
      <c r="M17" s="289">
        <v>43850</v>
      </c>
      <c r="N17" s="288" t="s">
        <v>348</v>
      </c>
      <c r="O17" s="290">
        <v>1311571.79</v>
      </c>
      <c r="P17" s="288" t="s">
        <v>287</v>
      </c>
      <c r="Q17" s="288" t="s">
        <v>356</v>
      </c>
      <c r="R17" s="288" t="s">
        <v>287</v>
      </c>
      <c r="S17" s="288" t="s">
        <v>5944</v>
      </c>
      <c r="T17" s="288" t="s">
        <v>3026</v>
      </c>
      <c r="U17" s="288" t="s">
        <v>287</v>
      </c>
      <c r="V17" s="288" t="s">
        <v>5381</v>
      </c>
    </row>
    <row r="18" spans="1:22" s="288" customFormat="1" ht="13.9" customHeight="1" outlineLevel="2">
      <c r="A18" s="287" t="s">
        <v>287</v>
      </c>
      <c r="B18" s="288" t="s">
        <v>288</v>
      </c>
      <c r="C18" s="288" t="s">
        <v>287</v>
      </c>
      <c r="D18" s="288" t="s">
        <v>5941</v>
      </c>
      <c r="E18" s="288" t="s">
        <v>5947</v>
      </c>
      <c r="F18" s="288" t="s">
        <v>410</v>
      </c>
      <c r="G18" s="288" t="s">
        <v>370</v>
      </c>
      <c r="H18" s="288" t="s">
        <v>5916</v>
      </c>
      <c r="I18" s="288" t="s">
        <v>5948</v>
      </c>
      <c r="J18" s="288" t="s">
        <v>417</v>
      </c>
      <c r="K18" s="288" t="s">
        <v>287</v>
      </c>
      <c r="L18" s="289">
        <v>43850</v>
      </c>
      <c r="M18" s="289">
        <v>43850</v>
      </c>
      <c r="N18" s="288" t="s">
        <v>348</v>
      </c>
      <c r="O18" s="290">
        <v>387766.3</v>
      </c>
      <c r="P18" s="288" t="s">
        <v>287</v>
      </c>
      <c r="Q18" s="288" t="s">
        <v>356</v>
      </c>
      <c r="R18" s="288" t="s">
        <v>287</v>
      </c>
      <c r="S18" s="288" t="s">
        <v>5944</v>
      </c>
      <c r="T18" s="288" t="s">
        <v>3026</v>
      </c>
      <c r="U18" s="288" t="s">
        <v>287</v>
      </c>
      <c r="V18" s="288" t="s">
        <v>5381</v>
      </c>
    </row>
    <row r="19" spans="1:22" s="288" customFormat="1" ht="13.9" customHeight="1" outlineLevel="2">
      <c r="A19" s="287" t="s">
        <v>287</v>
      </c>
      <c r="B19" s="288" t="s">
        <v>288</v>
      </c>
      <c r="C19" s="288" t="s">
        <v>287</v>
      </c>
      <c r="D19" s="288" t="s">
        <v>5941</v>
      </c>
      <c r="E19" s="288" t="s">
        <v>5949</v>
      </c>
      <c r="F19" s="288" t="s">
        <v>410</v>
      </c>
      <c r="G19" s="288" t="s">
        <v>370</v>
      </c>
      <c r="H19" s="288" t="s">
        <v>5916</v>
      </c>
      <c r="I19" s="288" t="s">
        <v>5950</v>
      </c>
      <c r="J19" s="288" t="s">
        <v>417</v>
      </c>
      <c r="K19" s="288" t="s">
        <v>287</v>
      </c>
      <c r="L19" s="289">
        <v>43850</v>
      </c>
      <c r="M19" s="289">
        <v>43850</v>
      </c>
      <c r="N19" s="288" t="s">
        <v>348</v>
      </c>
      <c r="O19" s="290">
        <v>5094376.87</v>
      </c>
      <c r="P19" s="288" t="s">
        <v>287</v>
      </c>
      <c r="Q19" s="288" t="s">
        <v>356</v>
      </c>
      <c r="R19" s="288" t="s">
        <v>287</v>
      </c>
      <c r="S19" s="288" t="s">
        <v>5944</v>
      </c>
      <c r="T19" s="288" t="s">
        <v>3026</v>
      </c>
      <c r="U19" s="288" t="s">
        <v>287</v>
      </c>
      <c r="V19" s="288" t="s">
        <v>5381</v>
      </c>
    </row>
    <row r="20" spans="1:22" s="288" customFormat="1" ht="13.9" customHeight="1" outlineLevel="2">
      <c r="A20" s="287" t="s">
        <v>287</v>
      </c>
      <c r="B20" s="288" t="s">
        <v>288</v>
      </c>
      <c r="C20" s="288" t="s">
        <v>287</v>
      </c>
      <c r="D20" s="288" t="s">
        <v>5941</v>
      </c>
      <c r="E20" s="288" t="s">
        <v>5951</v>
      </c>
      <c r="F20" s="288" t="s">
        <v>410</v>
      </c>
      <c r="G20" s="288" t="s">
        <v>370</v>
      </c>
      <c r="H20" s="288" t="s">
        <v>5916</v>
      </c>
      <c r="I20" s="288" t="s">
        <v>5952</v>
      </c>
      <c r="J20" s="288" t="s">
        <v>417</v>
      </c>
      <c r="K20" s="288" t="s">
        <v>287</v>
      </c>
      <c r="L20" s="289">
        <v>43850</v>
      </c>
      <c r="M20" s="289">
        <v>43850</v>
      </c>
      <c r="N20" s="288" t="s">
        <v>348</v>
      </c>
      <c r="O20" s="290">
        <v>377366.12</v>
      </c>
      <c r="P20" s="288" t="s">
        <v>287</v>
      </c>
      <c r="Q20" s="288" t="s">
        <v>356</v>
      </c>
      <c r="R20" s="288" t="s">
        <v>287</v>
      </c>
      <c r="S20" s="288" t="s">
        <v>5944</v>
      </c>
      <c r="T20" s="288" t="s">
        <v>3026</v>
      </c>
      <c r="U20" s="288" t="s">
        <v>287</v>
      </c>
      <c r="V20" s="288" t="s">
        <v>5381</v>
      </c>
    </row>
    <row r="21" spans="1:22" s="288" customFormat="1" ht="13.9" customHeight="1" outlineLevel="2">
      <c r="A21" s="287" t="s">
        <v>287</v>
      </c>
      <c r="B21" s="288" t="s">
        <v>288</v>
      </c>
      <c r="C21" s="288" t="s">
        <v>287</v>
      </c>
      <c r="D21" s="288" t="s">
        <v>5941</v>
      </c>
      <c r="E21" s="288" t="s">
        <v>5953</v>
      </c>
      <c r="F21" s="288" t="s">
        <v>410</v>
      </c>
      <c r="G21" s="288" t="s">
        <v>370</v>
      </c>
      <c r="H21" s="288" t="s">
        <v>5916</v>
      </c>
      <c r="I21" s="288" t="s">
        <v>5954</v>
      </c>
      <c r="J21" s="288" t="s">
        <v>417</v>
      </c>
      <c r="K21" s="288" t="s">
        <v>287</v>
      </c>
      <c r="L21" s="289">
        <v>43850</v>
      </c>
      <c r="M21" s="289">
        <v>43850</v>
      </c>
      <c r="N21" s="288" t="s">
        <v>348</v>
      </c>
      <c r="O21" s="290">
        <v>291561.15999999997</v>
      </c>
      <c r="P21" s="288" t="s">
        <v>287</v>
      </c>
      <c r="Q21" s="288" t="s">
        <v>356</v>
      </c>
      <c r="R21" s="288" t="s">
        <v>287</v>
      </c>
      <c r="S21" s="288" t="s">
        <v>5944</v>
      </c>
      <c r="T21" s="288" t="s">
        <v>3026</v>
      </c>
      <c r="U21" s="288" t="s">
        <v>287</v>
      </c>
      <c r="V21" s="288" t="s">
        <v>5381</v>
      </c>
    </row>
    <row r="22" spans="1:22" s="288" customFormat="1" ht="13.9" customHeight="1" outlineLevel="2">
      <c r="A22" s="287" t="s">
        <v>287</v>
      </c>
      <c r="B22" s="288" t="s">
        <v>288</v>
      </c>
      <c r="C22" s="288" t="s">
        <v>287</v>
      </c>
      <c r="D22" s="288" t="s">
        <v>5941</v>
      </c>
      <c r="E22" s="288" t="s">
        <v>5955</v>
      </c>
      <c r="F22" s="288" t="s">
        <v>410</v>
      </c>
      <c r="G22" s="288" t="s">
        <v>370</v>
      </c>
      <c r="H22" s="288" t="s">
        <v>5916</v>
      </c>
      <c r="I22" s="288" t="s">
        <v>5956</v>
      </c>
      <c r="J22" s="288" t="s">
        <v>417</v>
      </c>
      <c r="K22" s="288" t="s">
        <v>287</v>
      </c>
      <c r="L22" s="289">
        <v>43850</v>
      </c>
      <c r="M22" s="289">
        <v>43850</v>
      </c>
      <c r="N22" s="288" t="s">
        <v>348</v>
      </c>
      <c r="O22" s="290">
        <v>9855.75</v>
      </c>
      <c r="P22" s="288" t="s">
        <v>287</v>
      </c>
      <c r="Q22" s="288" t="s">
        <v>356</v>
      </c>
      <c r="R22" s="288" t="s">
        <v>287</v>
      </c>
      <c r="S22" s="288" t="s">
        <v>5944</v>
      </c>
      <c r="T22" s="288" t="s">
        <v>3026</v>
      </c>
      <c r="U22" s="288" t="s">
        <v>287</v>
      </c>
      <c r="V22" s="288" t="s">
        <v>5381</v>
      </c>
    </row>
    <row r="23" spans="1:22" s="288" customFormat="1" ht="13.9" customHeight="1" outlineLevel="2">
      <c r="A23" s="287" t="s">
        <v>287</v>
      </c>
      <c r="B23" s="288" t="s">
        <v>288</v>
      </c>
      <c r="C23" s="288" t="s">
        <v>287</v>
      </c>
      <c r="D23" s="288" t="s">
        <v>5941</v>
      </c>
      <c r="E23" s="288" t="s">
        <v>5957</v>
      </c>
      <c r="F23" s="288" t="s">
        <v>410</v>
      </c>
      <c r="G23" s="288" t="s">
        <v>370</v>
      </c>
      <c r="H23" s="288" t="s">
        <v>5916</v>
      </c>
      <c r="I23" s="288" t="s">
        <v>5958</v>
      </c>
      <c r="J23" s="288" t="s">
        <v>417</v>
      </c>
      <c r="K23" s="288" t="s">
        <v>287</v>
      </c>
      <c r="L23" s="289">
        <v>43850</v>
      </c>
      <c r="M23" s="289">
        <v>43850</v>
      </c>
      <c r="N23" s="288" t="s">
        <v>348</v>
      </c>
      <c r="O23" s="290">
        <v>2037.06</v>
      </c>
      <c r="P23" s="288" t="s">
        <v>287</v>
      </c>
      <c r="Q23" s="288" t="s">
        <v>356</v>
      </c>
      <c r="R23" s="288" t="s">
        <v>287</v>
      </c>
      <c r="S23" s="288" t="s">
        <v>5944</v>
      </c>
      <c r="T23" s="288" t="s">
        <v>3026</v>
      </c>
      <c r="U23" s="288" t="s">
        <v>287</v>
      </c>
      <c r="V23" s="288" t="s">
        <v>5381</v>
      </c>
    </row>
    <row r="24" spans="1:22" s="288" customFormat="1" ht="13.9" customHeight="1" outlineLevel="2">
      <c r="A24" s="287" t="s">
        <v>287</v>
      </c>
      <c r="B24" s="288" t="s">
        <v>288</v>
      </c>
      <c r="C24" s="288" t="s">
        <v>287</v>
      </c>
      <c r="D24" s="288" t="s">
        <v>5941</v>
      </c>
      <c r="E24" s="288" t="s">
        <v>5959</v>
      </c>
      <c r="F24" s="288" t="s">
        <v>410</v>
      </c>
      <c r="G24" s="288" t="s">
        <v>370</v>
      </c>
      <c r="H24" s="288" t="s">
        <v>5916</v>
      </c>
      <c r="I24" s="288" t="s">
        <v>5960</v>
      </c>
      <c r="J24" s="288" t="s">
        <v>417</v>
      </c>
      <c r="K24" s="288" t="s">
        <v>287</v>
      </c>
      <c r="L24" s="289">
        <v>43850</v>
      </c>
      <c r="M24" s="289">
        <v>43850</v>
      </c>
      <c r="N24" s="288" t="s">
        <v>348</v>
      </c>
      <c r="O24" s="290">
        <v>978.95</v>
      </c>
      <c r="P24" s="288" t="s">
        <v>287</v>
      </c>
      <c r="Q24" s="288" t="s">
        <v>356</v>
      </c>
      <c r="R24" s="288" t="s">
        <v>287</v>
      </c>
      <c r="S24" s="288" t="s">
        <v>5944</v>
      </c>
      <c r="T24" s="288" t="s">
        <v>3026</v>
      </c>
      <c r="U24" s="288" t="s">
        <v>287</v>
      </c>
      <c r="V24" s="288" t="s">
        <v>5381</v>
      </c>
    </row>
    <row r="25" spans="1:22" s="288" customFormat="1" ht="13.9" customHeight="1" outlineLevel="2">
      <c r="A25" s="287" t="s">
        <v>287</v>
      </c>
      <c r="B25" s="288" t="s">
        <v>288</v>
      </c>
      <c r="C25" s="288" t="s">
        <v>287</v>
      </c>
      <c r="D25" s="288" t="s">
        <v>5941</v>
      </c>
      <c r="E25" s="288" t="s">
        <v>5961</v>
      </c>
      <c r="F25" s="288" t="s">
        <v>410</v>
      </c>
      <c r="G25" s="288" t="s">
        <v>370</v>
      </c>
      <c r="H25" s="288" t="s">
        <v>5916</v>
      </c>
      <c r="I25" s="288" t="s">
        <v>5962</v>
      </c>
      <c r="J25" s="288" t="s">
        <v>417</v>
      </c>
      <c r="K25" s="288" t="s">
        <v>287</v>
      </c>
      <c r="L25" s="289">
        <v>43850</v>
      </c>
      <c r="M25" s="289">
        <v>43850</v>
      </c>
      <c r="N25" s="288" t="s">
        <v>348</v>
      </c>
      <c r="O25" s="290">
        <v>3247029.66</v>
      </c>
      <c r="P25" s="288" t="s">
        <v>287</v>
      </c>
      <c r="Q25" s="288" t="s">
        <v>356</v>
      </c>
      <c r="R25" s="288" t="s">
        <v>287</v>
      </c>
      <c r="S25" s="288" t="s">
        <v>5944</v>
      </c>
      <c r="T25" s="288" t="s">
        <v>3026</v>
      </c>
      <c r="U25" s="288" t="s">
        <v>287</v>
      </c>
      <c r="V25" s="288" t="s">
        <v>5381</v>
      </c>
    </row>
    <row r="26" spans="1:22" s="288" customFormat="1" ht="13.9" customHeight="1" outlineLevel="2">
      <c r="A26" s="287" t="s">
        <v>287</v>
      </c>
      <c r="B26" s="288" t="s">
        <v>288</v>
      </c>
      <c r="C26" s="288" t="s">
        <v>287</v>
      </c>
      <c r="D26" s="288" t="s">
        <v>5941</v>
      </c>
      <c r="E26" s="288" t="s">
        <v>5963</v>
      </c>
      <c r="F26" s="288" t="s">
        <v>410</v>
      </c>
      <c r="G26" s="288" t="s">
        <v>370</v>
      </c>
      <c r="H26" s="288" t="s">
        <v>5916</v>
      </c>
      <c r="I26" s="288" t="s">
        <v>5964</v>
      </c>
      <c r="J26" s="288" t="s">
        <v>417</v>
      </c>
      <c r="K26" s="288" t="s">
        <v>287</v>
      </c>
      <c r="L26" s="289">
        <v>43850</v>
      </c>
      <c r="M26" s="289">
        <v>43850</v>
      </c>
      <c r="N26" s="288" t="s">
        <v>348</v>
      </c>
      <c r="O26" s="290">
        <v>22525.74</v>
      </c>
      <c r="P26" s="288" t="s">
        <v>287</v>
      </c>
      <c r="Q26" s="288" t="s">
        <v>356</v>
      </c>
      <c r="R26" s="288" t="s">
        <v>287</v>
      </c>
      <c r="S26" s="288" t="s">
        <v>5944</v>
      </c>
      <c r="T26" s="288" t="s">
        <v>3026</v>
      </c>
      <c r="U26" s="288" t="s">
        <v>287</v>
      </c>
      <c r="V26" s="288" t="s">
        <v>5381</v>
      </c>
    </row>
    <row r="27" spans="1:22" s="288" customFormat="1" ht="13.9" customHeight="1" outlineLevel="2">
      <c r="A27" s="287" t="s">
        <v>287</v>
      </c>
      <c r="B27" s="288" t="s">
        <v>288</v>
      </c>
      <c r="C27" s="288" t="s">
        <v>287</v>
      </c>
      <c r="D27" s="288" t="s">
        <v>5941</v>
      </c>
      <c r="E27" s="288" t="s">
        <v>5965</v>
      </c>
      <c r="F27" s="288" t="s">
        <v>410</v>
      </c>
      <c r="G27" s="288" t="s">
        <v>370</v>
      </c>
      <c r="H27" s="288" t="s">
        <v>5916</v>
      </c>
      <c r="I27" s="288" t="s">
        <v>5966</v>
      </c>
      <c r="J27" s="288" t="s">
        <v>417</v>
      </c>
      <c r="K27" s="288" t="s">
        <v>287</v>
      </c>
      <c r="L27" s="289">
        <v>43850</v>
      </c>
      <c r="M27" s="289">
        <v>43850</v>
      </c>
      <c r="N27" s="288" t="s">
        <v>348</v>
      </c>
      <c r="O27" s="290">
        <v>7429028.6399999997</v>
      </c>
      <c r="P27" s="288" t="s">
        <v>287</v>
      </c>
      <c r="Q27" s="288" t="s">
        <v>356</v>
      </c>
      <c r="R27" s="288" t="s">
        <v>287</v>
      </c>
      <c r="S27" s="288" t="s">
        <v>5944</v>
      </c>
      <c r="T27" s="288" t="s">
        <v>3026</v>
      </c>
      <c r="U27" s="288" t="s">
        <v>287</v>
      </c>
      <c r="V27" s="288" t="s">
        <v>5381</v>
      </c>
    </row>
    <row r="28" spans="1:22" s="288" customFormat="1" ht="13.9" customHeight="1" outlineLevel="2">
      <c r="A28" s="287" t="s">
        <v>287</v>
      </c>
      <c r="B28" s="288" t="s">
        <v>288</v>
      </c>
      <c r="C28" s="288" t="s">
        <v>287</v>
      </c>
      <c r="D28" s="288" t="s">
        <v>5941</v>
      </c>
      <c r="E28" s="288" t="s">
        <v>5967</v>
      </c>
      <c r="F28" s="288" t="s">
        <v>410</v>
      </c>
      <c r="G28" s="288" t="s">
        <v>370</v>
      </c>
      <c r="H28" s="288" t="s">
        <v>5916</v>
      </c>
      <c r="I28" s="288" t="s">
        <v>5968</v>
      </c>
      <c r="J28" s="288" t="s">
        <v>417</v>
      </c>
      <c r="K28" s="288" t="s">
        <v>287</v>
      </c>
      <c r="L28" s="289">
        <v>43850</v>
      </c>
      <c r="M28" s="289">
        <v>43850</v>
      </c>
      <c r="N28" s="288" t="s">
        <v>348</v>
      </c>
      <c r="O28" s="290">
        <v>30339.07</v>
      </c>
      <c r="P28" s="288" t="s">
        <v>287</v>
      </c>
      <c r="Q28" s="288" t="s">
        <v>356</v>
      </c>
      <c r="R28" s="288" t="s">
        <v>287</v>
      </c>
      <c r="S28" s="288" t="s">
        <v>5944</v>
      </c>
      <c r="T28" s="288" t="s">
        <v>3026</v>
      </c>
      <c r="U28" s="288" t="s">
        <v>287</v>
      </c>
      <c r="V28" s="288" t="s">
        <v>5381</v>
      </c>
    </row>
    <row r="29" spans="1:22" s="288" customFormat="1" ht="13.9" customHeight="1" outlineLevel="2">
      <c r="A29" s="287" t="s">
        <v>287</v>
      </c>
      <c r="B29" s="288" t="s">
        <v>288</v>
      </c>
      <c r="C29" s="288" t="s">
        <v>287</v>
      </c>
      <c r="D29" s="288" t="s">
        <v>5941</v>
      </c>
      <c r="E29" s="288" t="s">
        <v>5969</v>
      </c>
      <c r="F29" s="288" t="s">
        <v>410</v>
      </c>
      <c r="G29" s="288" t="s">
        <v>370</v>
      </c>
      <c r="H29" s="288" t="s">
        <v>5916</v>
      </c>
      <c r="I29" s="288" t="s">
        <v>5970</v>
      </c>
      <c r="J29" s="288" t="s">
        <v>417</v>
      </c>
      <c r="K29" s="288" t="s">
        <v>287</v>
      </c>
      <c r="L29" s="289">
        <v>43850</v>
      </c>
      <c r="M29" s="289">
        <v>43850</v>
      </c>
      <c r="N29" s="288" t="s">
        <v>348</v>
      </c>
      <c r="O29" s="290">
        <v>2681598.36</v>
      </c>
      <c r="P29" s="288" t="s">
        <v>287</v>
      </c>
      <c r="Q29" s="288" t="s">
        <v>356</v>
      </c>
      <c r="R29" s="288" t="s">
        <v>287</v>
      </c>
      <c r="S29" s="288" t="s">
        <v>5944</v>
      </c>
      <c r="T29" s="288" t="s">
        <v>3026</v>
      </c>
      <c r="U29" s="288" t="s">
        <v>287</v>
      </c>
      <c r="V29" s="288" t="s">
        <v>5381</v>
      </c>
    </row>
    <row r="30" spans="1:22" s="288" customFormat="1" ht="13.9" customHeight="1" outlineLevel="2">
      <c r="A30" s="287" t="s">
        <v>287</v>
      </c>
      <c r="B30" s="288" t="s">
        <v>288</v>
      </c>
      <c r="C30" s="288" t="s">
        <v>287</v>
      </c>
      <c r="D30" s="288" t="s">
        <v>5941</v>
      </c>
      <c r="E30" s="288" t="s">
        <v>5971</v>
      </c>
      <c r="F30" s="288" t="s">
        <v>410</v>
      </c>
      <c r="G30" s="288" t="s">
        <v>370</v>
      </c>
      <c r="H30" s="288" t="s">
        <v>5916</v>
      </c>
      <c r="I30" s="288" t="s">
        <v>5972</v>
      </c>
      <c r="J30" s="288" t="s">
        <v>417</v>
      </c>
      <c r="K30" s="288" t="s">
        <v>287</v>
      </c>
      <c r="L30" s="289">
        <v>43850</v>
      </c>
      <c r="M30" s="289">
        <v>43850</v>
      </c>
      <c r="N30" s="288" t="s">
        <v>348</v>
      </c>
      <c r="O30" s="290">
        <v>3884483.61</v>
      </c>
      <c r="P30" s="288" t="s">
        <v>287</v>
      </c>
      <c r="Q30" s="288" t="s">
        <v>356</v>
      </c>
      <c r="R30" s="288" t="s">
        <v>287</v>
      </c>
      <c r="S30" s="288" t="s">
        <v>5944</v>
      </c>
      <c r="T30" s="288" t="s">
        <v>3026</v>
      </c>
      <c r="U30" s="288" t="s">
        <v>287</v>
      </c>
      <c r="V30" s="288" t="s">
        <v>5381</v>
      </c>
    </row>
    <row r="31" spans="1:22" s="288" customFormat="1" ht="13.9" customHeight="1" outlineLevel="2">
      <c r="A31" s="287" t="s">
        <v>287</v>
      </c>
      <c r="B31" s="288" t="s">
        <v>288</v>
      </c>
      <c r="C31" s="288" t="s">
        <v>287</v>
      </c>
      <c r="D31" s="288" t="s">
        <v>5941</v>
      </c>
      <c r="E31" s="288" t="s">
        <v>5973</v>
      </c>
      <c r="F31" s="288" t="s">
        <v>410</v>
      </c>
      <c r="G31" s="288" t="s">
        <v>370</v>
      </c>
      <c r="H31" s="288" t="s">
        <v>5916</v>
      </c>
      <c r="I31" s="288" t="s">
        <v>5974</v>
      </c>
      <c r="J31" s="288" t="s">
        <v>417</v>
      </c>
      <c r="K31" s="288" t="s">
        <v>287</v>
      </c>
      <c r="L31" s="289">
        <v>43850</v>
      </c>
      <c r="M31" s="289">
        <v>43850</v>
      </c>
      <c r="N31" s="288" t="s">
        <v>348</v>
      </c>
      <c r="O31" s="290">
        <v>1157462.48</v>
      </c>
      <c r="P31" s="288" t="s">
        <v>287</v>
      </c>
      <c r="Q31" s="288" t="s">
        <v>356</v>
      </c>
      <c r="R31" s="288" t="s">
        <v>287</v>
      </c>
      <c r="S31" s="288" t="s">
        <v>5944</v>
      </c>
      <c r="T31" s="288" t="s">
        <v>3026</v>
      </c>
      <c r="U31" s="288" t="s">
        <v>287</v>
      </c>
      <c r="V31" s="288" t="s">
        <v>5381</v>
      </c>
    </row>
    <row r="32" spans="1:22" s="288" customFormat="1" ht="13.9" customHeight="1" outlineLevel="2">
      <c r="A32" s="287" t="s">
        <v>287</v>
      </c>
      <c r="B32" s="288" t="s">
        <v>288</v>
      </c>
      <c r="C32" s="288" t="s">
        <v>287</v>
      </c>
      <c r="D32" s="288" t="s">
        <v>5941</v>
      </c>
      <c r="E32" s="288" t="s">
        <v>5975</v>
      </c>
      <c r="F32" s="288" t="s">
        <v>410</v>
      </c>
      <c r="G32" s="288" t="s">
        <v>370</v>
      </c>
      <c r="H32" s="288" t="s">
        <v>5916</v>
      </c>
      <c r="I32" s="288" t="s">
        <v>5976</v>
      </c>
      <c r="J32" s="288" t="s">
        <v>417</v>
      </c>
      <c r="K32" s="288" t="s">
        <v>287</v>
      </c>
      <c r="L32" s="289">
        <v>43850</v>
      </c>
      <c r="M32" s="289">
        <v>43850</v>
      </c>
      <c r="N32" s="288" t="s">
        <v>348</v>
      </c>
      <c r="O32" s="290">
        <v>1417126.2</v>
      </c>
      <c r="P32" s="288" t="s">
        <v>287</v>
      </c>
      <c r="Q32" s="288" t="s">
        <v>356</v>
      </c>
      <c r="R32" s="288" t="s">
        <v>287</v>
      </c>
      <c r="S32" s="288" t="s">
        <v>5944</v>
      </c>
      <c r="T32" s="288" t="s">
        <v>3026</v>
      </c>
      <c r="U32" s="288" t="s">
        <v>287</v>
      </c>
      <c r="V32" s="288" t="s">
        <v>5381</v>
      </c>
    </row>
    <row r="33" spans="1:22" s="288" customFormat="1" ht="13.9" customHeight="1" outlineLevel="2">
      <c r="A33" s="287" t="s">
        <v>287</v>
      </c>
      <c r="B33" s="288" t="s">
        <v>288</v>
      </c>
      <c r="C33" s="288" t="s">
        <v>287</v>
      </c>
      <c r="D33" s="288" t="s">
        <v>5941</v>
      </c>
      <c r="E33" s="288" t="s">
        <v>5977</v>
      </c>
      <c r="F33" s="288" t="s">
        <v>410</v>
      </c>
      <c r="G33" s="288" t="s">
        <v>370</v>
      </c>
      <c r="H33" s="288" t="s">
        <v>5916</v>
      </c>
      <c r="I33" s="288" t="s">
        <v>5978</v>
      </c>
      <c r="J33" s="288" t="s">
        <v>417</v>
      </c>
      <c r="K33" s="288" t="s">
        <v>287</v>
      </c>
      <c r="L33" s="289">
        <v>43850</v>
      </c>
      <c r="M33" s="289">
        <v>43850</v>
      </c>
      <c r="N33" s="288" t="s">
        <v>348</v>
      </c>
      <c r="O33" s="290">
        <v>79682.850000000006</v>
      </c>
      <c r="P33" s="288" t="s">
        <v>287</v>
      </c>
      <c r="Q33" s="288" t="s">
        <v>356</v>
      </c>
      <c r="R33" s="288" t="s">
        <v>287</v>
      </c>
      <c r="S33" s="288" t="s">
        <v>5944</v>
      </c>
      <c r="T33" s="288" t="s">
        <v>3026</v>
      </c>
      <c r="U33" s="288" t="s">
        <v>287</v>
      </c>
      <c r="V33" s="288" t="s">
        <v>5381</v>
      </c>
    </row>
    <row r="34" spans="1:22" s="288" customFormat="1" ht="13.9" customHeight="1" outlineLevel="2">
      <c r="A34" s="287" t="s">
        <v>287</v>
      </c>
      <c r="B34" s="288" t="s">
        <v>288</v>
      </c>
      <c r="C34" s="288" t="s">
        <v>287</v>
      </c>
      <c r="D34" s="288" t="s">
        <v>5941</v>
      </c>
      <c r="E34" s="288" t="s">
        <v>5979</v>
      </c>
      <c r="F34" s="288" t="s">
        <v>410</v>
      </c>
      <c r="G34" s="288" t="s">
        <v>370</v>
      </c>
      <c r="H34" s="288" t="s">
        <v>5916</v>
      </c>
      <c r="I34" s="288" t="s">
        <v>5980</v>
      </c>
      <c r="J34" s="288" t="s">
        <v>417</v>
      </c>
      <c r="K34" s="288" t="s">
        <v>287</v>
      </c>
      <c r="L34" s="289">
        <v>43850</v>
      </c>
      <c r="M34" s="289">
        <v>43850</v>
      </c>
      <c r="N34" s="288" t="s">
        <v>348</v>
      </c>
      <c r="O34" s="290">
        <v>267058.46999999997</v>
      </c>
      <c r="P34" s="288" t="s">
        <v>287</v>
      </c>
      <c r="Q34" s="288" t="s">
        <v>356</v>
      </c>
      <c r="R34" s="288" t="s">
        <v>287</v>
      </c>
      <c r="S34" s="288" t="s">
        <v>5944</v>
      </c>
      <c r="T34" s="288" t="s">
        <v>3026</v>
      </c>
      <c r="U34" s="288" t="s">
        <v>287</v>
      </c>
      <c r="V34" s="288" t="s">
        <v>5381</v>
      </c>
    </row>
    <row r="35" spans="1:22" s="288" customFormat="1" ht="13.9" customHeight="1" outlineLevel="2">
      <c r="A35" s="287" t="s">
        <v>287</v>
      </c>
      <c r="B35" s="288" t="s">
        <v>288</v>
      </c>
      <c r="C35" s="288" t="s">
        <v>287</v>
      </c>
      <c r="D35" s="288" t="s">
        <v>5941</v>
      </c>
      <c r="E35" s="288" t="s">
        <v>5981</v>
      </c>
      <c r="F35" s="288" t="s">
        <v>410</v>
      </c>
      <c r="G35" s="288" t="s">
        <v>370</v>
      </c>
      <c r="H35" s="288" t="s">
        <v>5916</v>
      </c>
      <c r="I35" s="288" t="s">
        <v>5982</v>
      </c>
      <c r="J35" s="288" t="s">
        <v>417</v>
      </c>
      <c r="K35" s="288" t="s">
        <v>287</v>
      </c>
      <c r="L35" s="289">
        <v>43850</v>
      </c>
      <c r="M35" s="289">
        <v>43850</v>
      </c>
      <c r="N35" s="288" t="s">
        <v>348</v>
      </c>
      <c r="O35" s="290">
        <v>103379.96</v>
      </c>
      <c r="P35" s="288" t="s">
        <v>287</v>
      </c>
      <c r="Q35" s="288" t="s">
        <v>356</v>
      </c>
      <c r="R35" s="288" t="s">
        <v>287</v>
      </c>
      <c r="S35" s="288" t="s">
        <v>5944</v>
      </c>
      <c r="T35" s="288" t="s">
        <v>3026</v>
      </c>
      <c r="U35" s="288" t="s">
        <v>287</v>
      </c>
      <c r="V35" s="288" t="s">
        <v>5381</v>
      </c>
    </row>
    <row r="36" spans="1:22" s="288" customFormat="1" ht="13.9" customHeight="1" outlineLevel="2">
      <c r="A36" s="287" t="s">
        <v>287</v>
      </c>
      <c r="B36" s="288" t="s">
        <v>288</v>
      </c>
      <c r="C36" s="288" t="s">
        <v>287</v>
      </c>
      <c r="D36" s="288" t="s">
        <v>5941</v>
      </c>
      <c r="E36" s="288" t="s">
        <v>5983</v>
      </c>
      <c r="F36" s="288" t="s">
        <v>410</v>
      </c>
      <c r="G36" s="288" t="s">
        <v>370</v>
      </c>
      <c r="H36" s="288" t="s">
        <v>5916</v>
      </c>
      <c r="I36" s="288" t="s">
        <v>5984</v>
      </c>
      <c r="J36" s="288" t="s">
        <v>417</v>
      </c>
      <c r="K36" s="288" t="s">
        <v>287</v>
      </c>
      <c r="L36" s="289">
        <v>43850</v>
      </c>
      <c r="M36" s="289">
        <v>43850</v>
      </c>
      <c r="N36" s="288" t="s">
        <v>348</v>
      </c>
      <c r="O36" s="290">
        <v>518429.69</v>
      </c>
      <c r="P36" s="288" t="s">
        <v>287</v>
      </c>
      <c r="Q36" s="288" t="s">
        <v>356</v>
      </c>
      <c r="R36" s="288" t="s">
        <v>287</v>
      </c>
      <c r="S36" s="288" t="s">
        <v>5944</v>
      </c>
      <c r="T36" s="288" t="s">
        <v>3026</v>
      </c>
      <c r="U36" s="288" t="s">
        <v>287</v>
      </c>
      <c r="V36" s="288" t="s">
        <v>5381</v>
      </c>
    </row>
    <row r="37" spans="1:22" s="288" customFormat="1" ht="13.9" customHeight="1" outlineLevel="2">
      <c r="A37" s="287" t="s">
        <v>287</v>
      </c>
      <c r="B37" s="288" t="s">
        <v>288</v>
      </c>
      <c r="C37" s="288" t="s">
        <v>287</v>
      </c>
      <c r="D37" s="288" t="s">
        <v>5941</v>
      </c>
      <c r="E37" s="288" t="s">
        <v>5985</v>
      </c>
      <c r="F37" s="288" t="s">
        <v>410</v>
      </c>
      <c r="G37" s="288" t="s">
        <v>370</v>
      </c>
      <c r="H37" s="288" t="s">
        <v>5916</v>
      </c>
      <c r="I37" s="288" t="s">
        <v>5986</v>
      </c>
      <c r="J37" s="288" t="s">
        <v>417</v>
      </c>
      <c r="K37" s="288" t="s">
        <v>287</v>
      </c>
      <c r="L37" s="289">
        <v>43850</v>
      </c>
      <c r="M37" s="289">
        <v>43850</v>
      </c>
      <c r="N37" s="288" t="s">
        <v>348</v>
      </c>
      <c r="O37" s="290">
        <v>1432126.9</v>
      </c>
      <c r="P37" s="288" t="s">
        <v>287</v>
      </c>
      <c r="Q37" s="288" t="s">
        <v>356</v>
      </c>
      <c r="R37" s="288" t="s">
        <v>287</v>
      </c>
      <c r="S37" s="288" t="s">
        <v>5944</v>
      </c>
      <c r="T37" s="288" t="s">
        <v>3026</v>
      </c>
      <c r="U37" s="288" t="s">
        <v>287</v>
      </c>
      <c r="V37" s="288" t="s">
        <v>5381</v>
      </c>
    </row>
    <row r="38" spans="1:22" s="288" customFormat="1" ht="13.9" customHeight="1" outlineLevel="2">
      <c r="A38" s="287" t="s">
        <v>287</v>
      </c>
      <c r="B38" s="288" t="s">
        <v>288</v>
      </c>
      <c r="C38" s="288" t="s">
        <v>287</v>
      </c>
      <c r="D38" s="288" t="s">
        <v>5941</v>
      </c>
      <c r="E38" s="288" t="s">
        <v>5987</v>
      </c>
      <c r="F38" s="288" t="s">
        <v>410</v>
      </c>
      <c r="G38" s="288" t="s">
        <v>370</v>
      </c>
      <c r="H38" s="288" t="s">
        <v>5916</v>
      </c>
      <c r="I38" s="288" t="s">
        <v>5988</v>
      </c>
      <c r="J38" s="288" t="s">
        <v>417</v>
      </c>
      <c r="K38" s="288" t="s">
        <v>287</v>
      </c>
      <c r="L38" s="289">
        <v>43850</v>
      </c>
      <c r="M38" s="289">
        <v>43850</v>
      </c>
      <c r="N38" s="288" t="s">
        <v>348</v>
      </c>
      <c r="O38" s="290">
        <v>75696.22</v>
      </c>
      <c r="P38" s="288" t="s">
        <v>287</v>
      </c>
      <c r="Q38" s="288" t="s">
        <v>356</v>
      </c>
      <c r="R38" s="288" t="s">
        <v>287</v>
      </c>
      <c r="S38" s="288" t="s">
        <v>5944</v>
      </c>
      <c r="T38" s="288" t="s">
        <v>3026</v>
      </c>
      <c r="U38" s="288" t="s">
        <v>287</v>
      </c>
      <c r="V38" s="288" t="s">
        <v>5381</v>
      </c>
    </row>
    <row r="39" spans="1:22" s="288" customFormat="1" ht="13.9" customHeight="1" outlineLevel="2">
      <c r="A39" s="287" t="s">
        <v>287</v>
      </c>
      <c r="B39" s="288" t="s">
        <v>288</v>
      </c>
      <c r="C39" s="288" t="s">
        <v>287</v>
      </c>
      <c r="D39" s="288" t="s">
        <v>5941</v>
      </c>
      <c r="E39" s="288" t="s">
        <v>5989</v>
      </c>
      <c r="F39" s="288" t="s">
        <v>410</v>
      </c>
      <c r="G39" s="288" t="s">
        <v>370</v>
      </c>
      <c r="H39" s="288" t="s">
        <v>5916</v>
      </c>
      <c r="I39" s="288" t="s">
        <v>5990</v>
      </c>
      <c r="J39" s="288" t="s">
        <v>417</v>
      </c>
      <c r="K39" s="288" t="s">
        <v>287</v>
      </c>
      <c r="L39" s="289">
        <v>43850</v>
      </c>
      <c r="M39" s="289">
        <v>43850</v>
      </c>
      <c r="N39" s="288" t="s">
        <v>348</v>
      </c>
      <c r="O39" s="290">
        <v>2705090.67</v>
      </c>
      <c r="P39" s="288" t="s">
        <v>287</v>
      </c>
      <c r="Q39" s="288" t="s">
        <v>356</v>
      </c>
      <c r="R39" s="288" t="s">
        <v>287</v>
      </c>
      <c r="S39" s="288" t="s">
        <v>5944</v>
      </c>
      <c r="T39" s="288" t="s">
        <v>3026</v>
      </c>
      <c r="U39" s="288" t="s">
        <v>287</v>
      </c>
      <c r="V39" s="288" t="s">
        <v>5381</v>
      </c>
    </row>
    <row r="40" spans="1:22" s="288" customFormat="1" ht="13.9" customHeight="1" outlineLevel="2">
      <c r="A40" s="287" t="s">
        <v>287</v>
      </c>
      <c r="B40" s="288" t="s">
        <v>288</v>
      </c>
      <c r="C40" s="288" t="s">
        <v>287</v>
      </c>
      <c r="D40" s="288" t="s">
        <v>5941</v>
      </c>
      <c r="E40" s="288" t="s">
        <v>5991</v>
      </c>
      <c r="F40" s="288" t="s">
        <v>410</v>
      </c>
      <c r="G40" s="288" t="s">
        <v>370</v>
      </c>
      <c r="H40" s="288" t="s">
        <v>5916</v>
      </c>
      <c r="I40" s="288" t="s">
        <v>5992</v>
      </c>
      <c r="J40" s="288" t="s">
        <v>417</v>
      </c>
      <c r="K40" s="288" t="s">
        <v>287</v>
      </c>
      <c r="L40" s="289">
        <v>43850</v>
      </c>
      <c r="M40" s="289">
        <v>43850</v>
      </c>
      <c r="N40" s="288" t="s">
        <v>348</v>
      </c>
      <c r="O40" s="290">
        <v>80816.06</v>
      </c>
      <c r="P40" s="288" t="s">
        <v>287</v>
      </c>
      <c r="Q40" s="288" t="s">
        <v>356</v>
      </c>
      <c r="R40" s="288" t="s">
        <v>287</v>
      </c>
      <c r="S40" s="288" t="s">
        <v>5944</v>
      </c>
      <c r="T40" s="288" t="s">
        <v>3026</v>
      </c>
      <c r="U40" s="288" t="s">
        <v>287</v>
      </c>
      <c r="V40" s="288" t="s">
        <v>5381</v>
      </c>
    </row>
    <row r="41" spans="1:22" s="288" customFormat="1" ht="13.9" customHeight="1" outlineLevel="2">
      <c r="A41" s="287" t="s">
        <v>287</v>
      </c>
      <c r="B41" s="288" t="s">
        <v>288</v>
      </c>
      <c r="C41" s="288" t="s">
        <v>287</v>
      </c>
      <c r="D41" s="288" t="s">
        <v>5941</v>
      </c>
      <c r="E41" s="288" t="s">
        <v>5993</v>
      </c>
      <c r="F41" s="288" t="s">
        <v>410</v>
      </c>
      <c r="G41" s="288" t="s">
        <v>370</v>
      </c>
      <c r="H41" s="288" t="s">
        <v>5916</v>
      </c>
      <c r="I41" s="288" t="s">
        <v>5994</v>
      </c>
      <c r="J41" s="288" t="s">
        <v>417</v>
      </c>
      <c r="K41" s="288" t="s">
        <v>287</v>
      </c>
      <c r="L41" s="289">
        <v>43850</v>
      </c>
      <c r="M41" s="289">
        <v>43850</v>
      </c>
      <c r="N41" s="288" t="s">
        <v>348</v>
      </c>
      <c r="O41" s="290">
        <v>208431.13</v>
      </c>
      <c r="P41" s="288" t="s">
        <v>287</v>
      </c>
      <c r="Q41" s="288" t="s">
        <v>356</v>
      </c>
      <c r="R41" s="288" t="s">
        <v>287</v>
      </c>
      <c r="S41" s="288" t="s">
        <v>5944</v>
      </c>
      <c r="T41" s="288" t="s">
        <v>3026</v>
      </c>
      <c r="U41" s="288" t="s">
        <v>287</v>
      </c>
      <c r="V41" s="288" t="s">
        <v>5381</v>
      </c>
    </row>
    <row r="42" spans="1:22" s="288" customFormat="1" ht="13.9" customHeight="1" outlineLevel="2">
      <c r="A42" s="287" t="s">
        <v>287</v>
      </c>
      <c r="B42" s="288" t="s">
        <v>288</v>
      </c>
      <c r="C42" s="288" t="s">
        <v>287</v>
      </c>
      <c r="D42" s="288" t="s">
        <v>5941</v>
      </c>
      <c r="E42" s="288" t="s">
        <v>5892</v>
      </c>
      <c r="F42" s="288" t="s">
        <v>410</v>
      </c>
      <c r="G42" s="288" t="s">
        <v>370</v>
      </c>
      <c r="H42" s="288" t="s">
        <v>5916</v>
      </c>
      <c r="I42" s="288" t="s">
        <v>5995</v>
      </c>
      <c r="J42" s="288" t="s">
        <v>417</v>
      </c>
      <c r="K42" s="288" t="s">
        <v>287</v>
      </c>
      <c r="L42" s="289">
        <v>43850</v>
      </c>
      <c r="M42" s="289">
        <v>43850</v>
      </c>
      <c r="N42" s="288" t="s">
        <v>348</v>
      </c>
      <c r="O42" s="290">
        <v>2090528.23</v>
      </c>
      <c r="P42" s="288" t="s">
        <v>287</v>
      </c>
      <c r="Q42" s="288" t="s">
        <v>356</v>
      </c>
      <c r="R42" s="288" t="s">
        <v>287</v>
      </c>
      <c r="S42" s="288" t="s">
        <v>5944</v>
      </c>
      <c r="T42" s="288" t="s">
        <v>3026</v>
      </c>
      <c r="U42" s="288" t="s">
        <v>287</v>
      </c>
      <c r="V42" s="288" t="s">
        <v>5381</v>
      </c>
    </row>
    <row r="43" spans="1:22" s="288" customFormat="1" ht="13.9" customHeight="1" outlineLevel="2">
      <c r="A43" s="287" t="s">
        <v>287</v>
      </c>
      <c r="B43" s="288" t="s">
        <v>288</v>
      </c>
      <c r="C43" s="288" t="s">
        <v>287</v>
      </c>
      <c r="D43" s="288" t="s">
        <v>5941</v>
      </c>
      <c r="E43" s="288" t="s">
        <v>5996</v>
      </c>
      <c r="F43" s="288" t="s">
        <v>410</v>
      </c>
      <c r="G43" s="288" t="s">
        <v>370</v>
      </c>
      <c r="H43" s="288" t="s">
        <v>5916</v>
      </c>
      <c r="I43" s="288" t="s">
        <v>5997</v>
      </c>
      <c r="J43" s="288" t="s">
        <v>417</v>
      </c>
      <c r="K43" s="288" t="s">
        <v>287</v>
      </c>
      <c r="L43" s="289">
        <v>43850</v>
      </c>
      <c r="M43" s="289">
        <v>43850</v>
      </c>
      <c r="N43" s="288" t="s">
        <v>348</v>
      </c>
      <c r="O43" s="290">
        <v>1030010.32</v>
      </c>
      <c r="P43" s="288" t="s">
        <v>287</v>
      </c>
      <c r="Q43" s="288" t="s">
        <v>356</v>
      </c>
      <c r="R43" s="288" t="s">
        <v>287</v>
      </c>
      <c r="S43" s="288" t="s">
        <v>5944</v>
      </c>
      <c r="T43" s="288" t="s">
        <v>3026</v>
      </c>
      <c r="U43" s="288" t="s">
        <v>287</v>
      </c>
      <c r="V43" s="288" t="s">
        <v>5381</v>
      </c>
    </row>
    <row r="44" spans="1:22" s="288" customFormat="1" ht="13.9" customHeight="1" outlineLevel="2">
      <c r="A44" s="287" t="s">
        <v>287</v>
      </c>
      <c r="B44" s="288" t="s">
        <v>288</v>
      </c>
      <c r="C44" s="288" t="s">
        <v>287</v>
      </c>
      <c r="D44" s="288" t="s">
        <v>5941</v>
      </c>
      <c r="E44" s="288" t="s">
        <v>5998</v>
      </c>
      <c r="F44" s="288" t="s">
        <v>410</v>
      </c>
      <c r="G44" s="288" t="s">
        <v>370</v>
      </c>
      <c r="H44" s="288" t="s">
        <v>5916</v>
      </c>
      <c r="I44" s="288" t="s">
        <v>5999</v>
      </c>
      <c r="J44" s="288" t="s">
        <v>417</v>
      </c>
      <c r="K44" s="288" t="s">
        <v>287</v>
      </c>
      <c r="L44" s="289">
        <v>43850</v>
      </c>
      <c r="M44" s="289">
        <v>43850</v>
      </c>
      <c r="N44" s="288" t="s">
        <v>348</v>
      </c>
      <c r="O44" s="290">
        <v>124520.31</v>
      </c>
      <c r="P44" s="288" t="s">
        <v>287</v>
      </c>
      <c r="Q44" s="288" t="s">
        <v>356</v>
      </c>
      <c r="R44" s="288" t="s">
        <v>287</v>
      </c>
      <c r="S44" s="288" t="s">
        <v>5944</v>
      </c>
      <c r="T44" s="288" t="s">
        <v>3026</v>
      </c>
      <c r="U44" s="288" t="s">
        <v>287</v>
      </c>
      <c r="V44" s="288" t="s">
        <v>5381</v>
      </c>
    </row>
    <row r="45" spans="1:22" s="288" customFormat="1" ht="13.9" customHeight="1" outlineLevel="2">
      <c r="A45" s="287" t="s">
        <v>287</v>
      </c>
      <c r="B45" s="288" t="s">
        <v>288</v>
      </c>
      <c r="C45" s="288" t="s">
        <v>287</v>
      </c>
      <c r="D45" s="288" t="s">
        <v>5941</v>
      </c>
      <c r="E45" s="288" t="s">
        <v>6000</v>
      </c>
      <c r="F45" s="288" t="s">
        <v>410</v>
      </c>
      <c r="G45" s="288" t="s">
        <v>370</v>
      </c>
      <c r="H45" s="288" t="s">
        <v>5916</v>
      </c>
      <c r="I45" s="288" t="s">
        <v>6001</v>
      </c>
      <c r="J45" s="288" t="s">
        <v>417</v>
      </c>
      <c r="K45" s="288" t="s">
        <v>287</v>
      </c>
      <c r="L45" s="289">
        <v>43850</v>
      </c>
      <c r="M45" s="289">
        <v>43850</v>
      </c>
      <c r="N45" s="288" t="s">
        <v>348</v>
      </c>
      <c r="O45" s="290">
        <v>598294.14</v>
      </c>
      <c r="P45" s="288" t="s">
        <v>287</v>
      </c>
      <c r="Q45" s="288" t="s">
        <v>356</v>
      </c>
      <c r="R45" s="288" t="s">
        <v>287</v>
      </c>
      <c r="S45" s="288" t="s">
        <v>5944</v>
      </c>
      <c r="T45" s="288" t="s">
        <v>3026</v>
      </c>
      <c r="U45" s="288" t="s">
        <v>287</v>
      </c>
      <c r="V45" s="288" t="s">
        <v>5381</v>
      </c>
    </row>
    <row r="46" spans="1:22" s="288" customFormat="1" ht="13.9" customHeight="1" outlineLevel="2">
      <c r="A46" s="287" t="s">
        <v>287</v>
      </c>
      <c r="B46" s="288" t="s">
        <v>288</v>
      </c>
      <c r="C46" s="288" t="s">
        <v>287</v>
      </c>
      <c r="D46" s="288" t="s">
        <v>5941</v>
      </c>
      <c r="E46" s="288" t="s">
        <v>6002</v>
      </c>
      <c r="F46" s="288" t="s">
        <v>410</v>
      </c>
      <c r="G46" s="288" t="s">
        <v>370</v>
      </c>
      <c r="H46" s="288" t="s">
        <v>5916</v>
      </c>
      <c r="I46" s="288" t="s">
        <v>6003</v>
      </c>
      <c r="J46" s="288" t="s">
        <v>417</v>
      </c>
      <c r="K46" s="288" t="s">
        <v>287</v>
      </c>
      <c r="L46" s="289">
        <v>43850</v>
      </c>
      <c r="M46" s="289">
        <v>43850</v>
      </c>
      <c r="N46" s="288" t="s">
        <v>348</v>
      </c>
      <c r="O46" s="290">
        <v>422.43</v>
      </c>
      <c r="P46" s="288" t="s">
        <v>287</v>
      </c>
      <c r="Q46" s="288" t="s">
        <v>356</v>
      </c>
      <c r="R46" s="288" t="s">
        <v>287</v>
      </c>
      <c r="S46" s="288" t="s">
        <v>5944</v>
      </c>
      <c r="T46" s="288" t="s">
        <v>3026</v>
      </c>
      <c r="U46" s="288" t="s">
        <v>287</v>
      </c>
      <c r="V46" s="288" t="s">
        <v>5381</v>
      </c>
    </row>
    <row r="47" spans="1:22" s="288" customFormat="1" ht="13.9" customHeight="1" outlineLevel="2">
      <c r="A47" s="287" t="s">
        <v>287</v>
      </c>
      <c r="B47" s="288" t="s">
        <v>288</v>
      </c>
      <c r="C47" s="288" t="s">
        <v>287</v>
      </c>
      <c r="D47" s="288" t="s">
        <v>5941</v>
      </c>
      <c r="E47" s="288" t="s">
        <v>6004</v>
      </c>
      <c r="F47" s="288" t="s">
        <v>410</v>
      </c>
      <c r="G47" s="288" t="s">
        <v>370</v>
      </c>
      <c r="H47" s="288" t="s">
        <v>5916</v>
      </c>
      <c r="I47" s="288" t="s">
        <v>6005</v>
      </c>
      <c r="J47" s="288" t="s">
        <v>417</v>
      </c>
      <c r="K47" s="288" t="s">
        <v>287</v>
      </c>
      <c r="L47" s="289">
        <v>43850</v>
      </c>
      <c r="M47" s="289">
        <v>43850</v>
      </c>
      <c r="N47" s="288" t="s">
        <v>348</v>
      </c>
      <c r="O47" s="290">
        <v>263399.52</v>
      </c>
      <c r="P47" s="288" t="s">
        <v>287</v>
      </c>
      <c r="Q47" s="288" t="s">
        <v>356</v>
      </c>
      <c r="R47" s="288" t="s">
        <v>287</v>
      </c>
      <c r="S47" s="288" t="s">
        <v>5944</v>
      </c>
      <c r="T47" s="288" t="s">
        <v>3026</v>
      </c>
      <c r="U47" s="288" t="s">
        <v>287</v>
      </c>
      <c r="V47" s="288" t="s">
        <v>5381</v>
      </c>
    </row>
    <row r="48" spans="1:22" s="288" customFormat="1" ht="13.9" customHeight="1" outlineLevel="2">
      <c r="A48" s="287" t="s">
        <v>287</v>
      </c>
      <c r="B48" s="288" t="s">
        <v>288</v>
      </c>
      <c r="C48" s="288" t="s">
        <v>287</v>
      </c>
      <c r="D48" s="288" t="s">
        <v>5941</v>
      </c>
      <c r="E48" s="288" t="s">
        <v>6006</v>
      </c>
      <c r="F48" s="288" t="s">
        <v>410</v>
      </c>
      <c r="G48" s="288" t="s">
        <v>370</v>
      </c>
      <c r="H48" s="288" t="s">
        <v>5916</v>
      </c>
      <c r="I48" s="288" t="s">
        <v>6007</v>
      </c>
      <c r="J48" s="288" t="s">
        <v>417</v>
      </c>
      <c r="K48" s="288" t="s">
        <v>287</v>
      </c>
      <c r="L48" s="289">
        <v>43850</v>
      </c>
      <c r="M48" s="289">
        <v>43850</v>
      </c>
      <c r="N48" s="288" t="s">
        <v>348</v>
      </c>
      <c r="O48" s="290">
        <v>483212.5</v>
      </c>
      <c r="P48" s="288" t="s">
        <v>287</v>
      </c>
      <c r="Q48" s="288" t="s">
        <v>356</v>
      </c>
      <c r="R48" s="288" t="s">
        <v>287</v>
      </c>
      <c r="S48" s="288" t="s">
        <v>5944</v>
      </c>
      <c r="T48" s="288" t="s">
        <v>3026</v>
      </c>
      <c r="U48" s="288" t="s">
        <v>287</v>
      </c>
      <c r="V48" s="288" t="s">
        <v>5381</v>
      </c>
    </row>
    <row r="49" spans="1:22" s="288" customFormat="1" ht="13.9" customHeight="1" outlineLevel="2">
      <c r="A49" s="287" t="s">
        <v>287</v>
      </c>
      <c r="B49" s="288" t="s">
        <v>288</v>
      </c>
      <c r="C49" s="288" t="s">
        <v>287</v>
      </c>
      <c r="D49" s="288" t="s">
        <v>5941</v>
      </c>
      <c r="E49" s="288" t="s">
        <v>6008</v>
      </c>
      <c r="F49" s="288" t="s">
        <v>410</v>
      </c>
      <c r="G49" s="288" t="s">
        <v>370</v>
      </c>
      <c r="H49" s="288" t="s">
        <v>5916</v>
      </c>
      <c r="I49" s="288" t="s">
        <v>6009</v>
      </c>
      <c r="J49" s="288" t="s">
        <v>417</v>
      </c>
      <c r="K49" s="288" t="s">
        <v>287</v>
      </c>
      <c r="L49" s="289">
        <v>43850</v>
      </c>
      <c r="M49" s="289">
        <v>43850</v>
      </c>
      <c r="N49" s="288" t="s">
        <v>348</v>
      </c>
      <c r="O49" s="290">
        <v>899222.55</v>
      </c>
      <c r="P49" s="288" t="s">
        <v>287</v>
      </c>
      <c r="Q49" s="288" t="s">
        <v>356</v>
      </c>
      <c r="R49" s="288" t="s">
        <v>287</v>
      </c>
      <c r="S49" s="288" t="s">
        <v>5944</v>
      </c>
      <c r="T49" s="288" t="s">
        <v>3026</v>
      </c>
      <c r="U49" s="288" t="s">
        <v>287</v>
      </c>
      <c r="V49" s="288" t="s">
        <v>5381</v>
      </c>
    </row>
    <row r="50" spans="1:22" s="288" customFormat="1" ht="13.9" customHeight="1" outlineLevel="2">
      <c r="A50" s="287" t="s">
        <v>287</v>
      </c>
      <c r="B50" s="288" t="s">
        <v>288</v>
      </c>
      <c r="C50" s="288" t="s">
        <v>287</v>
      </c>
      <c r="D50" s="288" t="s">
        <v>5941</v>
      </c>
      <c r="E50" s="288" t="s">
        <v>6010</v>
      </c>
      <c r="F50" s="288" t="s">
        <v>410</v>
      </c>
      <c r="G50" s="288" t="s">
        <v>370</v>
      </c>
      <c r="H50" s="288" t="s">
        <v>5916</v>
      </c>
      <c r="I50" s="288" t="s">
        <v>6011</v>
      </c>
      <c r="J50" s="288" t="s">
        <v>417</v>
      </c>
      <c r="K50" s="288" t="s">
        <v>287</v>
      </c>
      <c r="L50" s="289">
        <v>43850</v>
      </c>
      <c r="M50" s="289">
        <v>43850</v>
      </c>
      <c r="N50" s="288" t="s">
        <v>348</v>
      </c>
      <c r="O50" s="290">
        <v>121406.42</v>
      </c>
      <c r="P50" s="288" t="s">
        <v>287</v>
      </c>
      <c r="Q50" s="288" t="s">
        <v>356</v>
      </c>
      <c r="R50" s="288" t="s">
        <v>287</v>
      </c>
      <c r="S50" s="288" t="s">
        <v>5944</v>
      </c>
      <c r="T50" s="288" t="s">
        <v>3026</v>
      </c>
      <c r="U50" s="288" t="s">
        <v>287</v>
      </c>
      <c r="V50" s="288" t="s">
        <v>5381</v>
      </c>
    </row>
    <row r="51" spans="1:22" s="288" customFormat="1" ht="13.9" customHeight="1" outlineLevel="2">
      <c r="A51" s="287" t="s">
        <v>287</v>
      </c>
      <c r="B51" s="288" t="s">
        <v>288</v>
      </c>
      <c r="C51" s="288" t="s">
        <v>287</v>
      </c>
      <c r="D51" s="288" t="s">
        <v>5941</v>
      </c>
      <c r="E51" s="288" t="s">
        <v>6012</v>
      </c>
      <c r="F51" s="288" t="s">
        <v>410</v>
      </c>
      <c r="G51" s="288" t="s">
        <v>370</v>
      </c>
      <c r="H51" s="288" t="s">
        <v>5916</v>
      </c>
      <c r="I51" s="288" t="s">
        <v>6013</v>
      </c>
      <c r="J51" s="288" t="s">
        <v>417</v>
      </c>
      <c r="K51" s="288" t="s">
        <v>287</v>
      </c>
      <c r="L51" s="289">
        <v>43850</v>
      </c>
      <c r="M51" s="289">
        <v>43850</v>
      </c>
      <c r="N51" s="288" t="s">
        <v>348</v>
      </c>
      <c r="O51" s="290">
        <v>155357.76000000001</v>
      </c>
      <c r="P51" s="288" t="s">
        <v>287</v>
      </c>
      <c r="Q51" s="288" t="s">
        <v>356</v>
      </c>
      <c r="R51" s="288" t="s">
        <v>287</v>
      </c>
      <c r="S51" s="288" t="s">
        <v>5944</v>
      </c>
      <c r="T51" s="288" t="s">
        <v>3026</v>
      </c>
      <c r="U51" s="288" t="s">
        <v>287</v>
      </c>
      <c r="V51" s="288" t="s">
        <v>5381</v>
      </c>
    </row>
    <row r="52" spans="1:22" s="288" customFormat="1" ht="13.9" customHeight="1" outlineLevel="2">
      <c r="A52" s="287" t="s">
        <v>287</v>
      </c>
      <c r="B52" s="288" t="s">
        <v>288</v>
      </c>
      <c r="C52" s="288" t="s">
        <v>287</v>
      </c>
      <c r="D52" s="288" t="s">
        <v>5941</v>
      </c>
      <c r="E52" s="288" t="s">
        <v>6014</v>
      </c>
      <c r="F52" s="288" t="s">
        <v>410</v>
      </c>
      <c r="G52" s="288" t="s">
        <v>370</v>
      </c>
      <c r="H52" s="288" t="s">
        <v>5916</v>
      </c>
      <c r="I52" s="288" t="s">
        <v>6015</v>
      </c>
      <c r="J52" s="288" t="s">
        <v>417</v>
      </c>
      <c r="K52" s="288" t="s">
        <v>287</v>
      </c>
      <c r="L52" s="289">
        <v>43850</v>
      </c>
      <c r="M52" s="289">
        <v>43850</v>
      </c>
      <c r="N52" s="288" t="s">
        <v>348</v>
      </c>
      <c r="O52" s="290">
        <v>13736.52</v>
      </c>
      <c r="P52" s="288" t="s">
        <v>287</v>
      </c>
      <c r="Q52" s="288" t="s">
        <v>356</v>
      </c>
      <c r="R52" s="288" t="s">
        <v>287</v>
      </c>
      <c r="S52" s="288" t="s">
        <v>5944</v>
      </c>
      <c r="T52" s="288" t="s">
        <v>3026</v>
      </c>
      <c r="U52" s="288" t="s">
        <v>287</v>
      </c>
      <c r="V52" s="288" t="s">
        <v>5381</v>
      </c>
    </row>
    <row r="53" spans="1:22" s="288" customFormat="1" ht="13.9" customHeight="1" outlineLevel="2">
      <c r="A53" s="287" t="s">
        <v>287</v>
      </c>
      <c r="B53" s="288" t="s">
        <v>288</v>
      </c>
      <c r="C53" s="288" t="s">
        <v>287</v>
      </c>
      <c r="D53" s="288" t="s">
        <v>5941</v>
      </c>
      <c r="E53" s="288" t="s">
        <v>6016</v>
      </c>
      <c r="F53" s="288" t="s">
        <v>410</v>
      </c>
      <c r="G53" s="288" t="s">
        <v>370</v>
      </c>
      <c r="H53" s="288" t="s">
        <v>5916</v>
      </c>
      <c r="I53" s="288" t="s">
        <v>6017</v>
      </c>
      <c r="J53" s="288" t="s">
        <v>417</v>
      </c>
      <c r="K53" s="288" t="s">
        <v>287</v>
      </c>
      <c r="L53" s="289">
        <v>43850</v>
      </c>
      <c r="M53" s="289">
        <v>43850</v>
      </c>
      <c r="N53" s="288" t="s">
        <v>348</v>
      </c>
      <c r="O53" s="290">
        <v>1241987.32</v>
      </c>
      <c r="P53" s="288" t="s">
        <v>287</v>
      </c>
      <c r="Q53" s="288" t="s">
        <v>356</v>
      </c>
      <c r="R53" s="288" t="s">
        <v>287</v>
      </c>
      <c r="S53" s="288" t="s">
        <v>5944</v>
      </c>
      <c r="T53" s="288" t="s">
        <v>3026</v>
      </c>
      <c r="U53" s="288" t="s">
        <v>287</v>
      </c>
      <c r="V53" s="288" t="s">
        <v>5381</v>
      </c>
    </row>
    <row r="54" spans="1:22" s="288" customFormat="1" ht="13.9" customHeight="1" outlineLevel="2">
      <c r="A54" s="287" t="s">
        <v>287</v>
      </c>
      <c r="B54" s="288" t="s">
        <v>288</v>
      </c>
      <c r="C54" s="288" t="s">
        <v>287</v>
      </c>
      <c r="D54" s="288" t="s">
        <v>5941</v>
      </c>
      <c r="E54" s="288" t="s">
        <v>6018</v>
      </c>
      <c r="F54" s="288" t="s">
        <v>410</v>
      </c>
      <c r="G54" s="288" t="s">
        <v>370</v>
      </c>
      <c r="H54" s="288" t="s">
        <v>5916</v>
      </c>
      <c r="I54" s="288" t="s">
        <v>6019</v>
      </c>
      <c r="J54" s="288" t="s">
        <v>417</v>
      </c>
      <c r="K54" s="288" t="s">
        <v>287</v>
      </c>
      <c r="L54" s="289">
        <v>43850</v>
      </c>
      <c r="M54" s="289">
        <v>43850</v>
      </c>
      <c r="N54" s="288" t="s">
        <v>348</v>
      </c>
      <c r="O54" s="290">
        <v>896070.72</v>
      </c>
      <c r="P54" s="288" t="s">
        <v>287</v>
      </c>
      <c r="Q54" s="288" t="s">
        <v>356</v>
      </c>
      <c r="R54" s="288" t="s">
        <v>287</v>
      </c>
      <c r="S54" s="288" t="s">
        <v>5944</v>
      </c>
      <c r="T54" s="288" t="s">
        <v>3026</v>
      </c>
      <c r="U54" s="288" t="s">
        <v>287</v>
      </c>
      <c r="V54" s="288" t="s">
        <v>5381</v>
      </c>
    </row>
    <row r="55" spans="1:22" s="288" customFormat="1" ht="13.9" customHeight="1" outlineLevel="2">
      <c r="A55" s="287" t="s">
        <v>287</v>
      </c>
      <c r="B55" s="288" t="s">
        <v>288</v>
      </c>
      <c r="C55" s="288" t="s">
        <v>287</v>
      </c>
      <c r="D55" s="288" t="s">
        <v>5941</v>
      </c>
      <c r="E55" s="288" t="s">
        <v>6020</v>
      </c>
      <c r="F55" s="288" t="s">
        <v>410</v>
      </c>
      <c r="G55" s="288" t="s">
        <v>370</v>
      </c>
      <c r="H55" s="288" t="s">
        <v>5916</v>
      </c>
      <c r="I55" s="288" t="s">
        <v>6021</v>
      </c>
      <c r="J55" s="288" t="s">
        <v>417</v>
      </c>
      <c r="K55" s="288" t="s">
        <v>287</v>
      </c>
      <c r="L55" s="289">
        <v>43850</v>
      </c>
      <c r="M55" s="289">
        <v>43850</v>
      </c>
      <c r="N55" s="288" t="s">
        <v>348</v>
      </c>
      <c r="O55" s="290">
        <v>207916.23</v>
      </c>
      <c r="P55" s="288" t="s">
        <v>287</v>
      </c>
      <c r="Q55" s="288" t="s">
        <v>356</v>
      </c>
      <c r="R55" s="288" t="s">
        <v>287</v>
      </c>
      <c r="S55" s="288" t="s">
        <v>5944</v>
      </c>
      <c r="T55" s="288" t="s">
        <v>3026</v>
      </c>
      <c r="U55" s="288" t="s">
        <v>287</v>
      </c>
      <c r="V55" s="288" t="s">
        <v>5381</v>
      </c>
    </row>
    <row r="56" spans="1:22" s="288" customFormat="1" ht="13.9" customHeight="1" outlineLevel="2">
      <c r="A56" s="287" t="s">
        <v>287</v>
      </c>
      <c r="B56" s="288" t="s">
        <v>288</v>
      </c>
      <c r="C56" s="288" t="s">
        <v>287</v>
      </c>
      <c r="D56" s="288" t="s">
        <v>5941</v>
      </c>
      <c r="E56" s="288" t="s">
        <v>6022</v>
      </c>
      <c r="F56" s="288" t="s">
        <v>410</v>
      </c>
      <c r="G56" s="288" t="s">
        <v>370</v>
      </c>
      <c r="H56" s="288" t="s">
        <v>5916</v>
      </c>
      <c r="I56" s="288" t="s">
        <v>6023</v>
      </c>
      <c r="J56" s="288" t="s">
        <v>417</v>
      </c>
      <c r="K56" s="288" t="s">
        <v>287</v>
      </c>
      <c r="L56" s="289">
        <v>43850</v>
      </c>
      <c r="M56" s="289">
        <v>43850</v>
      </c>
      <c r="N56" s="288" t="s">
        <v>348</v>
      </c>
      <c r="O56" s="290">
        <v>416522.9</v>
      </c>
      <c r="P56" s="288" t="s">
        <v>287</v>
      </c>
      <c r="Q56" s="288" t="s">
        <v>356</v>
      </c>
      <c r="R56" s="288" t="s">
        <v>287</v>
      </c>
      <c r="S56" s="288" t="s">
        <v>5944</v>
      </c>
      <c r="T56" s="288" t="s">
        <v>3026</v>
      </c>
      <c r="U56" s="288" t="s">
        <v>287</v>
      </c>
      <c r="V56" s="288" t="s">
        <v>5381</v>
      </c>
    </row>
    <row r="57" spans="1:22" s="288" customFormat="1" ht="13.9" customHeight="1" outlineLevel="2">
      <c r="A57" s="287" t="s">
        <v>287</v>
      </c>
      <c r="B57" s="288" t="s">
        <v>288</v>
      </c>
      <c r="C57" s="288" t="s">
        <v>287</v>
      </c>
      <c r="D57" s="288" t="s">
        <v>6024</v>
      </c>
      <c r="E57" s="288" t="s">
        <v>6025</v>
      </c>
      <c r="F57" s="288" t="s">
        <v>410</v>
      </c>
      <c r="G57" s="288" t="s">
        <v>370</v>
      </c>
      <c r="H57" s="288" t="s">
        <v>5916</v>
      </c>
      <c r="I57" s="288" t="s">
        <v>6026</v>
      </c>
      <c r="J57" s="288" t="s">
        <v>417</v>
      </c>
      <c r="K57" s="288" t="s">
        <v>287</v>
      </c>
      <c r="L57" s="289">
        <v>43851</v>
      </c>
      <c r="M57" s="289">
        <v>43851</v>
      </c>
      <c r="N57" s="288" t="s">
        <v>348</v>
      </c>
      <c r="O57" s="290">
        <v>9257.0300000000007</v>
      </c>
      <c r="P57" s="288" t="s">
        <v>287</v>
      </c>
      <c r="Q57" s="288" t="s">
        <v>356</v>
      </c>
      <c r="R57" s="288" t="s">
        <v>287</v>
      </c>
      <c r="S57" s="288" t="s">
        <v>4578</v>
      </c>
      <c r="T57" s="288" t="s">
        <v>3026</v>
      </c>
      <c r="U57" s="288" t="s">
        <v>287</v>
      </c>
      <c r="V57" s="288" t="s">
        <v>5817</v>
      </c>
    </row>
    <row r="58" spans="1:22" s="288" customFormat="1" ht="13.9" customHeight="1" outlineLevel="2">
      <c r="A58" s="287" t="s">
        <v>287</v>
      </c>
      <c r="B58" s="288" t="s">
        <v>288</v>
      </c>
      <c r="C58" s="288" t="s">
        <v>287</v>
      </c>
      <c r="D58" s="288" t="s">
        <v>6024</v>
      </c>
      <c r="E58" s="288" t="s">
        <v>6027</v>
      </c>
      <c r="F58" s="288" t="s">
        <v>410</v>
      </c>
      <c r="G58" s="288" t="s">
        <v>370</v>
      </c>
      <c r="H58" s="288" t="s">
        <v>5916</v>
      </c>
      <c r="I58" s="288" t="s">
        <v>6028</v>
      </c>
      <c r="J58" s="288" t="s">
        <v>417</v>
      </c>
      <c r="K58" s="288" t="s">
        <v>287</v>
      </c>
      <c r="L58" s="289">
        <v>43851</v>
      </c>
      <c r="M58" s="289">
        <v>43851</v>
      </c>
      <c r="N58" s="288" t="s">
        <v>348</v>
      </c>
      <c r="O58" s="290">
        <v>810.75</v>
      </c>
      <c r="P58" s="288" t="s">
        <v>287</v>
      </c>
      <c r="Q58" s="288" t="s">
        <v>356</v>
      </c>
      <c r="R58" s="288" t="s">
        <v>287</v>
      </c>
      <c r="S58" s="288" t="s">
        <v>4578</v>
      </c>
      <c r="T58" s="288" t="s">
        <v>3026</v>
      </c>
      <c r="U58" s="288" t="s">
        <v>287</v>
      </c>
      <c r="V58" s="288" t="s">
        <v>5817</v>
      </c>
    </row>
    <row r="59" spans="1:22" s="288" customFormat="1" ht="13.9" customHeight="1" outlineLevel="2">
      <c r="A59" s="287" t="s">
        <v>287</v>
      </c>
      <c r="B59" s="288" t="s">
        <v>288</v>
      </c>
      <c r="C59" s="288" t="s">
        <v>287</v>
      </c>
      <c r="D59" s="288" t="s">
        <v>6024</v>
      </c>
      <c r="E59" s="288" t="s">
        <v>6029</v>
      </c>
      <c r="F59" s="288" t="s">
        <v>410</v>
      </c>
      <c r="G59" s="288" t="s">
        <v>370</v>
      </c>
      <c r="H59" s="288" t="s">
        <v>5916</v>
      </c>
      <c r="I59" s="288" t="s">
        <v>6030</v>
      </c>
      <c r="J59" s="288" t="s">
        <v>417</v>
      </c>
      <c r="K59" s="288" t="s">
        <v>287</v>
      </c>
      <c r="L59" s="289">
        <v>43851</v>
      </c>
      <c r="M59" s="289">
        <v>43851</v>
      </c>
      <c r="N59" s="288" t="s">
        <v>348</v>
      </c>
      <c r="O59" s="290">
        <v>2337.66</v>
      </c>
      <c r="P59" s="288" t="s">
        <v>287</v>
      </c>
      <c r="Q59" s="288" t="s">
        <v>356</v>
      </c>
      <c r="R59" s="288" t="s">
        <v>287</v>
      </c>
      <c r="S59" s="288" t="s">
        <v>4578</v>
      </c>
      <c r="T59" s="288" t="s">
        <v>3026</v>
      </c>
      <c r="U59" s="288" t="s">
        <v>287</v>
      </c>
      <c r="V59" s="288" t="s">
        <v>5817</v>
      </c>
    </row>
    <row r="60" spans="1:22" s="288" customFormat="1" ht="13.9" customHeight="1" outlineLevel="2">
      <c r="A60" s="287" t="s">
        <v>287</v>
      </c>
      <c r="B60" s="288" t="s">
        <v>288</v>
      </c>
      <c r="C60" s="288" t="s">
        <v>287</v>
      </c>
      <c r="D60" s="288" t="s">
        <v>6024</v>
      </c>
      <c r="E60" s="288" t="s">
        <v>6031</v>
      </c>
      <c r="F60" s="288" t="s">
        <v>410</v>
      </c>
      <c r="G60" s="288" t="s">
        <v>370</v>
      </c>
      <c r="H60" s="288" t="s">
        <v>5916</v>
      </c>
      <c r="I60" s="288" t="s">
        <v>6032</v>
      </c>
      <c r="J60" s="288" t="s">
        <v>417</v>
      </c>
      <c r="K60" s="288" t="s">
        <v>287</v>
      </c>
      <c r="L60" s="289">
        <v>43851</v>
      </c>
      <c r="M60" s="289">
        <v>43851</v>
      </c>
      <c r="N60" s="288" t="s">
        <v>348</v>
      </c>
      <c r="O60" s="290">
        <v>15334.32</v>
      </c>
      <c r="P60" s="288" t="s">
        <v>287</v>
      </c>
      <c r="Q60" s="288" t="s">
        <v>356</v>
      </c>
      <c r="R60" s="288" t="s">
        <v>287</v>
      </c>
      <c r="S60" s="288" t="s">
        <v>4578</v>
      </c>
      <c r="T60" s="288" t="s">
        <v>3026</v>
      </c>
      <c r="U60" s="288" t="s">
        <v>287</v>
      </c>
      <c r="V60" s="288" t="s">
        <v>5817</v>
      </c>
    </row>
    <row r="61" spans="1:22" s="288" customFormat="1" ht="13.9" customHeight="1" outlineLevel="2">
      <c r="A61" s="287" t="s">
        <v>287</v>
      </c>
      <c r="B61" s="288" t="s">
        <v>288</v>
      </c>
      <c r="C61" s="288" t="s">
        <v>287</v>
      </c>
      <c r="D61" s="288" t="s">
        <v>6024</v>
      </c>
      <c r="E61" s="288" t="s">
        <v>6033</v>
      </c>
      <c r="F61" s="288" t="s">
        <v>410</v>
      </c>
      <c r="G61" s="288" t="s">
        <v>370</v>
      </c>
      <c r="H61" s="288" t="s">
        <v>5916</v>
      </c>
      <c r="I61" s="288" t="s">
        <v>6034</v>
      </c>
      <c r="J61" s="288" t="s">
        <v>417</v>
      </c>
      <c r="K61" s="288" t="s">
        <v>287</v>
      </c>
      <c r="L61" s="289">
        <v>43851</v>
      </c>
      <c r="M61" s="289">
        <v>43851</v>
      </c>
      <c r="N61" s="288" t="s">
        <v>348</v>
      </c>
      <c r="O61" s="290">
        <v>6261.18</v>
      </c>
      <c r="P61" s="288" t="s">
        <v>287</v>
      </c>
      <c r="Q61" s="288" t="s">
        <v>356</v>
      </c>
      <c r="R61" s="288" t="s">
        <v>287</v>
      </c>
      <c r="S61" s="288" t="s">
        <v>4578</v>
      </c>
      <c r="T61" s="288" t="s">
        <v>3026</v>
      </c>
      <c r="U61" s="288" t="s">
        <v>287</v>
      </c>
      <c r="V61" s="288" t="s">
        <v>5817</v>
      </c>
    </row>
    <row r="62" spans="1:22" s="288" customFormat="1" ht="13.9" customHeight="1" outlineLevel="2">
      <c r="A62" s="287" t="s">
        <v>287</v>
      </c>
      <c r="B62" s="288" t="s">
        <v>288</v>
      </c>
      <c r="C62" s="288" t="s">
        <v>287</v>
      </c>
      <c r="D62" s="288" t="s">
        <v>6024</v>
      </c>
      <c r="E62" s="288" t="s">
        <v>6035</v>
      </c>
      <c r="F62" s="288" t="s">
        <v>410</v>
      </c>
      <c r="G62" s="288" t="s">
        <v>370</v>
      </c>
      <c r="H62" s="288" t="s">
        <v>5916</v>
      </c>
      <c r="I62" s="288" t="s">
        <v>6036</v>
      </c>
      <c r="J62" s="288" t="s">
        <v>417</v>
      </c>
      <c r="K62" s="288" t="s">
        <v>287</v>
      </c>
      <c r="L62" s="289">
        <v>43851</v>
      </c>
      <c r="M62" s="289">
        <v>43851</v>
      </c>
      <c r="N62" s="288" t="s">
        <v>348</v>
      </c>
      <c r="O62" s="290">
        <v>3721.26</v>
      </c>
      <c r="P62" s="288" t="s">
        <v>287</v>
      </c>
      <c r="Q62" s="288" t="s">
        <v>356</v>
      </c>
      <c r="R62" s="288" t="s">
        <v>287</v>
      </c>
      <c r="S62" s="288" t="s">
        <v>4578</v>
      </c>
      <c r="T62" s="288" t="s">
        <v>3026</v>
      </c>
      <c r="U62" s="288" t="s">
        <v>287</v>
      </c>
      <c r="V62" s="288" t="s">
        <v>5817</v>
      </c>
    </row>
    <row r="63" spans="1:22" s="288" customFormat="1" ht="13.9" customHeight="1" outlineLevel="2">
      <c r="A63" s="287" t="s">
        <v>287</v>
      </c>
      <c r="B63" s="288" t="s">
        <v>288</v>
      </c>
      <c r="C63" s="288" t="s">
        <v>287</v>
      </c>
      <c r="D63" s="288" t="s">
        <v>6024</v>
      </c>
      <c r="E63" s="288" t="s">
        <v>6037</v>
      </c>
      <c r="F63" s="288" t="s">
        <v>410</v>
      </c>
      <c r="G63" s="288" t="s">
        <v>370</v>
      </c>
      <c r="H63" s="288" t="s">
        <v>5916</v>
      </c>
      <c r="I63" s="288" t="s">
        <v>6038</v>
      </c>
      <c r="J63" s="288" t="s">
        <v>417</v>
      </c>
      <c r="K63" s="288" t="s">
        <v>287</v>
      </c>
      <c r="L63" s="289">
        <v>43851</v>
      </c>
      <c r="M63" s="289">
        <v>43851</v>
      </c>
      <c r="N63" s="288" t="s">
        <v>348</v>
      </c>
      <c r="O63" s="290">
        <v>11705.16</v>
      </c>
      <c r="P63" s="288" t="s">
        <v>287</v>
      </c>
      <c r="Q63" s="288" t="s">
        <v>356</v>
      </c>
      <c r="R63" s="288" t="s">
        <v>287</v>
      </c>
      <c r="S63" s="288" t="s">
        <v>4578</v>
      </c>
      <c r="T63" s="288" t="s">
        <v>3026</v>
      </c>
      <c r="U63" s="288" t="s">
        <v>287</v>
      </c>
      <c r="V63" s="288" t="s">
        <v>5817</v>
      </c>
    </row>
    <row r="64" spans="1:22" s="288" customFormat="1" ht="13.9" customHeight="1" outlineLevel="2">
      <c r="A64" s="287" t="s">
        <v>287</v>
      </c>
      <c r="B64" s="288" t="s">
        <v>288</v>
      </c>
      <c r="C64" s="288" t="s">
        <v>287</v>
      </c>
      <c r="D64" s="288" t="s">
        <v>6024</v>
      </c>
      <c r="E64" s="288" t="s">
        <v>6039</v>
      </c>
      <c r="F64" s="288" t="s">
        <v>410</v>
      </c>
      <c r="G64" s="288" t="s">
        <v>370</v>
      </c>
      <c r="H64" s="288" t="s">
        <v>5916</v>
      </c>
      <c r="I64" s="288" t="s">
        <v>6040</v>
      </c>
      <c r="J64" s="288" t="s">
        <v>417</v>
      </c>
      <c r="K64" s="288" t="s">
        <v>287</v>
      </c>
      <c r="L64" s="289">
        <v>43851</v>
      </c>
      <c r="M64" s="289">
        <v>43851</v>
      </c>
      <c r="N64" s="288" t="s">
        <v>348</v>
      </c>
      <c r="O64" s="290">
        <v>7242.76</v>
      </c>
      <c r="P64" s="288" t="s">
        <v>287</v>
      </c>
      <c r="Q64" s="288" t="s">
        <v>356</v>
      </c>
      <c r="R64" s="288" t="s">
        <v>287</v>
      </c>
      <c r="S64" s="288" t="s">
        <v>4578</v>
      </c>
      <c r="T64" s="288" t="s">
        <v>3026</v>
      </c>
      <c r="U64" s="288" t="s">
        <v>287</v>
      </c>
      <c r="V64" s="288" t="s">
        <v>5817</v>
      </c>
    </row>
    <row r="65" spans="1:22" s="288" customFormat="1" ht="13.9" customHeight="1" outlineLevel="2">
      <c r="A65" s="287" t="s">
        <v>287</v>
      </c>
      <c r="B65" s="288" t="s">
        <v>288</v>
      </c>
      <c r="C65" s="288" t="s">
        <v>287</v>
      </c>
      <c r="D65" s="288" t="s">
        <v>6024</v>
      </c>
      <c r="E65" s="288" t="s">
        <v>6041</v>
      </c>
      <c r="F65" s="288" t="s">
        <v>410</v>
      </c>
      <c r="G65" s="288" t="s">
        <v>370</v>
      </c>
      <c r="H65" s="288" t="s">
        <v>5916</v>
      </c>
      <c r="I65" s="288" t="s">
        <v>6042</v>
      </c>
      <c r="J65" s="288" t="s">
        <v>417</v>
      </c>
      <c r="K65" s="288" t="s">
        <v>287</v>
      </c>
      <c r="L65" s="289">
        <v>43851</v>
      </c>
      <c r="M65" s="289">
        <v>43851</v>
      </c>
      <c r="N65" s="288" t="s">
        <v>348</v>
      </c>
      <c r="O65" s="290">
        <v>12627.67</v>
      </c>
      <c r="P65" s="288" t="s">
        <v>287</v>
      </c>
      <c r="Q65" s="288" t="s">
        <v>356</v>
      </c>
      <c r="R65" s="288" t="s">
        <v>287</v>
      </c>
      <c r="S65" s="288" t="s">
        <v>4578</v>
      </c>
      <c r="T65" s="288" t="s">
        <v>3026</v>
      </c>
      <c r="U65" s="288" t="s">
        <v>287</v>
      </c>
      <c r="V65" s="288" t="s">
        <v>5817</v>
      </c>
    </row>
    <row r="66" spans="1:22" s="288" customFormat="1" ht="13.9" customHeight="1" outlineLevel="2">
      <c r="A66" s="287" t="s">
        <v>287</v>
      </c>
      <c r="B66" s="288" t="s">
        <v>288</v>
      </c>
      <c r="C66" s="288" t="s">
        <v>287</v>
      </c>
      <c r="D66" s="288" t="s">
        <v>6024</v>
      </c>
      <c r="E66" s="288" t="s">
        <v>6043</v>
      </c>
      <c r="F66" s="288" t="s">
        <v>410</v>
      </c>
      <c r="G66" s="288" t="s">
        <v>370</v>
      </c>
      <c r="H66" s="288" t="s">
        <v>5916</v>
      </c>
      <c r="I66" s="288" t="s">
        <v>6044</v>
      </c>
      <c r="J66" s="288" t="s">
        <v>417</v>
      </c>
      <c r="K66" s="288" t="s">
        <v>287</v>
      </c>
      <c r="L66" s="289">
        <v>43851</v>
      </c>
      <c r="M66" s="289">
        <v>43851</v>
      </c>
      <c r="N66" s="288" t="s">
        <v>348</v>
      </c>
      <c r="O66" s="290">
        <v>7463.33</v>
      </c>
      <c r="P66" s="288" t="s">
        <v>287</v>
      </c>
      <c r="Q66" s="288" t="s">
        <v>356</v>
      </c>
      <c r="R66" s="288" t="s">
        <v>287</v>
      </c>
      <c r="S66" s="288" t="s">
        <v>4578</v>
      </c>
      <c r="T66" s="288" t="s">
        <v>3026</v>
      </c>
      <c r="U66" s="288" t="s">
        <v>287</v>
      </c>
      <c r="V66" s="288" t="s">
        <v>5817</v>
      </c>
    </row>
    <row r="67" spans="1:22" s="288" customFormat="1" ht="13.9" customHeight="1" outlineLevel="2">
      <c r="A67" s="287" t="s">
        <v>287</v>
      </c>
      <c r="B67" s="288" t="s">
        <v>288</v>
      </c>
      <c r="C67" s="288" t="s">
        <v>287</v>
      </c>
      <c r="D67" s="288" t="s">
        <v>6024</v>
      </c>
      <c r="E67" s="288" t="s">
        <v>6045</v>
      </c>
      <c r="F67" s="288" t="s">
        <v>410</v>
      </c>
      <c r="G67" s="288" t="s">
        <v>370</v>
      </c>
      <c r="H67" s="288" t="s">
        <v>5916</v>
      </c>
      <c r="I67" s="288" t="s">
        <v>6046</v>
      </c>
      <c r="J67" s="288" t="s">
        <v>417</v>
      </c>
      <c r="K67" s="288" t="s">
        <v>287</v>
      </c>
      <c r="L67" s="289">
        <v>43851</v>
      </c>
      <c r="M67" s="289">
        <v>43851</v>
      </c>
      <c r="N67" s="288" t="s">
        <v>348</v>
      </c>
      <c r="O67" s="290">
        <v>4110.16</v>
      </c>
      <c r="P67" s="288" t="s">
        <v>287</v>
      </c>
      <c r="Q67" s="288" t="s">
        <v>356</v>
      </c>
      <c r="R67" s="288" t="s">
        <v>287</v>
      </c>
      <c r="S67" s="288" t="s">
        <v>4578</v>
      </c>
      <c r="T67" s="288" t="s">
        <v>3026</v>
      </c>
      <c r="U67" s="288" t="s">
        <v>287</v>
      </c>
      <c r="V67" s="288" t="s">
        <v>5817</v>
      </c>
    </row>
    <row r="68" spans="1:22" s="288" customFormat="1" ht="13.9" customHeight="1" outlineLevel="2">
      <c r="A68" s="287" t="s">
        <v>287</v>
      </c>
      <c r="B68" s="288" t="s">
        <v>288</v>
      </c>
      <c r="C68" s="288" t="s">
        <v>287</v>
      </c>
      <c r="D68" s="288" t="s">
        <v>6024</v>
      </c>
      <c r="E68" s="288" t="s">
        <v>6047</v>
      </c>
      <c r="F68" s="288" t="s">
        <v>410</v>
      </c>
      <c r="G68" s="288" t="s">
        <v>370</v>
      </c>
      <c r="H68" s="288" t="s">
        <v>5916</v>
      </c>
      <c r="I68" s="288" t="s">
        <v>6048</v>
      </c>
      <c r="J68" s="288" t="s">
        <v>417</v>
      </c>
      <c r="K68" s="288" t="s">
        <v>287</v>
      </c>
      <c r="L68" s="289">
        <v>43851</v>
      </c>
      <c r="M68" s="289">
        <v>43851</v>
      </c>
      <c r="N68" s="288" t="s">
        <v>348</v>
      </c>
      <c r="O68" s="290">
        <v>28458.35</v>
      </c>
      <c r="P68" s="288" t="s">
        <v>287</v>
      </c>
      <c r="Q68" s="288" t="s">
        <v>356</v>
      </c>
      <c r="R68" s="288" t="s">
        <v>287</v>
      </c>
      <c r="S68" s="288" t="s">
        <v>4578</v>
      </c>
      <c r="T68" s="288" t="s">
        <v>3026</v>
      </c>
      <c r="U68" s="288" t="s">
        <v>287</v>
      </c>
      <c r="V68" s="288" t="s">
        <v>5817</v>
      </c>
    </row>
    <row r="69" spans="1:22" s="288" customFormat="1" ht="13.9" customHeight="1" outlineLevel="2">
      <c r="A69" s="287" t="s">
        <v>287</v>
      </c>
      <c r="B69" s="288" t="s">
        <v>288</v>
      </c>
      <c r="C69" s="288" t="s">
        <v>287</v>
      </c>
      <c r="D69" s="288" t="s">
        <v>6024</v>
      </c>
      <c r="E69" s="288" t="s">
        <v>6049</v>
      </c>
      <c r="F69" s="288" t="s">
        <v>410</v>
      </c>
      <c r="G69" s="288" t="s">
        <v>370</v>
      </c>
      <c r="H69" s="288" t="s">
        <v>5916</v>
      </c>
      <c r="I69" s="288" t="s">
        <v>6050</v>
      </c>
      <c r="J69" s="288" t="s">
        <v>417</v>
      </c>
      <c r="K69" s="288" t="s">
        <v>287</v>
      </c>
      <c r="L69" s="289">
        <v>43851</v>
      </c>
      <c r="M69" s="289">
        <v>43851</v>
      </c>
      <c r="N69" s="288" t="s">
        <v>348</v>
      </c>
      <c r="O69" s="290">
        <v>21.75</v>
      </c>
      <c r="P69" s="288" t="s">
        <v>287</v>
      </c>
      <c r="Q69" s="288" t="s">
        <v>356</v>
      </c>
      <c r="R69" s="288" t="s">
        <v>287</v>
      </c>
      <c r="S69" s="288" t="s">
        <v>4578</v>
      </c>
      <c r="T69" s="288" t="s">
        <v>3026</v>
      </c>
      <c r="U69" s="288" t="s">
        <v>287</v>
      </c>
      <c r="V69" s="288" t="s">
        <v>5817</v>
      </c>
    </row>
    <row r="70" spans="1:22" s="288" customFormat="1" ht="13.9" customHeight="1" outlineLevel="2">
      <c r="A70" s="287" t="s">
        <v>287</v>
      </c>
      <c r="B70" s="288" t="s">
        <v>288</v>
      </c>
      <c r="C70" s="288" t="s">
        <v>287</v>
      </c>
      <c r="D70" s="288" t="s">
        <v>6024</v>
      </c>
      <c r="E70" s="288" t="s">
        <v>6051</v>
      </c>
      <c r="F70" s="288" t="s">
        <v>410</v>
      </c>
      <c r="G70" s="288" t="s">
        <v>370</v>
      </c>
      <c r="H70" s="288" t="s">
        <v>5916</v>
      </c>
      <c r="I70" s="288" t="s">
        <v>6052</v>
      </c>
      <c r="J70" s="288" t="s">
        <v>417</v>
      </c>
      <c r="K70" s="288" t="s">
        <v>287</v>
      </c>
      <c r="L70" s="289">
        <v>43851</v>
      </c>
      <c r="M70" s="289">
        <v>43851</v>
      </c>
      <c r="N70" s="288" t="s">
        <v>348</v>
      </c>
      <c r="O70" s="290">
        <v>2727.03</v>
      </c>
      <c r="P70" s="288" t="s">
        <v>287</v>
      </c>
      <c r="Q70" s="288" t="s">
        <v>356</v>
      </c>
      <c r="R70" s="288" t="s">
        <v>287</v>
      </c>
      <c r="S70" s="288" t="s">
        <v>4578</v>
      </c>
      <c r="T70" s="288" t="s">
        <v>3026</v>
      </c>
      <c r="U70" s="288" t="s">
        <v>287</v>
      </c>
      <c r="V70" s="288" t="s">
        <v>5817</v>
      </c>
    </row>
    <row r="71" spans="1:22" s="288" customFormat="1" ht="13.9" customHeight="1" outlineLevel="2">
      <c r="A71" s="287" t="s">
        <v>287</v>
      </c>
      <c r="B71" s="288" t="s">
        <v>288</v>
      </c>
      <c r="C71" s="288" t="s">
        <v>287</v>
      </c>
      <c r="D71" s="288" t="s">
        <v>6024</v>
      </c>
      <c r="E71" s="288" t="s">
        <v>6053</v>
      </c>
      <c r="F71" s="288" t="s">
        <v>410</v>
      </c>
      <c r="G71" s="288" t="s">
        <v>370</v>
      </c>
      <c r="H71" s="288" t="s">
        <v>5916</v>
      </c>
      <c r="I71" s="288" t="s">
        <v>6054</v>
      </c>
      <c r="J71" s="288" t="s">
        <v>417</v>
      </c>
      <c r="K71" s="288" t="s">
        <v>287</v>
      </c>
      <c r="L71" s="289">
        <v>43851</v>
      </c>
      <c r="M71" s="289">
        <v>43851</v>
      </c>
      <c r="N71" s="288" t="s">
        <v>348</v>
      </c>
      <c r="O71" s="290">
        <v>139.66</v>
      </c>
      <c r="P71" s="288" t="s">
        <v>287</v>
      </c>
      <c r="Q71" s="288" t="s">
        <v>356</v>
      </c>
      <c r="R71" s="288" t="s">
        <v>287</v>
      </c>
      <c r="S71" s="288" t="s">
        <v>4578</v>
      </c>
      <c r="T71" s="288" t="s">
        <v>3026</v>
      </c>
      <c r="U71" s="288" t="s">
        <v>287</v>
      </c>
      <c r="V71" s="288" t="s">
        <v>5817</v>
      </c>
    </row>
    <row r="72" spans="1:22" s="288" customFormat="1" ht="13.9" customHeight="1" outlineLevel="2">
      <c r="A72" s="287" t="s">
        <v>287</v>
      </c>
      <c r="B72" s="288" t="s">
        <v>288</v>
      </c>
      <c r="C72" s="288" t="s">
        <v>287</v>
      </c>
      <c r="D72" s="288" t="s">
        <v>6024</v>
      </c>
      <c r="E72" s="288" t="s">
        <v>6055</v>
      </c>
      <c r="F72" s="288" t="s">
        <v>410</v>
      </c>
      <c r="G72" s="288" t="s">
        <v>370</v>
      </c>
      <c r="H72" s="288" t="s">
        <v>5916</v>
      </c>
      <c r="I72" s="288" t="s">
        <v>6056</v>
      </c>
      <c r="J72" s="288" t="s">
        <v>417</v>
      </c>
      <c r="K72" s="288" t="s">
        <v>287</v>
      </c>
      <c r="L72" s="289">
        <v>43851</v>
      </c>
      <c r="M72" s="289">
        <v>43851</v>
      </c>
      <c r="N72" s="288" t="s">
        <v>348</v>
      </c>
      <c r="O72" s="290">
        <v>6027.21</v>
      </c>
      <c r="P72" s="288" t="s">
        <v>287</v>
      </c>
      <c r="Q72" s="288" t="s">
        <v>356</v>
      </c>
      <c r="R72" s="288" t="s">
        <v>287</v>
      </c>
      <c r="S72" s="288" t="s">
        <v>4578</v>
      </c>
      <c r="T72" s="288" t="s">
        <v>3026</v>
      </c>
      <c r="U72" s="288" t="s">
        <v>287</v>
      </c>
      <c r="V72" s="288" t="s">
        <v>5817</v>
      </c>
    </row>
    <row r="73" spans="1:22" s="288" customFormat="1" ht="13.9" customHeight="1" outlineLevel="2">
      <c r="A73" s="287" t="s">
        <v>287</v>
      </c>
      <c r="B73" s="288" t="s">
        <v>288</v>
      </c>
      <c r="C73" s="288" t="s">
        <v>287</v>
      </c>
      <c r="D73" s="288" t="s">
        <v>6024</v>
      </c>
      <c r="E73" s="288" t="s">
        <v>6057</v>
      </c>
      <c r="F73" s="288" t="s">
        <v>410</v>
      </c>
      <c r="G73" s="288" t="s">
        <v>370</v>
      </c>
      <c r="H73" s="288" t="s">
        <v>5916</v>
      </c>
      <c r="I73" s="288" t="s">
        <v>6058</v>
      </c>
      <c r="J73" s="288" t="s">
        <v>417</v>
      </c>
      <c r="K73" s="288" t="s">
        <v>287</v>
      </c>
      <c r="L73" s="289">
        <v>43851</v>
      </c>
      <c r="M73" s="289">
        <v>43851</v>
      </c>
      <c r="N73" s="288" t="s">
        <v>348</v>
      </c>
      <c r="O73" s="290">
        <v>8614.5499999999993</v>
      </c>
      <c r="P73" s="288" t="s">
        <v>287</v>
      </c>
      <c r="Q73" s="288" t="s">
        <v>356</v>
      </c>
      <c r="R73" s="288" t="s">
        <v>287</v>
      </c>
      <c r="S73" s="288" t="s">
        <v>4578</v>
      </c>
      <c r="T73" s="288" t="s">
        <v>3026</v>
      </c>
      <c r="U73" s="288" t="s">
        <v>287</v>
      </c>
      <c r="V73" s="288" t="s">
        <v>5817</v>
      </c>
    </row>
    <row r="74" spans="1:22" s="288" customFormat="1" ht="13.9" customHeight="1" outlineLevel="2">
      <c r="A74" s="287" t="s">
        <v>287</v>
      </c>
      <c r="B74" s="288" t="s">
        <v>288</v>
      </c>
      <c r="C74" s="288" t="s">
        <v>287</v>
      </c>
      <c r="D74" s="288" t="s">
        <v>6024</v>
      </c>
      <c r="E74" s="288" t="s">
        <v>6059</v>
      </c>
      <c r="F74" s="288" t="s">
        <v>410</v>
      </c>
      <c r="G74" s="288" t="s">
        <v>370</v>
      </c>
      <c r="H74" s="288" t="s">
        <v>5916</v>
      </c>
      <c r="I74" s="288" t="s">
        <v>6060</v>
      </c>
      <c r="J74" s="288" t="s">
        <v>417</v>
      </c>
      <c r="K74" s="288" t="s">
        <v>287</v>
      </c>
      <c r="L74" s="289">
        <v>43851</v>
      </c>
      <c r="M74" s="289">
        <v>43851</v>
      </c>
      <c r="N74" s="288" t="s">
        <v>348</v>
      </c>
      <c r="O74" s="290">
        <v>4625.9399999999996</v>
      </c>
      <c r="P74" s="288" t="s">
        <v>287</v>
      </c>
      <c r="Q74" s="288" t="s">
        <v>356</v>
      </c>
      <c r="R74" s="288" t="s">
        <v>287</v>
      </c>
      <c r="S74" s="288" t="s">
        <v>4578</v>
      </c>
      <c r="T74" s="288" t="s">
        <v>3026</v>
      </c>
      <c r="U74" s="288" t="s">
        <v>287</v>
      </c>
      <c r="V74" s="288" t="s">
        <v>5817</v>
      </c>
    </row>
    <row r="75" spans="1:22" s="288" customFormat="1" ht="13.9" customHeight="1" outlineLevel="2">
      <c r="A75" s="287" t="s">
        <v>287</v>
      </c>
      <c r="B75" s="288" t="s">
        <v>288</v>
      </c>
      <c r="C75" s="288" t="s">
        <v>287</v>
      </c>
      <c r="D75" s="288" t="s">
        <v>6024</v>
      </c>
      <c r="E75" s="288" t="s">
        <v>6061</v>
      </c>
      <c r="F75" s="288" t="s">
        <v>410</v>
      </c>
      <c r="G75" s="288" t="s">
        <v>370</v>
      </c>
      <c r="H75" s="288" t="s">
        <v>5916</v>
      </c>
      <c r="I75" s="288" t="s">
        <v>6062</v>
      </c>
      <c r="J75" s="288" t="s">
        <v>417</v>
      </c>
      <c r="K75" s="288" t="s">
        <v>287</v>
      </c>
      <c r="L75" s="289">
        <v>43851</v>
      </c>
      <c r="M75" s="289">
        <v>43851</v>
      </c>
      <c r="N75" s="288" t="s">
        <v>348</v>
      </c>
      <c r="O75" s="290">
        <v>11074.22</v>
      </c>
      <c r="P75" s="288" t="s">
        <v>287</v>
      </c>
      <c r="Q75" s="288" t="s">
        <v>356</v>
      </c>
      <c r="R75" s="288" t="s">
        <v>287</v>
      </c>
      <c r="S75" s="288" t="s">
        <v>4578</v>
      </c>
      <c r="T75" s="288" t="s">
        <v>3026</v>
      </c>
      <c r="U75" s="288" t="s">
        <v>287</v>
      </c>
      <c r="V75" s="288" t="s">
        <v>5817</v>
      </c>
    </row>
    <row r="76" spans="1:22" s="288" customFormat="1" ht="13.9" customHeight="1" outlineLevel="2">
      <c r="A76" s="287" t="s">
        <v>287</v>
      </c>
      <c r="B76" s="288" t="s">
        <v>288</v>
      </c>
      <c r="C76" s="288" t="s">
        <v>287</v>
      </c>
      <c r="D76" s="288" t="s">
        <v>6024</v>
      </c>
      <c r="E76" s="288" t="s">
        <v>6063</v>
      </c>
      <c r="F76" s="288" t="s">
        <v>410</v>
      </c>
      <c r="G76" s="288" t="s">
        <v>370</v>
      </c>
      <c r="H76" s="288" t="s">
        <v>5916</v>
      </c>
      <c r="I76" s="288" t="s">
        <v>6064</v>
      </c>
      <c r="J76" s="288" t="s">
        <v>417</v>
      </c>
      <c r="K76" s="288" t="s">
        <v>287</v>
      </c>
      <c r="L76" s="289">
        <v>43851</v>
      </c>
      <c r="M76" s="289">
        <v>43851</v>
      </c>
      <c r="N76" s="288" t="s">
        <v>348</v>
      </c>
      <c r="O76" s="290">
        <v>12585.49</v>
      </c>
      <c r="P76" s="288" t="s">
        <v>287</v>
      </c>
      <c r="Q76" s="288" t="s">
        <v>356</v>
      </c>
      <c r="R76" s="288" t="s">
        <v>287</v>
      </c>
      <c r="S76" s="288" t="s">
        <v>4578</v>
      </c>
      <c r="T76" s="288" t="s">
        <v>3026</v>
      </c>
      <c r="U76" s="288" t="s">
        <v>287</v>
      </c>
      <c r="V76" s="288" t="s">
        <v>5817</v>
      </c>
    </row>
    <row r="77" spans="1:22" s="288" customFormat="1" ht="13.9" customHeight="1" outlineLevel="2">
      <c r="A77" s="287" t="s">
        <v>287</v>
      </c>
      <c r="B77" s="288" t="s">
        <v>288</v>
      </c>
      <c r="C77" s="288" t="s">
        <v>287</v>
      </c>
      <c r="D77" s="288" t="s">
        <v>6024</v>
      </c>
      <c r="E77" s="288" t="s">
        <v>6065</v>
      </c>
      <c r="F77" s="288" t="s">
        <v>410</v>
      </c>
      <c r="G77" s="288" t="s">
        <v>370</v>
      </c>
      <c r="H77" s="288" t="s">
        <v>5916</v>
      </c>
      <c r="I77" s="288" t="s">
        <v>6066</v>
      </c>
      <c r="J77" s="288" t="s">
        <v>417</v>
      </c>
      <c r="K77" s="288" t="s">
        <v>287</v>
      </c>
      <c r="L77" s="289">
        <v>43851</v>
      </c>
      <c r="M77" s="289">
        <v>43851</v>
      </c>
      <c r="N77" s="288" t="s">
        <v>348</v>
      </c>
      <c r="O77" s="290">
        <v>3459.41</v>
      </c>
      <c r="P77" s="288" t="s">
        <v>287</v>
      </c>
      <c r="Q77" s="288" t="s">
        <v>356</v>
      </c>
      <c r="R77" s="288" t="s">
        <v>287</v>
      </c>
      <c r="S77" s="288" t="s">
        <v>4578</v>
      </c>
      <c r="T77" s="288" t="s">
        <v>3026</v>
      </c>
      <c r="U77" s="288" t="s">
        <v>287</v>
      </c>
      <c r="V77" s="288" t="s">
        <v>5817</v>
      </c>
    </row>
    <row r="78" spans="1:22" s="288" customFormat="1" ht="13.9" customHeight="1" outlineLevel="2">
      <c r="A78" s="287" t="s">
        <v>287</v>
      </c>
      <c r="B78" s="288" t="s">
        <v>288</v>
      </c>
      <c r="C78" s="288" t="s">
        <v>287</v>
      </c>
      <c r="D78" s="288" t="s">
        <v>6024</v>
      </c>
      <c r="E78" s="288" t="s">
        <v>6067</v>
      </c>
      <c r="F78" s="288" t="s">
        <v>410</v>
      </c>
      <c r="G78" s="288" t="s">
        <v>370</v>
      </c>
      <c r="H78" s="288" t="s">
        <v>5916</v>
      </c>
      <c r="I78" s="288" t="s">
        <v>6068</v>
      </c>
      <c r="J78" s="288" t="s">
        <v>417</v>
      </c>
      <c r="K78" s="288" t="s">
        <v>287</v>
      </c>
      <c r="L78" s="289">
        <v>43851</v>
      </c>
      <c r="M78" s="289">
        <v>43851</v>
      </c>
      <c r="N78" s="288" t="s">
        <v>348</v>
      </c>
      <c r="O78" s="290">
        <v>1737.37</v>
      </c>
      <c r="P78" s="288" t="s">
        <v>287</v>
      </c>
      <c r="Q78" s="288" t="s">
        <v>356</v>
      </c>
      <c r="R78" s="288" t="s">
        <v>287</v>
      </c>
      <c r="S78" s="288" t="s">
        <v>4578</v>
      </c>
      <c r="T78" s="288" t="s">
        <v>3026</v>
      </c>
      <c r="U78" s="288" t="s">
        <v>287</v>
      </c>
      <c r="V78" s="288" t="s">
        <v>5817</v>
      </c>
    </row>
    <row r="79" spans="1:22" s="288" customFormat="1" ht="13.9" customHeight="1" outlineLevel="2">
      <c r="A79" s="287" t="s">
        <v>287</v>
      </c>
      <c r="B79" s="288" t="s">
        <v>288</v>
      </c>
      <c r="C79" s="288" t="s">
        <v>287</v>
      </c>
      <c r="D79" s="288" t="s">
        <v>6024</v>
      </c>
      <c r="E79" s="288" t="s">
        <v>6069</v>
      </c>
      <c r="F79" s="288" t="s">
        <v>410</v>
      </c>
      <c r="G79" s="288" t="s">
        <v>370</v>
      </c>
      <c r="H79" s="288" t="s">
        <v>5916</v>
      </c>
      <c r="I79" s="288" t="s">
        <v>6070</v>
      </c>
      <c r="J79" s="288" t="s">
        <v>417</v>
      </c>
      <c r="K79" s="288" t="s">
        <v>287</v>
      </c>
      <c r="L79" s="289">
        <v>43851</v>
      </c>
      <c r="M79" s="289">
        <v>43851</v>
      </c>
      <c r="N79" s="288" t="s">
        <v>348</v>
      </c>
      <c r="O79" s="290">
        <v>1060.56</v>
      </c>
      <c r="P79" s="288" t="s">
        <v>287</v>
      </c>
      <c r="Q79" s="288" t="s">
        <v>356</v>
      </c>
      <c r="R79" s="288" t="s">
        <v>287</v>
      </c>
      <c r="S79" s="288" t="s">
        <v>4578</v>
      </c>
      <c r="T79" s="288" t="s">
        <v>3026</v>
      </c>
      <c r="U79" s="288" t="s">
        <v>287</v>
      </c>
      <c r="V79" s="288" t="s">
        <v>5817</v>
      </c>
    </row>
    <row r="80" spans="1:22" s="288" customFormat="1" ht="13.9" customHeight="1" outlineLevel="2">
      <c r="A80" s="287" t="s">
        <v>287</v>
      </c>
      <c r="B80" s="288" t="s">
        <v>288</v>
      </c>
      <c r="C80" s="288" t="s">
        <v>287</v>
      </c>
      <c r="D80" s="288" t="s">
        <v>6024</v>
      </c>
      <c r="E80" s="288" t="s">
        <v>6071</v>
      </c>
      <c r="F80" s="288" t="s">
        <v>410</v>
      </c>
      <c r="G80" s="288" t="s">
        <v>370</v>
      </c>
      <c r="H80" s="288" t="s">
        <v>5916</v>
      </c>
      <c r="I80" s="288" t="s">
        <v>6072</v>
      </c>
      <c r="J80" s="288" t="s">
        <v>417</v>
      </c>
      <c r="K80" s="288" t="s">
        <v>287</v>
      </c>
      <c r="L80" s="289">
        <v>43851</v>
      </c>
      <c r="M80" s="289">
        <v>43851</v>
      </c>
      <c r="N80" s="288" t="s">
        <v>348</v>
      </c>
      <c r="O80" s="290">
        <v>8010.81</v>
      </c>
      <c r="P80" s="288" t="s">
        <v>287</v>
      </c>
      <c r="Q80" s="288" t="s">
        <v>356</v>
      </c>
      <c r="R80" s="288" t="s">
        <v>287</v>
      </c>
      <c r="S80" s="288" t="s">
        <v>4578</v>
      </c>
      <c r="T80" s="288" t="s">
        <v>3026</v>
      </c>
      <c r="U80" s="288" t="s">
        <v>287</v>
      </c>
      <c r="V80" s="288" t="s">
        <v>5817</v>
      </c>
    </row>
    <row r="81" spans="1:22" s="288" customFormat="1" ht="13.9" customHeight="1" outlineLevel="2">
      <c r="A81" s="287" t="s">
        <v>287</v>
      </c>
      <c r="B81" s="288" t="s">
        <v>288</v>
      </c>
      <c r="C81" s="288" t="s">
        <v>287</v>
      </c>
      <c r="D81" s="288" t="s">
        <v>6024</v>
      </c>
      <c r="E81" s="288" t="s">
        <v>6073</v>
      </c>
      <c r="F81" s="288" t="s">
        <v>410</v>
      </c>
      <c r="G81" s="288" t="s">
        <v>370</v>
      </c>
      <c r="H81" s="288" t="s">
        <v>5916</v>
      </c>
      <c r="I81" s="288" t="s">
        <v>6074</v>
      </c>
      <c r="J81" s="288" t="s">
        <v>417</v>
      </c>
      <c r="K81" s="288" t="s">
        <v>287</v>
      </c>
      <c r="L81" s="289">
        <v>43851</v>
      </c>
      <c r="M81" s="289">
        <v>43851</v>
      </c>
      <c r="N81" s="288" t="s">
        <v>348</v>
      </c>
      <c r="O81" s="290">
        <v>2226.21</v>
      </c>
      <c r="P81" s="288" t="s">
        <v>287</v>
      </c>
      <c r="Q81" s="288" t="s">
        <v>356</v>
      </c>
      <c r="R81" s="288" t="s">
        <v>287</v>
      </c>
      <c r="S81" s="288" t="s">
        <v>4578</v>
      </c>
      <c r="T81" s="288" t="s">
        <v>3026</v>
      </c>
      <c r="U81" s="288" t="s">
        <v>287</v>
      </c>
      <c r="V81" s="288" t="s">
        <v>5817</v>
      </c>
    </row>
    <row r="82" spans="1:22" s="288" customFormat="1" ht="13.9" customHeight="1" outlineLevel="2">
      <c r="A82" s="287" t="s">
        <v>287</v>
      </c>
      <c r="B82" s="288" t="s">
        <v>288</v>
      </c>
      <c r="C82" s="288" t="s">
        <v>287</v>
      </c>
      <c r="D82" s="288" t="s">
        <v>6024</v>
      </c>
      <c r="E82" s="288" t="s">
        <v>6075</v>
      </c>
      <c r="F82" s="288" t="s">
        <v>410</v>
      </c>
      <c r="G82" s="288" t="s">
        <v>370</v>
      </c>
      <c r="H82" s="288" t="s">
        <v>5916</v>
      </c>
      <c r="I82" s="288" t="s">
        <v>6076</v>
      </c>
      <c r="J82" s="288" t="s">
        <v>417</v>
      </c>
      <c r="K82" s="288" t="s">
        <v>287</v>
      </c>
      <c r="L82" s="289">
        <v>43851</v>
      </c>
      <c r="M82" s="289">
        <v>43851</v>
      </c>
      <c r="N82" s="288" t="s">
        <v>348</v>
      </c>
      <c r="O82" s="290">
        <v>12733.91</v>
      </c>
      <c r="P82" s="288" t="s">
        <v>287</v>
      </c>
      <c r="Q82" s="288" t="s">
        <v>356</v>
      </c>
      <c r="R82" s="288" t="s">
        <v>287</v>
      </c>
      <c r="S82" s="288" t="s">
        <v>4578</v>
      </c>
      <c r="T82" s="288" t="s">
        <v>3026</v>
      </c>
      <c r="U82" s="288" t="s">
        <v>287</v>
      </c>
      <c r="V82" s="288" t="s">
        <v>5817</v>
      </c>
    </row>
    <row r="83" spans="1:22" s="288" customFormat="1" ht="13.9" customHeight="1" outlineLevel="2">
      <c r="A83" s="287" t="s">
        <v>287</v>
      </c>
      <c r="B83" s="288" t="s">
        <v>288</v>
      </c>
      <c r="C83" s="288" t="s">
        <v>287</v>
      </c>
      <c r="D83" s="288" t="s">
        <v>6024</v>
      </c>
      <c r="E83" s="288" t="s">
        <v>6077</v>
      </c>
      <c r="F83" s="288" t="s">
        <v>410</v>
      </c>
      <c r="G83" s="288" t="s">
        <v>370</v>
      </c>
      <c r="H83" s="288" t="s">
        <v>5916</v>
      </c>
      <c r="I83" s="288" t="s">
        <v>6078</v>
      </c>
      <c r="J83" s="288" t="s">
        <v>417</v>
      </c>
      <c r="K83" s="288" t="s">
        <v>287</v>
      </c>
      <c r="L83" s="289">
        <v>43851</v>
      </c>
      <c r="M83" s="289">
        <v>43851</v>
      </c>
      <c r="N83" s="288" t="s">
        <v>348</v>
      </c>
      <c r="O83" s="290">
        <v>8385.19</v>
      </c>
      <c r="P83" s="288" t="s">
        <v>287</v>
      </c>
      <c r="Q83" s="288" t="s">
        <v>356</v>
      </c>
      <c r="R83" s="288" t="s">
        <v>287</v>
      </c>
      <c r="S83" s="288" t="s">
        <v>4578</v>
      </c>
      <c r="T83" s="288" t="s">
        <v>3026</v>
      </c>
      <c r="U83" s="288" t="s">
        <v>287</v>
      </c>
      <c r="V83" s="288" t="s">
        <v>5817</v>
      </c>
    </row>
    <row r="84" spans="1:22" s="288" customFormat="1" ht="13.9" customHeight="1" outlineLevel="2">
      <c r="A84" s="287" t="s">
        <v>287</v>
      </c>
      <c r="B84" s="288" t="s">
        <v>288</v>
      </c>
      <c r="C84" s="288" t="s">
        <v>287</v>
      </c>
      <c r="D84" s="288" t="s">
        <v>6024</v>
      </c>
      <c r="E84" s="288" t="s">
        <v>6079</v>
      </c>
      <c r="F84" s="288" t="s">
        <v>410</v>
      </c>
      <c r="G84" s="288" t="s">
        <v>370</v>
      </c>
      <c r="H84" s="288" t="s">
        <v>5916</v>
      </c>
      <c r="I84" s="288" t="s">
        <v>6080</v>
      </c>
      <c r="J84" s="288" t="s">
        <v>417</v>
      </c>
      <c r="K84" s="288" t="s">
        <v>287</v>
      </c>
      <c r="L84" s="289">
        <v>43851</v>
      </c>
      <c r="M84" s="289">
        <v>43851</v>
      </c>
      <c r="N84" s="288" t="s">
        <v>348</v>
      </c>
      <c r="O84" s="290">
        <v>8729.2800000000007</v>
      </c>
      <c r="P84" s="288" t="s">
        <v>287</v>
      </c>
      <c r="Q84" s="288" t="s">
        <v>356</v>
      </c>
      <c r="R84" s="288" t="s">
        <v>287</v>
      </c>
      <c r="S84" s="288" t="s">
        <v>4578</v>
      </c>
      <c r="T84" s="288" t="s">
        <v>3026</v>
      </c>
      <c r="U84" s="288" t="s">
        <v>287</v>
      </c>
      <c r="V84" s="288" t="s">
        <v>5817</v>
      </c>
    </row>
    <row r="85" spans="1:22" s="288" customFormat="1" ht="13.9" customHeight="1" outlineLevel="2">
      <c r="A85" s="287" t="s">
        <v>287</v>
      </c>
      <c r="B85" s="288" t="s">
        <v>288</v>
      </c>
      <c r="C85" s="288" t="s">
        <v>287</v>
      </c>
      <c r="D85" s="288" t="s">
        <v>6024</v>
      </c>
      <c r="E85" s="288" t="s">
        <v>6081</v>
      </c>
      <c r="F85" s="288" t="s">
        <v>410</v>
      </c>
      <c r="G85" s="288" t="s">
        <v>370</v>
      </c>
      <c r="H85" s="288" t="s">
        <v>5916</v>
      </c>
      <c r="I85" s="288" t="s">
        <v>6082</v>
      </c>
      <c r="J85" s="288" t="s">
        <v>417</v>
      </c>
      <c r="K85" s="288" t="s">
        <v>287</v>
      </c>
      <c r="L85" s="289">
        <v>43851</v>
      </c>
      <c r="M85" s="289">
        <v>43851</v>
      </c>
      <c r="N85" s="288" t="s">
        <v>348</v>
      </c>
      <c r="O85" s="290">
        <v>30329.040000000001</v>
      </c>
      <c r="P85" s="288" t="s">
        <v>287</v>
      </c>
      <c r="Q85" s="288" t="s">
        <v>356</v>
      </c>
      <c r="R85" s="288" t="s">
        <v>287</v>
      </c>
      <c r="S85" s="288" t="s">
        <v>4578</v>
      </c>
      <c r="T85" s="288" t="s">
        <v>3026</v>
      </c>
      <c r="U85" s="288" t="s">
        <v>287</v>
      </c>
      <c r="V85" s="288" t="s">
        <v>5817</v>
      </c>
    </row>
    <row r="86" spans="1:22" s="288" customFormat="1" ht="13.9" customHeight="1" outlineLevel="2">
      <c r="A86" s="287" t="s">
        <v>287</v>
      </c>
      <c r="B86" s="288" t="s">
        <v>288</v>
      </c>
      <c r="C86" s="288" t="s">
        <v>287</v>
      </c>
      <c r="D86" s="288" t="s">
        <v>6024</v>
      </c>
      <c r="E86" s="288" t="s">
        <v>6083</v>
      </c>
      <c r="F86" s="288" t="s">
        <v>410</v>
      </c>
      <c r="G86" s="288" t="s">
        <v>370</v>
      </c>
      <c r="H86" s="288" t="s">
        <v>5916</v>
      </c>
      <c r="I86" s="288" t="s">
        <v>6084</v>
      </c>
      <c r="J86" s="288" t="s">
        <v>417</v>
      </c>
      <c r="K86" s="288" t="s">
        <v>287</v>
      </c>
      <c r="L86" s="289">
        <v>43851</v>
      </c>
      <c r="M86" s="289">
        <v>43851</v>
      </c>
      <c r="N86" s="288" t="s">
        <v>348</v>
      </c>
      <c r="O86" s="290">
        <v>73342.740000000005</v>
      </c>
      <c r="P86" s="288" t="s">
        <v>287</v>
      </c>
      <c r="Q86" s="288" t="s">
        <v>356</v>
      </c>
      <c r="R86" s="288" t="s">
        <v>287</v>
      </c>
      <c r="S86" s="288" t="s">
        <v>4578</v>
      </c>
      <c r="T86" s="288" t="s">
        <v>3026</v>
      </c>
      <c r="U86" s="288" t="s">
        <v>287</v>
      </c>
      <c r="V86" s="288" t="s">
        <v>5817</v>
      </c>
    </row>
    <row r="87" spans="1:22" s="288" customFormat="1" ht="13.9" customHeight="1" outlineLevel="2">
      <c r="A87" s="287" t="s">
        <v>287</v>
      </c>
      <c r="B87" s="288" t="s">
        <v>288</v>
      </c>
      <c r="C87" s="288" t="s">
        <v>287</v>
      </c>
      <c r="D87" s="288" t="s">
        <v>6024</v>
      </c>
      <c r="E87" s="288" t="s">
        <v>6085</v>
      </c>
      <c r="F87" s="288" t="s">
        <v>410</v>
      </c>
      <c r="G87" s="288" t="s">
        <v>370</v>
      </c>
      <c r="H87" s="288" t="s">
        <v>5916</v>
      </c>
      <c r="I87" s="288" t="s">
        <v>6086</v>
      </c>
      <c r="J87" s="288" t="s">
        <v>417</v>
      </c>
      <c r="K87" s="288" t="s">
        <v>287</v>
      </c>
      <c r="L87" s="289">
        <v>43851</v>
      </c>
      <c r="M87" s="289">
        <v>43851</v>
      </c>
      <c r="N87" s="288" t="s">
        <v>348</v>
      </c>
      <c r="O87" s="290">
        <v>10977.93</v>
      </c>
      <c r="P87" s="288" t="s">
        <v>287</v>
      </c>
      <c r="Q87" s="288" t="s">
        <v>356</v>
      </c>
      <c r="R87" s="288" t="s">
        <v>287</v>
      </c>
      <c r="S87" s="288" t="s">
        <v>4578</v>
      </c>
      <c r="T87" s="288" t="s">
        <v>3026</v>
      </c>
      <c r="U87" s="288" t="s">
        <v>287</v>
      </c>
      <c r="V87" s="288" t="s">
        <v>5817</v>
      </c>
    </row>
    <row r="88" spans="1:22" s="288" customFormat="1" ht="13.9" customHeight="1" outlineLevel="2">
      <c r="A88" s="287" t="s">
        <v>287</v>
      </c>
      <c r="B88" s="288" t="s">
        <v>288</v>
      </c>
      <c r="C88" s="288" t="s">
        <v>287</v>
      </c>
      <c r="D88" s="288" t="s">
        <v>6024</v>
      </c>
      <c r="E88" s="288" t="s">
        <v>6087</v>
      </c>
      <c r="F88" s="288" t="s">
        <v>410</v>
      </c>
      <c r="G88" s="288" t="s">
        <v>370</v>
      </c>
      <c r="H88" s="288" t="s">
        <v>5916</v>
      </c>
      <c r="I88" s="288" t="s">
        <v>6088</v>
      </c>
      <c r="J88" s="288" t="s">
        <v>417</v>
      </c>
      <c r="K88" s="288" t="s">
        <v>287</v>
      </c>
      <c r="L88" s="289">
        <v>43851</v>
      </c>
      <c r="M88" s="289">
        <v>43851</v>
      </c>
      <c r="N88" s="288" t="s">
        <v>348</v>
      </c>
      <c r="O88" s="290">
        <v>4138.47</v>
      </c>
      <c r="P88" s="288" t="s">
        <v>287</v>
      </c>
      <c r="Q88" s="288" t="s">
        <v>356</v>
      </c>
      <c r="R88" s="288" t="s">
        <v>287</v>
      </c>
      <c r="S88" s="288" t="s">
        <v>4578</v>
      </c>
      <c r="T88" s="288" t="s">
        <v>3026</v>
      </c>
      <c r="U88" s="288" t="s">
        <v>287</v>
      </c>
      <c r="V88" s="288" t="s">
        <v>5817</v>
      </c>
    </row>
    <row r="89" spans="1:22" s="288" customFormat="1" ht="13.9" customHeight="1" outlineLevel="2">
      <c r="A89" s="287" t="s">
        <v>287</v>
      </c>
      <c r="B89" s="288" t="s">
        <v>288</v>
      </c>
      <c r="C89" s="288" t="s">
        <v>287</v>
      </c>
      <c r="D89" s="288" t="s">
        <v>6024</v>
      </c>
      <c r="E89" s="288" t="s">
        <v>6089</v>
      </c>
      <c r="F89" s="288" t="s">
        <v>410</v>
      </c>
      <c r="G89" s="288" t="s">
        <v>370</v>
      </c>
      <c r="H89" s="288" t="s">
        <v>5916</v>
      </c>
      <c r="I89" s="288" t="s">
        <v>6090</v>
      </c>
      <c r="J89" s="288" t="s">
        <v>417</v>
      </c>
      <c r="K89" s="288" t="s">
        <v>287</v>
      </c>
      <c r="L89" s="289">
        <v>43851</v>
      </c>
      <c r="M89" s="289">
        <v>43851</v>
      </c>
      <c r="N89" s="288" t="s">
        <v>348</v>
      </c>
      <c r="O89" s="290">
        <v>6910.34</v>
      </c>
      <c r="P89" s="288" t="s">
        <v>287</v>
      </c>
      <c r="Q89" s="288" t="s">
        <v>356</v>
      </c>
      <c r="R89" s="288" t="s">
        <v>287</v>
      </c>
      <c r="S89" s="288" t="s">
        <v>4578</v>
      </c>
      <c r="T89" s="288" t="s">
        <v>3026</v>
      </c>
      <c r="U89" s="288" t="s">
        <v>287</v>
      </c>
      <c r="V89" s="288" t="s">
        <v>5817</v>
      </c>
    </row>
    <row r="90" spans="1:22" s="288" customFormat="1" ht="13.9" customHeight="1" outlineLevel="2">
      <c r="A90" s="287" t="s">
        <v>287</v>
      </c>
      <c r="B90" s="288" t="s">
        <v>288</v>
      </c>
      <c r="C90" s="288" t="s">
        <v>287</v>
      </c>
      <c r="D90" s="288" t="s">
        <v>6024</v>
      </c>
      <c r="E90" s="288" t="s">
        <v>6091</v>
      </c>
      <c r="F90" s="288" t="s">
        <v>410</v>
      </c>
      <c r="G90" s="288" t="s">
        <v>370</v>
      </c>
      <c r="H90" s="288" t="s">
        <v>5916</v>
      </c>
      <c r="I90" s="288" t="s">
        <v>6092</v>
      </c>
      <c r="J90" s="288" t="s">
        <v>417</v>
      </c>
      <c r="K90" s="288" t="s">
        <v>287</v>
      </c>
      <c r="L90" s="289">
        <v>43851</v>
      </c>
      <c r="M90" s="289">
        <v>43851</v>
      </c>
      <c r="N90" s="288" t="s">
        <v>348</v>
      </c>
      <c r="O90" s="290">
        <v>2517.7800000000002</v>
      </c>
      <c r="P90" s="288" t="s">
        <v>287</v>
      </c>
      <c r="Q90" s="288" t="s">
        <v>356</v>
      </c>
      <c r="R90" s="288" t="s">
        <v>287</v>
      </c>
      <c r="S90" s="288" t="s">
        <v>4578</v>
      </c>
      <c r="T90" s="288" t="s">
        <v>3026</v>
      </c>
      <c r="U90" s="288" t="s">
        <v>287</v>
      </c>
      <c r="V90" s="288" t="s">
        <v>5817</v>
      </c>
    </row>
    <row r="91" spans="1:22" s="288" customFormat="1" ht="13.9" customHeight="1" outlineLevel="2">
      <c r="A91" s="287" t="s">
        <v>287</v>
      </c>
      <c r="B91" s="288" t="s">
        <v>288</v>
      </c>
      <c r="C91" s="288" t="s">
        <v>287</v>
      </c>
      <c r="D91" s="288" t="s">
        <v>6024</v>
      </c>
      <c r="E91" s="288" t="s">
        <v>6093</v>
      </c>
      <c r="F91" s="288" t="s">
        <v>410</v>
      </c>
      <c r="G91" s="288" t="s">
        <v>370</v>
      </c>
      <c r="H91" s="288" t="s">
        <v>5916</v>
      </c>
      <c r="I91" s="288" t="s">
        <v>6094</v>
      </c>
      <c r="J91" s="288" t="s">
        <v>417</v>
      </c>
      <c r="K91" s="288" t="s">
        <v>287</v>
      </c>
      <c r="L91" s="289">
        <v>43851</v>
      </c>
      <c r="M91" s="289">
        <v>43851</v>
      </c>
      <c r="N91" s="288" t="s">
        <v>348</v>
      </c>
      <c r="O91" s="290">
        <v>4866.32</v>
      </c>
      <c r="P91" s="288" t="s">
        <v>287</v>
      </c>
      <c r="Q91" s="288" t="s">
        <v>356</v>
      </c>
      <c r="R91" s="288" t="s">
        <v>287</v>
      </c>
      <c r="S91" s="288" t="s">
        <v>4578</v>
      </c>
      <c r="T91" s="288" t="s">
        <v>3026</v>
      </c>
      <c r="U91" s="288" t="s">
        <v>287</v>
      </c>
      <c r="V91" s="288" t="s">
        <v>5817</v>
      </c>
    </row>
    <row r="92" spans="1:22" s="288" customFormat="1" ht="13.9" customHeight="1" outlineLevel="2">
      <c r="A92" s="287" t="s">
        <v>287</v>
      </c>
      <c r="B92" s="288" t="s">
        <v>288</v>
      </c>
      <c r="C92" s="288" t="s">
        <v>287</v>
      </c>
      <c r="D92" s="288" t="s">
        <v>6024</v>
      </c>
      <c r="E92" s="288" t="s">
        <v>6095</v>
      </c>
      <c r="F92" s="288" t="s">
        <v>410</v>
      </c>
      <c r="G92" s="288" t="s">
        <v>370</v>
      </c>
      <c r="H92" s="288" t="s">
        <v>5916</v>
      </c>
      <c r="I92" s="288" t="s">
        <v>6096</v>
      </c>
      <c r="J92" s="288" t="s">
        <v>417</v>
      </c>
      <c r="K92" s="288" t="s">
        <v>287</v>
      </c>
      <c r="L92" s="289">
        <v>43851</v>
      </c>
      <c r="M92" s="289">
        <v>43851</v>
      </c>
      <c r="N92" s="288" t="s">
        <v>348</v>
      </c>
      <c r="O92" s="290">
        <v>39484.370000000003</v>
      </c>
      <c r="P92" s="288" t="s">
        <v>287</v>
      </c>
      <c r="Q92" s="288" t="s">
        <v>356</v>
      </c>
      <c r="R92" s="288" t="s">
        <v>287</v>
      </c>
      <c r="S92" s="288" t="s">
        <v>4578</v>
      </c>
      <c r="T92" s="288" t="s">
        <v>3026</v>
      </c>
      <c r="U92" s="288" t="s">
        <v>287</v>
      </c>
      <c r="V92" s="288" t="s">
        <v>5817</v>
      </c>
    </row>
    <row r="93" spans="1:22" s="288" customFormat="1" ht="13.9" customHeight="1" outlineLevel="2">
      <c r="A93" s="287" t="s">
        <v>287</v>
      </c>
      <c r="B93" s="288" t="s">
        <v>288</v>
      </c>
      <c r="C93" s="288" t="s">
        <v>287</v>
      </c>
      <c r="D93" s="288" t="s">
        <v>6024</v>
      </c>
      <c r="E93" s="288" t="s">
        <v>6097</v>
      </c>
      <c r="F93" s="288" t="s">
        <v>410</v>
      </c>
      <c r="G93" s="288" t="s">
        <v>370</v>
      </c>
      <c r="H93" s="288" t="s">
        <v>5916</v>
      </c>
      <c r="I93" s="288" t="s">
        <v>6098</v>
      </c>
      <c r="J93" s="288" t="s">
        <v>417</v>
      </c>
      <c r="K93" s="288" t="s">
        <v>287</v>
      </c>
      <c r="L93" s="289">
        <v>43851</v>
      </c>
      <c r="M93" s="289">
        <v>43851</v>
      </c>
      <c r="N93" s="288" t="s">
        <v>348</v>
      </c>
      <c r="O93" s="290">
        <v>1164.8399999999999</v>
      </c>
      <c r="P93" s="288" t="s">
        <v>287</v>
      </c>
      <c r="Q93" s="288" t="s">
        <v>356</v>
      </c>
      <c r="R93" s="288" t="s">
        <v>287</v>
      </c>
      <c r="S93" s="288" t="s">
        <v>4578</v>
      </c>
      <c r="T93" s="288" t="s">
        <v>3026</v>
      </c>
      <c r="U93" s="288" t="s">
        <v>287</v>
      </c>
      <c r="V93" s="288" t="s">
        <v>5817</v>
      </c>
    </row>
    <row r="94" spans="1:22" s="288" customFormat="1" ht="13.9" customHeight="1" outlineLevel="2">
      <c r="A94" s="287" t="s">
        <v>287</v>
      </c>
      <c r="B94" s="288" t="s">
        <v>288</v>
      </c>
      <c r="C94" s="288" t="s">
        <v>287</v>
      </c>
      <c r="D94" s="288" t="s">
        <v>6024</v>
      </c>
      <c r="E94" s="288" t="s">
        <v>6099</v>
      </c>
      <c r="F94" s="288" t="s">
        <v>410</v>
      </c>
      <c r="G94" s="288" t="s">
        <v>370</v>
      </c>
      <c r="H94" s="288" t="s">
        <v>5916</v>
      </c>
      <c r="I94" s="288" t="s">
        <v>6100</v>
      </c>
      <c r="J94" s="288" t="s">
        <v>417</v>
      </c>
      <c r="K94" s="288" t="s">
        <v>287</v>
      </c>
      <c r="L94" s="289">
        <v>43851</v>
      </c>
      <c r="M94" s="289">
        <v>43851</v>
      </c>
      <c r="N94" s="288" t="s">
        <v>348</v>
      </c>
      <c r="O94" s="290">
        <v>3881.12</v>
      </c>
      <c r="P94" s="288" t="s">
        <v>287</v>
      </c>
      <c r="Q94" s="288" t="s">
        <v>356</v>
      </c>
      <c r="R94" s="288" t="s">
        <v>287</v>
      </c>
      <c r="S94" s="288" t="s">
        <v>4578</v>
      </c>
      <c r="T94" s="288" t="s">
        <v>3026</v>
      </c>
      <c r="U94" s="288" t="s">
        <v>287</v>
      </c>
      <c r="V94" s="288" t="s">
        <v>5817</v>
      </c>
    </row>
    <row r="95" spans="1:22" s="288" customFormat="1" ht="13.9" customHeight="1" outlineLevel="2">
      <c r="A95" s="287" t="s">
        <v>287</v>
      </c>
      <c r="B95" s="288" t="s">
        <v>288</v>
      </c>
      <c r="C95" s="288" t="s">
        <v>287</v>
      </c>
      <c r="D95" s="288" t="s">
        <v>6024</v>
      </c>
      <c r="E95" s="288" t="s">
        <v>6101</v>
      </c>
      <c r="F95" s="288" t="s">
        <v>410</v>
      </c>
      <c r="G95" s="288" t="s">
        <v>370</v>
      </c>
      <c r="H95" s="288" t="s">
        <v>5916</v>
      </c>
      <c r="I95" s="288" t="s">
        <v>6102</v>
      </c>
      <c r="J95" s="288" t="s">
        <v>417</v>
      </c>
      <c r="K95" s="288" t="s">
        <v>287</v>
      </c>
      <c r="L95" s="289">
        <v>43851</v>
      </c>
      <c r="M95" s="289">
        <v>43851</v>
      </c>
      <c r="N95" s="288" t="s">
        <v>348</v>
      </c>
      <c r="O95" s="290">
        <v>17931.63</v>
      </c>
      <c r="P95" s="288" t="s">
        <v>287</v>
      </c>
      <c r="Q95" s="288" t="s">
        <v>356</v>
      </c>
      <c r="R95" s="288" t="s">
        <v>287</v>
      </c>
      <c r="S95" s="288" t="s">
        <v>4578</v>
      </c>
      <c r="T95" s="288" t="s">
        <v>3026</v>
      </c>
      <c r="U95" s="288" t="s">
        <v>287</v>
      </c>
      <c r="V95" s="288" t="s">
        <v>5817</v>
      </c>
    </row>
    <row r="96" spans="1:22" s="288" customFormat="1" ht="13.9" customHeight="1" outlineLevel="2">
      <c r="A96" s="287" t="s">
        <v>287</v>
      </c>
      <c r="B96" s="288" t="s">
        <v>288</v>
      </c>
      <c r="C96" s="288" t="s">
        <v>287</v>
      </c>
      <c r="D96" s="288" t="s">
        <v>6024</v>
      </c>
      <c r="E96" s="288" t="s">
        <v>6103</v>
      </c>
      <c r="F96" s="288" t="s">
        <v>410</v>
      </c>
      <c r="G96" s="288" t="s">
        <v>370</v>
      </c>
      <c r="H96" s="288" t="s">
        <v>5916</v>
      </c>
      <c r="I96" s="288" t="s">
        <v>6104</v>
      </c>
      <c r="J96" s="288" t="s">
        <v>417</v>
      </c>
      <c r="K96" s="288" t="s">
        <v>287</v>
      </c>
      <c r="L96" s="289">
        <v>43851</v>
      </c>
      <c r="M96" s="289">
        <v>43851</v>
      </c>
      <c r="N96" s="288" t="s">
        <v>348</v>
      </c>
      <c r="O96" s="290">
        <v>14584.08</v>
      </c>
      <c r="P96" s="288" t="s">
        <v>287</v>
      </c>
      <c r="Q96" s="288" t="s">
        <v>356</v>
      </c>
      <c r="R96" s="288" t="s">
        <v>287</v>
      </c>
      <c r="S96" s="288" t="s">
        <v>4578</v>
      </c>
      <c r="T96" s="288" t="s">
        <v>3026</v>
      </c>
      <c r="U96" s="288" t="s">
        <v>287</v>
      </c>
      <c r="V96" s="288" t="s">
        <v>5817</v>
      </c>
    </row>
    <row r="97" spans="1:22" s="288" customFormat="1" ht="13.9" customHeight="1" outlineLevel="2">
      <c r="A97" s="287" t="s">
        <v>287</v>
      </c>
      <c r="B97" s="288" t="s">
        <v>288</v>
      </c>
      <c r="C97" s="288" t="s">
        <v>287</v>
      </c>
      <c r="D97" s="288" t="s">
        <v>6024</v>
      </c>
      <c r="E97" s="288" t="s">
        <v>6105</v>
      </c>
      <c r="F97" s="288" t="s">
        <v>410</v>
      </c>
      <c r="G97" s="288" t="s">
        <v>370</v>
      </c>
      <c r="H97" s="288" t="s">
        <v>5916</v>
      </c>
      <c r="I97" s="288" t="s">
        <v>6106</v>
      </c>
      <c r="J97" s="288" t="s">
        <v>417</v>
      </c>
      <c r="K97" s="288" t="s">
        <v>287</v>
      </c>
      <c r="L97" s="289">
        <v>43851</v>
      </c>
      <c r="M97" s="289">
        <v>43851</v>
      </c>
      <c r="N97" s="288" t="s">
        <v>348</v>
      </c>
      <c r="O97" s="290">
        <v>5661.41</v>
      </c>
      <c r="P97" s="288" t="s">
        <v>287</v>
      </c>
      <c r="Q97" s="288" t="s">
        <v>356</v>
      </c>
      <c r="R97" s="288" t="s">
        <v>287</v>
      </c>
      <c r="S97" s="288" t="s">
        <v>4578</v>
      </c>
      <c r="T97" s="288" t="s">
        <v>3026</v>
      </c>
      <c r="U97" s="288" t="s">
        <v>287</v>
      </c>
      <c r="V97" s="288" t="s">
        <v>5817</v>
      </c>
    </row>
    <row r="98" spans="1:22" s="288" customFormat="1" ht="13.9" customHeight="1" outlineLevel="2">
      <c r="A98" s="287" t="s">
        <v>287</v>
      </c>
      <c r="B98" s="288" t="s">
        <v>288</v>
      </c>
      <c r="C98" s="288" t="s">
        <v>287</v>
      </c>
      <c r="D98" s="288" t="s">
        <v>6024</v>
      </c>
      <c r="E98" s="288" t="s">
        <v>6107</v>
      </c>
      <c r="F98" s="288" t="s">
        <v>410</v>
      </c>
      <c r="G98" s="288" t="s">
        <v>370</v>
      </c>
      <c r="H98" s="288" t="s">
        <v>5916</v>
      </c>
      <c r="I98" s="288" t="s">
        <v>6108</v>
      </c>
      <c r="J98" s="288" t="s">
        <v>417</v>
      </c>
      <c r="K98" s="288" t="s">
        <v>287</v>
      </c>
      <c r="L98" s="289">
        <v>43851</v>
      </c>
      <c r="M98" s="289">
        <v>43851</v>
      </c>
      <c r="N98" s="288" t="s">
        <v>348</v>
      </c>
      <c r="O98" s="290">
        <v>11885.63</v>
      </c>
      <c r="P98" s="288" t="s">
        <v>287</v>
      </c>
      <c r="Q98" s="288" t="s">
        <v>356</v>
      </c>
      <c r="R98" s="288" t="s">
        <v>287</v>
      </c>
      <c r="S98" s="288" t="s">
        <v>4578</v>
      </c>
      <c r="T98" s="288" t="s">
        <v>3026</v>
      </c>
      <c r="U98" s="288" t="s">
        <v>287</v>
      </c>
      <c r="V98" s="288" t="s">
        <v>5817</v>
      </c>
    </row>
    <row r="99" spans="1:22" s="288" customFormat="1" ht="13.9" customHeight="1" outlineLevel="2">
      <c r="A99" s="287" t="s">
        <v>287</v>
      </c>
      <c r="B99" s="288" t="s">
        <v>288</v>
      </c>
      <c r="C99" s="288" t="s">
        <v>287</v>
      </c>
      <c r="D99" s="288" t="s">
        <v>6024</v>
      </c>
      <c r="E99" s="288" t="s">
        <v>6109</v>
      </c>
      <c r="F99" s="288" t="s">
        <v>410</v>
      </c>
      <c r="G99" s="288" t="s">
        <v>370</v>
      </c>
      <c r="H99" s="288" t="s">
        <v>5916</v>
      </c>
      <c r="I99" s="288" t="s">
        <v>6110</v>
      </c>
      <c r="J99" s="288" t="s">
        <v>417</v>
      </c>
      <c r="K99" s="288" t="s">
        <v>287</v>
      </c>
      <c r="L99" s="289">
        <v>43851</v>
      </c>
      <c r="M99" s="289">
        <v>43851</v>
      </c>
      <c r="N99" s="288" t="s">
        <v>348</v>
      </c>
      <c r="O99" s="290">
        <v>104853.99</v>
      </c>
      <c r="P99" s="288" t="s">
        <v>287</v>
      </c>
      <c r="Q99" s="288" t="s">
        <v>356</v>
      </c>
      <c r="R99" s="288" t="s">
        <v>287</v>
      </c>
      <c r="S99" s="288" t="s">
        <v>4578</v>
      </c>
      <c r="T99" s="288" t="s">
        <v>3026</v>
      </c>
      <c r="U99" s="288" t="s">
        <v>287</v>
      </c>
      <c r="V99" s="288" t="s">
        <v>5817</v>
      </c>
    </row>
    <row r="100" spans="1:22" s="288" customFormat="1" ht="13.9" customHeight="1" outlineLevel="2">
      <c r="A100" s="287" t="s">
        <v>287</v>
      </c>
      <c r="B100" s="288" t="s">
        <v>288</v>
      </c>
      <c r="C100" s="288" t="s">
        <v>287</v>
      </c>
      <c r="D100" s="288" t="s">
        <v>6024</v>
      </c>
      <c r="E100" s="288" t="s">
        <v>6111</v>
      </c>
      <c r="F100" s="288" t="s">
        <v>410</v>
      </c>
      <c r="G100" s="288" t="s">
        <v>370</v>
      </c>
      <c r="H100" s="288" t="s">
        <v>5916</v>
      </c>
      <c r="I100" s="288" t="s">
        <v>6112</v>
      </c>
      <c r="J100" s="288" t="s">
        <v>417</v>
      </c>
      <c r="K100" s="288" t="s">
        <v>287</v>
      </c>
      <c r="L100" s="289">
        <v>43851</v>
      </c>
      <c r="M100" s="289">
        <v>43851</v>
      </c>
      <c r="N100" s="288" t="s">
        <v>348</v>
      </c>
      <c r="O100" s="290">
        <v>4842.29</v>
      </c>
      <c r="P100" s="288" t="s">
        <v>287</v>
      </c>
      <c r="Q100" s="288" t="s">
        <v>356</v>
      </c>
      <c r="R100" s="288" t="s">
        <v>287</v>
      </c>
      <c r="S100" s="288" t="s">
        <v>4578</v>
      </c>
      <c r="T100" s="288" t="s">
        <v>3026</v>
      </c>
      <c r="U100" s="288" t="s">
        <v>287</v>
      </c>
      <c r="V100" s="288" t="s">
        <v>5817</v>
      </c>
    </row>
    <row r="101" spans="1:22" s="288" customFormat="1" ht="13.9" customHeight="1" outlineLevel="2">
      <c r="A101" s="287" t="s">
        <v>287</v>
      </c>
      <c r="B101" s="288" t="s">
        <v>288</v>
      </c>
      <c r="C101" s="288" t="s">
        <v>287</v>
      </c>
      <c r="D101" s="288" t="s">
        <v>6024</v>
      </c>
      <c r="E101" s="288" t="s">
        <v>6113</v>
      </c>
      <c r="F101" s="288" t="s">
        <v>410</v>
      </c>
      <c r="G101" s="288" t="s">
        <v>370</v>
      </c>
      <c r="H101" s="288" t="s">
        <v>5916</v>
      </c>
      <c r="I101" s="288" t="s">
        <v>6114</v>
      </c>
      <c r="J101" s="288" t="s">
        <v>417</v>
      </c>
      <c r="K101" s="288" t="s">
        <v>287</v>
      </c>
      <c r="L101" s="289">
        <v>43851</v>
      </c>
      <c r="M101" s="289">
        <v>43851</v>
      </c>
      <c r="N101" s="288" t="s">
        <v>348</v>
      </c>
      <c r="O101" s="290">
        <v>7957.26</v>
      </c>
      <c r="P101" s="288" t="s">
        <v>287</v>
      </c>
      <c r="Q101" s="288" t="s">
        <v>356</v>
      </c>
      <c r="R101" s="288" t="s">
        <v>287</v>
      </c>
      <c r="S101" s="288" t="s">
        <v>4578</v>
      </c>
      <c r="T101" s="288" t="s">
        <v>3026</v>
      </c>
      <c r="U101" s="288" t="s">
        <v>287</v>
      </c>
      <c r="V101" s="288" t="s">
        <v>5817</v>
      </c>
    </row>
    <row r="102" spans="1:22" s="288" customFormat="1" ht="13.9" customHeight="1" outlineLevel="2">
      <c r="A102" s="287" t="s">
        <v>287</v>
      </c>
      <c r="B102" s="288" t="s">
        <v>288</v>
      </c>
      <c r="C102" s="288" t="s">
        <v>287</v>
      </c>
      <c r="D102" s="288" t="s">
        <v>6024</v>
      </c>
      <c r="E102" s="288" t="s">
        <v>6115</v>
      </c>
      <c r="F102" s="288" t="s">
        <v>410</v>
      </c>
      <c r="G102" s="288" t="s">
        <v>370</v>
      </c>
      <c r="H102" s="288" t="s">
        <v>5916</v>
      </c>
      <c r="I102" s="288" t="s">
        <v>6116</v>
      </c>
      <c r="J102" s="288" t="s">
        <v>417</v>
      </c>
      <c r="K102" s="288" t="s">
        <v>287</v>
      </c>
      <c r="L102" s="289">
        <v>43851</v>
      </c>
      <c r="M102" s="289">
        <v>43851</v>
      </c>
      <c r="N102" s="288" t="s">
        <v>348</v>
      </c>
      <c r="O102" s="290">
        <v>1689.06</v>
      </c>
      <c r="P102" s="288" t="s">
        <v>287</v>
      </c>
      <c r="Q102" s="288" t="s">
        <v>356</v>
      </c>
      <c r="R102" s="288" t="s">
        <v>287</v>
      </c>
      <c r="S102" s="288" t="s">
        <v>4578</v>
      </c>
      <c r="T102" s="288" t="s">
        <v>3026</v>
      </c>
      <c r="U102" s="288" t="s">
        <v>287</v>
      </c>
      <c r="V102" s="288" t="s">
        <v>5817</v>
      </c>
    </row>
    <row r="103" spans="1:22" s="288" customFormat="1" ht="13.9" customHeight="1" outlineLevel="2">
      <c r="A103" s="287" t="s">
        <v>287</v>
      </c>
      <c r="B103" s="288" t="s">
        <v>288</v>
      </c>
      <c r="C103" s="288" t="s">
        <v>287</v>
      </c>
      <c r="D103" s="288" t="s">
        <v>6024</v>
      </c>
      <c r="E103" s="288" t="s">
        <v>6117</v>
      </c>
      <c r="F103" s="288" t="s">
        <v>410</v>
      </c>
      <c r="G103" s="288" t="s">
        <v>370</v>
      </c>
      <c r="H103" s="288" t="s">
        <v>5916</v>
      </c>
      <c r="I103" s="288" t="s">
        <v>6118</v>
      </c>
      <c r="J103" s="288" t="s">
        <v>417</v>
      </c>
      <c r="K103" s="288" t="s">
        <v>287</v>
      </c>
      <c r="L103" s="289">
        <v>43851</v>
      </c>
      <c r="M103" s="289">
        <v>43851</v>
      </c>
      <c r="N103" s="288" t="s">
        <v>348</v>
      </c>
      <c r="O103" s="290">
        <v>888.18</v>
      </c>
      <c r="P103" s="288" t="s">
        <v>287</v>
      </c>
      <c r="Q103" s="288" t="s">
        <v>356</v>
      </c>
      <c r="R103" s="288" t="s">
        <v>287</v>
      </c>
      <c r="S103" s="288" t="s">
        <v>4578</v>
      </c>
      <c r="T103" s="288" t="s">
        <v>3026</v>
      </c>
      <c r="U103" s="288" t="s">
        <v>287</v>
      </c>
      <c r="V103" s="288" t="s">
        <v>5817</v>
      </c>
    </row>
    <row r="104" spans="1:22" s="288" customFormat="1" ht="13.9" customHeight="1" outlineLevel="2">
      <c r="A104" s="287" t="s">
        <v>287</v>
      </c>
      <c r="B104" s="288" t="s">
        <v>288</v>
      </c>
      <c r="C104" s="288" t="s">
        <v>287</v>
      </c>
      <c r="D104" s="288" t="s">
        <v>6024</v>
      </c>
      <c r="E104" s="288" t="s">
        <v>6119</v>
      </c>
      <c r="F104" s="288" t="s">
        <v>410</v>
      </c>
      <c r="G104" s="288" t="s">
        <v>370</v>
      </c>
      <c r="H104" s="288" t="s">
        <v>5916</v>
      </c>
      <c r="I104" s="288" t="s">
        <v>6120</v>
      </c>
      <c r="J104" s="288" t="s">
        <v>417</v>
      </c>
      <c r="K104" s="288" t="s">
        <v>287</v>
      </c>
      <c r="L104" s="289">
        <v>43851</v>
      </c>
      <c r="M104" s="289">
        <v>43851</v>
      </c>
      <c r="N104" s="288" t="s">
        <v>348</v>
      </c>
      <c r="O104" s="290">
        <v>6274.5</v>
      </c>
      <c r="P104" s="288" t="s">
        <v>287</v>
      </c>
      <c r="Q104" s="288" t="s">
        <v>356</v>
      </c>
      <c r="R104" s="288" t="s">
        <v>287</v>
      </c>
      <c r="S104" s="288" t="s">
        <v>4578</v>
      </c>
      <c r="T104" s="288" t="s">
        <v>3026</v>
      </c>
      <c r="U104" s="288" t="s">
        <v>287</v>
      </c>
      <c r="V104" s="288" t="s">
        <v>5817</v>
      </c>
    </row>
    <row r="105" spans="1:22" s="288" customFormat="1" ht="13.9" customHeight="1" outlineLevel="2">
      <c r="A105" s="287" t="s">
        <v>287</v>
      </c>
      <c r="B105" s="288" t="s">
        <v>288</v>
      </c>
      <c r="C105" s="288" t="s">
        <v>287</v>
      </c>
      <c r="D105" s="288" t="s">
        <v>6024</v>
      </c>
      <c r="E105" s="288" t="s">
        <v>6121</v>
      </c>
      <c r="F105" s="288" t="s">
        <v>410</v>
      </c>
      <c r="G105" s="288" t="s">
        <v>370</v>
      </c>
      <c r="H105" s="288" t="s">
        <v>5916</v>
      </c>
      <c r="I105" s="288" t="s">
        <v>6122</v>
      </c>
      <c r="J105" s="288" t="s">
        <v>417</v>
      </c>
      <c r="K105" s="288" t="s">
        <v>287</v>
      </c>
      <c r="L105" s="289">
        <v>43851</v>
      </c>
      <c r="M105" s="289">
        <v>43851</v>
      </c>
      <c r="N105" s="288" t="s">
        <v>348</v>
      </c>
      <c r="O105" s="290">
        <v>23977.62</v>
      </c>
      <c r="P105" s="288" t="s">
        <v>287</v>
      </c>
      <c r="Q105" s="288" t="s">
        <v>356</v>
      </c>
      <c r="R105" s="288" t="s">
        <v>287</v>
      </c>
      <c r="S105" s="288" t="s">
        <v>4578</v>
      </c>
      <c r="T105" s="288" t="s">
        <v>3026</v>
      </c>
      <c r="U105" s="288" t="s">
        <v>287</v>
      </c>
      <c r="V105" s="288" t="s">
        <v>5817</v>
      </c>
    </row>
    <row r="106" spans="1:22" s="288" customFormat="1" ht="13.9" customHeight="1" outlineLevel="2">
      <c r="A106" s="287" t="s">
        <v>287</v>
      </c>
      <c r="B106" s="288" t="s">
        <v>288</v>
      </c>
      <c r="C106" s="288" t="s">
        <v>287</v>
      </c>
      <c r="D106" s="288" t="s">
        <v>6024</v>
      </c>
      <c r="E106" s="288" t="s">
        <v>6123</v>
      </c>
      <c r="F106" s="288" t="s">
        <v>410</v>
      </c>
      <c r="G106" s="288" t="s">
        <v>370</v>
      </c>
      <c r="H106" s="288" t="s">
        <v>5916</v>
      </c>
      <c r="I106" s="288" t="s">
        <v>6124</v>
      </c>
      <c r="J106" s="288" t="s">
        <v>417</v>
      </c>
      <c r="K106" s="288" t="s">
        <v>287</v>
      </c>
      <c r="L106" s="289">
        <v>43851</v>
      </c>
      <c r="M106" s="289">
        <v>43851</v>
      </c>
      <c r="N106" s="288" t="s">
        <v>348</v>
      </c>
      <c r="O106" s="290">
        <v>5685.77</v>
      </c>
      <c r="P106" s="288" t="s">
        <v>287</v>
      </c>
      <c r="Q106" s="288" t="s">
        <v>356</v>
      </c>
      <c r="R106" s="288" t="s">
        <v>287</v>
      </c>
      <c r="S106" s="288" t="s">
        <v>4578</v>
      </c>
      <c r="T106" s="288" t="s">
        <v>3026</v>
      </c>
      <c r="U106" s="288" t="s">
        <v>287</v>
      </c>
      <c r="V106" s="288" t="s">
        <v>5817</v>
      </c>
    </row>
    <row r="107" spans="1:22" s="288" customFormat="1" ht="13.9" customHeight="1" outlineLevel="2">
      <c r="A107" s="287" t="s">
        <v>287</v>
      </c>
      <c r="B107" s="288" t="s">
        <v>288</v>
      </c>
      <c r="C107" s="288" t="s">
        <v>287</v>
      </c>
      <c r="D107" s="288" t="s">
        <v>6024</v>
      </c>
      <c r="E107" s="288" t="s">
        <v>6125</v>
      </c>
      <c r="F107" s="288" t="s">
        <v>410</v>
      </c>
      <c r="G107" s="288" t="s">
        <v>370</v>
      </c>
      <c r="H107" s="288" t="s">
        <v>5916</v>
      </c>
      <c r="I107" s="288" t="s">
        <v>6126</v>
      </c>
      <c r="J107" s="288" t="s">
        <v>417</v>
      </c>
      <c r="K107" s="288" t="s">
        <v>287</v>
      </c>
      <c r="L107" s="289">
        <v>43851</v>
      </c>
      <c r="M107" s="289">
        <v>43851</v>
      </c>
      <c r="N107" s="288" t="s">
        <v>348</v>
      </c>
      <c r="O107" s="290">
        <v>2046.54</v>
      </c>
      <c r="P107" s="288" t="s">
        <v>287</v>
      </c>
      <c r="Q107" s="288" t="s">
        <v>356</v>
      </c>
      <c r="R107" s="288" t="s">
        <v>287</v>
      </c>
      <c r="S107" s="288" t="s">
        <v>4578</v>
      </c>
      <c r="T107" s="288" t="s">
        <v>3026</v>
      </c>
      <c r="U107" s="288" t="s">
        <v>287</v>
      </c>
      <c r="V107" s="288" t="s">
        <v>5817</v>
      </c>
    </row>
    <row r="108" spans="1:22" s="288" customFormat="1" ht="13.9" customHeight="1" outlineLevel="2">
      <c r="A108" s="287" t="s">
        <v>287</v>
      </c>
      <c r="B108" s="288" t="s">
        <v>288</v>
      </c>
      <c r="C108" s="288" t="s">
        <v>287</v>
      </c>
      <c r="D108" s="288" t="s">
        <v>6024</v>
      </c>
      <c r="E108" s="288" t="s">
        <v>6127</v>
      </c>
      <c r="F108" s="288" t="s">
        <v>410</v>
      </c>
      <c r="G108" s="288" t="s">
        <v>370</v>
      </c>
      <c r="H108" s="288" t="s">
        <v>5916</v>
      </c>
      <c r="I108" s="288" t="s">
        <v>6128</v>
      </c>
      <c r="J108" s="288" t="s">
        <v>417</v>
      </c>
      <c r="K108" s="288" t="s">
        <v>287</v>
      </c>
      <c r="L108" s="289">
        <v>43851</v>
      </c>
      <c r="M108" s="289">
        <v>43851</v>
      </c>
      <c r="N108" s="288" t="s">
        <v>348</v>
      </c>
      <c r="O108" s="290">
        <v>21798.42</v>
      </c>
      <c r="P108" s="288" t="s">
        <v>287</v>
      </c>
      <c r="Q108" s="288" t="s">
        <v>356</v>
      </c>
      <c r="R108" s="288" t="s">
        <v>287</v>
      </c>
      <c r="S108" s="288" t="s">
        <v>4578</v>
      </c>
      <c r="T108" s="288" t="s">
        <v>3026</v>
      </c>
      <c r="U108" s="288" t="s">
        <v>287</v>
      </c>
      <c r="V108" s="288" t="s">
        <v>5817</v>
      </c>
    </row>
    <row r="109" spans="1:22" s="288" customFormat="1" ht="13.9" customHeight="1" outlineLevel="2">
      <c r="A109" s="287" t="s">
        <v>287</v>
      </c>
      <c r="B109" s="288" t="s">
        <v>288</v>
      </c>
      <c r="C109" s="288" t="s">
        <v>287</v>
      </c>
      <c r="D109" s="288" t="s">
        <v>6024</v>
      </c>
      <c r="E109" s="288" t="s">
        <v>6129</v>
      </c>
      <c r="F109" s="288" t="s">
        <v>410</v>
      </c>
      <c r="G109" s="288" t="s">
        <v>370</v>
      </c>
      <c r="H109" s="288" t="s">
        <v>5916</v>
      </c>
      <c r="I109" s="288" t="s">
        <v>6130</v>
      </c>
      <c r="J109" s="288" t="s">
        <v>417</v>
      </c>
      <c r="K109" s="288" t="s">
        <v>287</v>
      </c>
      <c r="L109" s="289">
        <v>43851</v>
      </c>
      <c r="M109" s="289">
        <v>43851</v>
      </c>
      <c r="N109" s="288" t="s">
        <v>348</v>
      </c>
      <c r="O109" s="290">
        <v>2562.84</v>
      </c>
      <c r="P109" s="288" t="s">
        <v>287</v>
      </c>
      <c r="Q109" s="288" t="s">
        <v>356</v>
      </c>
      <c r="R109" s="288" t="s">
        <v>287</v>
      </c>
      <c r="S109" s="288" t="s">
        <v>4578</v>
      </c>
      <c r="T109" s="288" t="s">
        <v>3026</v>
      </c>
      <c r="U109" s="288" t="s">
        <v>287</v>
      </c>
      <c r="V109" s="288" t="s">
        <v>5817</v>
      </c>
    </row>
    <row r="110" spans="1:22" s="288" customFormat="1" ht="13.9" customHeight="1" outlineLevel="2">
      <c r="A110" s="287" t="s">
        <v>287</v>
      </c>
      <c r="B110" s="288" t="s">
        <v>288</v>
      </c>
      <c r="C110" s="288" t="s">
        <v>287</v>
      </c>
      <c r="D110" s="288" t="s">
        <v>6024</v>
      </c>
      <c r="E110" s="288" t="s">
        <v>6131</v>
      </c>
      <c r="F110" s="288" t="s">
        <v>410</v>
      </c>
      <c r="G110" s="288" t="s">
        <v>370</v>
      </c>
      <c r="H110" s="288" t="s">
        <v>5916</v>
      </c>
      <c r="I110" s="288" t="s">
        <v>6132</v>
      </c>
      <c r="J110" s="288" t="s">
        <v>417</v>
      </c>
      <c r="K110" s="288" t="s">
        <v>287</v>
      </c>
      <c r="L110" s="289">
        <v>43851</v>
      </c>
      <c r="M110" s="289">
        <v>43851</v>
      </c>
      <c r="N110" s="288" t="s">
        <v>348</v>
      </c>
      <c r="O110" s="290">
        <v>10654.56</v>
      </c>
      <c r="P110" s="288" t="s">
        <v>287</v>
      </c>
      <c r="Q110" s="288" t="s">
        <v>356</v>
      </c>
      <c r="R110" s="288" t="s">
        <v>287</v>
      </c>
      <c r="S110" s="288" t="s">
        <v>4578</v>
      </c>
      <c r="T110" s="288" t="s">
        <v>3026</v>
      </c>
      <c r="U110" s="288" t="s">
        <v>287</v>
      </c>
      <c r="V110" s="288" t="s">
        <v>5817</v>
      </c>
    </row>
    <row r="111" spans="1:22" s="288" customFormat="1" ht="13.9" customHeight="1" outlineLevel="2">
      <c r="A111" s="287" t="s">
        <v>287</v>
      </c>
      <c r="B111" s="288" t="s">
        <v>288</v>
      </c>
      <c r="C111" s="288" t="s">
        <v>287</v>
      </c>
      <c r="D111" s="288" t="s">
        <v>6024</v>
      </c>
      <c r="E111" s="288" t="s">
        <v>6133</v>
      </c>
      <c r="F111" s="288" t="s">
        <v>410</v>
      </c>
      <c r="G111" s="288" t="s">
        <v>370</v>
      </c>
      <c r="H111" s="288" t="s">
        <v>5916</v>
      </c>
      <c r="I111" s="288" t="s">
        <v>6134</v>
      </c>
      <c r="J111" s="288" t="s">
        <v>417</v>
      </c>
      <c r="K111" s="288" t="s">
        <v>287</v>
      </c>
      <c r="L111" s="289">
        <v>43851</v>
      </c>
      <c r="M111" s="289">
        <v>43851</v>
      </c>
      <c r="N111" s="288" t="s">
        <v>348</v>
      </c>
      <c r="O111" s="290">
        <v>29476.27</v>
      </c>
      <c r="P111" s="288" t="s">
        <v>287</v>
      </c>
      <c r="Q111" s="288" t="s">
        <v>356</v>
      </c>
      <c r="R111" s="288" t="s">
        <v>287</v>
      </c>
      <c r="S111" s="288" t="s">
        <v>4578</v>
      </c>
      <c r="T111" s="288" t="s">
        <v>3026</v>
      </c>
      <c r="U111" s="288" t="s">
        <v>287</v>
      </c>
      <c r="V111" s="288" t="s">
        <v>5817</v>
      </c>
    </row>
    <row r="112" spans="1:22" s="288" customFormat="1" ht="13.9" customHeight="1" outlineLevel="2">
      <c r="A112" s="287" t="s">
        <v>287</v>
      </c>
      <c r="B112" s="288" t="s">
        <v>288</v>
      </c>
      <c r="C112" s="288" t="s">
        <v>287</v>
      </c>
      <c r="D112" s="288" t="s">
        <v>6024</v>
      </c>
      <c r="E112" s="288" t="s">
        <v>6135</v>
      </c>
      <c r="F112" s="288" t="s">
        <v>410</v>
      </c>
      <c r="G112" s="288" t="s">
        <v>370</v>
      </c>
      <c r="H112" s="288" t="s">
        <v>5916</v>
      </c>
      <c r="I112" s="288" t="s">
        <v>6136</v>
      </c>
      <c r="J112" s="288" t="s">
        <v>417</v>
      </c>
      <c r="K112" s="288" t="s">
        <v>287</v>
      </c>
      <c r="L112" s="289">
        <v>43851</v>
      </c>
      <c r="M112" s="289">
        <v>43851</v>
      </c>
      <c r="N112" s="288" t="s">
        <v>348</v>
      </c>
      <c r="O112" s="290">
        <v>9752.7199999999993</v>
      </c>
      <c r="P112" s="288" t="s">
        <v>287</v>
      </c>
      <c r="Q112" s="288" t="s">
        <v>356</v>
      </c>
      <c r="R112" s="288" t="s">
        <v>287</v>
      </c>
      <c r="S112" s="288" t="s">
        <v>4578</v>
      </c>
      <c r="T112" s="288" t="s">
        <v>3026</v>
      </c>
      <c r="U112" s="288" t="s">
        <v>287</v>
      </c>
      <c r="V112" s="288" t="s">
        <v>5817</v>
      </c>
    </row>
    <row r="113" spans="1:22" s="288" customFormat="1" ht="13.9" customHeight="1" outlineLevel="2">
      <c r="A113" s="287" t="s">
        <v>287</v>
      </c>
      <c r="B113" s="288" t="s">
        <v>288</v>
      </c>
      <c r="C113" s="288" t="s">
        <v>287</v>
      </c>
      <c r="D113" s="288" t="s">
        <v>6024</v>
      </c>
      <c r="E113" s="288" t="s">
        <v>6137</v>
      </c>
      <c r="F113" s="288" t="s">
        <v>410</v>
      </c>
      <c r="G113" s="288" t="s">
        <v>370</v>
      </c>
      <c r="H113" s="288" t="s">
        <v>5916</v>
      </c>
      <c r="I113" s="288" t="s">
        <v>6138</v>
      </c>
      <c r="J113" s="288" t="s">
        <v>417</v>
      </c>
      <c r="K113" s="288" t="s">
        <v>287</v>
      </c>
      <c r="L113" s="289">
        <v>43851</v>
      </c>
      <c r="M113" s="289">
        <v>43851</v>
      </c>
      <c r="N113" s="288" t="s">
        <v>348</v>
      </c>
      <c r="O113" s="290">
        <v>25850.28</v>
      </c>
      <c r="P113" s="288" t="s">
        <v>287</v>
      </c>
      <c r="Q113" s="288" t="s">
        <v>356</v>
      </c>
      <c r="R113" s="288" t="s">
        <v>287</v>
      </c>
      <c r="S113" s="288" t="s">
        <v>4578</v>
      </c>
      <c r="T113" s="288" t="s">
        <v>3026</v>
      </c>
      <c r="U113" s="288" t="s">
        <v>287</v>
      </c>
      <c r="V113" s="288" t="s">
        <v>5817</v>
      </c>
    </row>
    <row r="114" spans="1:22" s="288" customFormat="1" ht="13.9" customHeight="1" outlineLevel="2">
      <c r="A114" s="287" t="s">
        <v>287</v>
      </c>
      <c r="B114" s="288" t="s">
        <v>288</v>
      </c>
      <c r="C114" s="288" t="s">
        <v>287</v>
      </c>
      <c r="D114" s="288" t="s">
        <v>6024</v>
      </c>
      <c r="E114" s="288" t="s">
        <v>6139</v>
      </c>
      <c r="F114" s="288" t="s">
        <v>410</v>
      </c>
      <c r="G114" s="288" t="s">
        <v>370</v>
      </c>
      <c r="H114" s="288" t="s">
        <v>5916</v>
      </c>
      <c r="I114" s="288" t="s">
        <v>6140</v>
      </c>
      <c r="J114" s="288" t="s">
        <v>417</v>
      </c>
      <c r="K114" s="288" t="s">
        <v>287</v>
      </c>
      <c r="L114" s="289">
        <v>43851</v>
      </c>
      <c r="M114" s="289">
        <v>43851</v>
      </c>
      <c r="N114" s="288" t="s">
        <v>348</v>
      </c>
      <c r="O114" s="290">
        <v>2093.62</v>
      </c>
      <c r="P114" s="288" t="s">
        <v>287</v>
      </c>
      <c r="Q114" s="288" t="s">
        <v>356</v>
      </c>
      <c r="R114" s="288" t="s">
        <v>287</v>
      </c>
      <c r="S114" s="288" t="s">
        <v>4578</v>
      </c>
      <c r="T114" s="288" t="s">
        <v>3026</v>
      </c>
      <c r="U114" s="288" t="s">
        <v>287</v>
      </c>
      <c r="V114" s="288" t="s">
        <v>5817</v>
      </c>
    </row>
    <row r="115" spans="1:22" s="288" customFormat="1" ht="13.9" customHeight="1" outlineLevel="2">
      <c r="A115" s="287" t="s">
        <v>287</v>
      </c>
      <c r="B115" s="288" t="s">
        <v>288</v>
      </c>
      <c r="C115" s="288" t="s">
        <v>287</v>
      </c>
      <c r="D115" s="288" t="s">
        <v>6024</v>
      </c>
      <c r="E115" s="288" t="s">
        <v>6141</v>
      </c>
      <c r="F115" s="288" t="s">
        <v>410</v>
      </c>
      <c r="G115" s="288" t="s">
        <v>370</v>
      </c>
      <c r="H115" s="288" t="s">
        <v>5916</v>
      </c>
      <c r="I115" s="288" t="s">
        <v>6142</v>
      </c>
      <c r="J115" s="288" t="s">
        <v>417</v>
      </c>
      <c r="K115" s="288" t="s">
        <v>287</v>
      </c>
      <c r="L115" s="289">
        <v>43851</v>
      </c>
      <c r="M115" s="289">
        <v>43851</v>
      </c>
      <c r="N115" s="288" t="s">
        <v>348</v>
      </c>
      <c r="O115" s="290">
        <v>5434.95</v>
      </c>
      <c r="P115" s="288" t="s">
        <v>287</v>
      </c>
      <c r="Q115" s="288" t="s">
        <v>356</v>
      </c>
      <c r="R115" s="288" t="s">
        <v>287</v>
      </c>
      <c r="S115" s="288" t="s">
        <v>4578</v>
      </c>
      <c r="T115" s="288" t="s">
        <v>3026</v>
      </c>
      <c r="U115" s="288" t="s">
        <v>287</v>
      </c>
      <c r="V115" s="288" t="s">
        <v>5817</v>
      </c>
    </row>
    <row r="116" spans="1:22" s="288" customFormat="1" ht="13.9" customHeight="1" outlineLevel="2">
      <c r="A116" s="287" t="s">
        <v>287</v>
      </c>
      <c r="B116" s="288" t="s">
        <v>288</v>
      </c>
      <c r="C116" s="288" t="s">
        <v>287</v>
      </c>
      <c r="D116" s="288" t="s">
        <v>6024</v>
      </c>
      <c r="E116" s="288" t="s">
        <v>6143</v>
      </c>
      <c r="F116" s="288" t="s">
        <v>410</v>
      </c>
      <c r="G116" s="288" t="s">
        <v>370</v>
      </c>
      <c r="H116" s="288" t="s">
        <v>5916</v>
      </c>
      <c r="I116" s="288" t="s">
        <v>6144</v>
      </c>
      <c r="J116" s="288" t="s">
        <v>417</v>
      </c>
      <c r="K116" s="288" t="s">
        <v>287</v>
      </c>
      <c r="L116" s="289">
        <v>43851</v>
      </c>
      <c r="M116" s="289">
        <v>43851</v>
      </c>
      <c r="N116" s="288" t="s">
        <v>348</v>
      </c>
      <c r="O116" s="290">
        <v>4278.45</v>
      </c>
      <c r="P116" s="288" t="s">
        <v>287</v>
      </c>
      <c r="Q116" s="288" t="s">
        <v>356</v>
      </c>
      <c r="R116" s="288" t="s">
        <v>287</v>
      </c>
      <c r="S116" s="288" t="s">
        <v>4578</v>
      </c>
      <c r="T116" s="288" t="s">
        <v>3026</v>
      </c>
      <c r="U116" s="288" t="s">
        <v>287</v>
      </c>
      <c r="V116" s="288" t="s">
        <v>5817</v>
      </c>
    </row>
    <row r="117" spans="1:22" s="288" customFormat="1" ht="13.9" customHeight="1" outlineLevel="2">
      <c r="A117" s="287" t="s">
        <v>287</v>
      </c>
      <c r="B117" s="288" t="s">
        <v>288</v>
      </c>
      <c r="C117" s="288" t="s">
        <v>287</v>
      </c>
      <c r="D117" s="288" t="s">
        <v>6024</v>
      </c>
      <c r="E117" s="288" t="s">
        <v>6145</v>
      </c>
      <c r="F117" s="288" t="s">
        <v>410</v>
      </c>
      <c r="G117" s="288" t="s">
        <v>370</v>
      </c>
      <c r="H117" s="288" t="s">
        <v>5916</v>
      </c>
      <c r="I117" s="288" t="s">
        <v>6146</v>
      </c>
      <c r="J117" s="288" t="s">
        <v>417</v>
      </c>
      <c r="K117" s="288" t="s">
        <v>287</v>
      </c>
      <c r="L117" s="289">
        <v>43851</v>
      </c>
      <c r="M117" s="289">
        <v>43851</v>
      </c>
      <c r="N117" s="288" t="s">
        <v>348</v>
      </c>
      <c r="O117" s="290">
        <v>9404.2800000000007</v>
      </c>
      <c r="P117" s="288" t="s">
        <v>287</v>
      </c>
      <c r="Q117" s="288" t="s">
        <v>356</v>
      </c>
      <c r="R117" s="288" t="s">
        <v>287</v>
      </c>
      <c r="S117" s="288" t="s">
        <v>4578</v>
      </c>
      <c r="T117" s="288" t="s">
        <v>3026</v>
      </c>
      <c r="U117" s="288" t="s">
        <v>287</v>
      </c>
      <c r="V117" s="288" t="s">
        <v>5817</v>
      </c>
    </row>
    <row r="118" spans="1:22" s="288" customFormat="1" ht="13.9" customHeight="1" outlineLevel="2">
      <c r="A118" s="287" t="s">
        <v>287</v>
      </c>
      <c r="B118" s="288" t="s">
        <v>288</v>
      </c>
      <c r="C118" s="288" t="s">
        <v>287</v>
      </c>
      <c r="D118" s="288" t="s">
        <v>6024</v>
      </c>
      <c r="E118" s="288" t="s">
        <v>6147</v>
      </c>
      <c r="F118" s="288" t="s">
        <v>410</v>
      </c>
      <c r="G118" s="288" t="s">
        <v>370</v>
      </c>
      <c r="H118" s="288" t="s">
        <v>5916</v>
      </c>
      <c r="I118" s="288" t="s">
        <v>6148</v>
      </c>
      <c r="J118" s="288" t="s">
        <v>417</v>
      </c>
      <c r="K118" s="288" t="s">
        <v>287</v>
      </c>
      <c r="L118" s="289">
        <v>43851</v>
      </c>
      <c r="M118" s="289">
        <v>43851</v>
      </c>
      <c r="N118" s="288" t="s">
        <v>348</v>
      </c>
      <c r="O118" s="290">
        <v>1355.71</v>
      </c>
      <c r="P118" s="288" t="s">
        <v>287</v>
      </c>
      <c r="Q118" s="288" t="s">
        <v>356</v>
      </c>
      <c r="R118" s="288" t="s">
        <v>287</v>
      </c>
      <c r="S118" s="288" t="s">
        <v>4578</v>
      </c>
      <c r="T118" s="288" t="s">
        <v>3026</v>
      </c>
      <c r="U118" s="288" t="s">
        <v>287</v>
      </c>
      <c r="V118" s="288" t="s">
        <v>5817</v>
      </c>
    </row>
    <row r="119" spans="1:22" s="288" customFormat="1" ht="13.9" customHeight="1" outlineLevel="2">
      <c r="A119" s="287" t="s">
        <v>287</v>
      </c>
      <c r="B119" s="288" t="s">
        <v>288</v>
      </c>
      <c r="C119" s="288" t="s">
        <v>287</v>
      </c>
      <c r="D119" s="288" t="s">
        <v>6024</v>
      </c>
      <c r="E119" s="288" t="s">
        <v>6149</v>
      </c>
      <c r="F119" s="288" t="s">
        <v>410</v>
      </c>
      <c r="G119" s="288" t="s">
        <v>370</v>
      </c>
      <c r="H119" s="288" t="s">
        <v>5916</v>
      </c>
      <c r="I119" s="288" t="s">
        <v>6150</v>
      </c>
      <c r="J119" s="288" t="s">
        <v>417</v>
      </c>
      <c r="K119" s="288" t="s">
        <v>287</v>
      </c>
      <c r="L119" s="289">
        <v>43851</v>
      </c>
      <c r="M119" s="289">
        <v>43851</v>
      </c>
      <c r="N119" s="288" t="s">
        <v>348</v>
      </c>
      <c r="O119" s="290">
        <v>12523.78</v>
      </c>
      <c r="P119" s="288" t="s">
        <v>287</v>
      </c>
      <c r="Q119" s="288" t="s">
        <v>356</v>
      </c>
      <c r="R119" s="288" t="s">
        <v>287</v>
      </c>
      <c r="S119" s="288" t="s">
        <v>4578</v>
      </c>
      <c r="T119" s="288" t="s">
        <v>3026</v>
      </c>
      <c r="U119" s="288" t="s">
        <v>287</v>
      </c>
      <c r="V119" s="288" t="s">
        <v>5817</v>
      </c>
    </row>
    <row r="120" spans="1:22" s="288" customFormat="1" ht="13.9" customHeight="1" outlineLevel="2">
      <c r="A120" s="287" t="s">
        <v>287</v>
      </c>
      <c r="B120" s="288" t="s">
        <v>288</v>
      </c>
      <c r="C120" s="288" t="s">
        <v>287</v>
      </c>
      <c r="D120" s="288" t="s">
        <v>6024</v>
      </c>
      <c r="E120" s="288" t="s">
        <v>6151</v>
      </c>
      <c r="F120" s="288" t="s">
        <v>410</v>
      </c>
      <c r="G120" s="288" t="s">
        <v>370</v>
      </c>
      <c r="H120" s="288" t="s">
        <v>5916</v>
      </c>
      <c r="I120" s="288" t="s">
        <v>6152</v>
      </c>
      <c r="J120" s="288" t="s">
        <v>417</v>
      </c>
      <c r="K120" s="288" t="s">
        <v>287</v>
      </c>
      <c r="L120" s="289">
        <v>43851</v>
      </c>
      <c r="M120" s="289">
        <v>43851</v>
      </c>
      <c r="N120" s="288" t="s">
        <v>348</v>
      </c>
      <c r="O120" s="290">
        <v>10362.58</v>
      </c>
      <c r="P120" s="288" t="s">
        <v>287</v>
      </c>
      <c r="Q120" s="288" t="s">
        <v>356</v>
      </c>
      <c r="R120" s="288" t="s">
        <v>287</v>
      </c>
      <c r="S120" s="288" t="s">
        <v>4578</v>
      </c>
      <c r="T120" s="288" t="s">
        <v>3026</v>
      </c>
      <c r="U120" s="288" t="s">
        <v>287</v>
      </c>
      <c r="V120" s="288" t="s">
        <v>5817</v>
      </c>
    </row>
    <row r="121" spans="1:22" s="288" customFormat="1" ht="13.9" customHeight="1" outlineLevel="2">
      <c r="A121" s="287" t="s">
        <v>287</v>
      </c>
      <c r="B121" s="288" t="s">
        <v>288</v>
      </c>
      <c r="C121" s="288" t="s">
        <v>287</v>
      </c>
      <c r="D121" s="288" t="s">
        <v>6024</v>
      </c>
      <c r="E121" s="288" t="s">
        <v>6153</v>
      </c>
      <c r="F121" s="288" t="s">
        <v>410</v>
      </c>
      <c r="G121" s="288" t="s">
        <v>370</v>
      </c>
      <c r="H121" s="288" t="s">
        <v>5916</v>
      </c>
      <c r="I121" s="288" t="s">
        <v>6154</v>
      </c>
      <c r="J121" s="288" t="s">
        <v>417</v>
      </c>
      <c r="K121" s="288" t="s">
        <v>287</v>
      </c>
      <c r="L121" s="289">
        <v>43851</v>
      </c>
      <c r="M121" s="289">
        <v>43851</v>
      </c>
      <c r="N121" s="288" t="s">
        <v>348</v>
      </c>
      <c r="O121" s="290">
        <v>26142.639999999999</v>
      </c>
      <c r="P121" s="288" t="s">
        <v>287</v>
      </c>
      <c r="Q121" s="288" t="s">
        <v>356</v>
      </c>
      <c r="R121" s="288" t="s">
        <v>287</v>
      </c>
      <c r="S121" s="288" t="s">
        <v>4578</v>
      </c>
      <c r="T121" s="288" t="s">
        <v>3026</v>
      </c>
      <c r="U121" s="288" t="s">
        <v>287</v>
      </c>
      <c r="V121" s="288" t="s">
        <v>5817</v>
      </c>
    </row>
    <row r="122" spans="1:22" s="288" customFormat="1" ht="13.9" customHeight="1" outlineLevel="2">
      <c r="A122" s="287" t="s">
        <v>287</v>
      </c>
      <c r="B122" s="288" t="s">
        <v>288</v>
      </c>
      <c r="C122" s="288" t="s">
        <v>287</v>
      </c>
      <c r="D122" s="288" t="s">
        <v>6024</v>
      </c>
      <c r="E122" s="288" t="s">
        <v>6155</v>
      </c>
      <c r="F122" s="288" t="s">
        <v>410</v>
      </c>
      <c r="G122" s="288" t="s">
        <v>370</v>
      </c>
      <c r="H122" s="288" t="s">
        <v>5916</v>
      </c>
      <c r="I122" s="288" t="s">
        <v>6156</v>
      </c>
      <c r="J122" s="288" t="s">
        <v>417</v>
      </c>
      <c r="K122" s="288" t="s">
        <v>287</v>
      </c>
      <c r="L122" s="289">
        <v>43851</v>
      </c>
      <c r="M122" s="289">
        <v>43851</v>
      </c>
      <c r="N122" s="288" t="s">
        <v>348</v>
      </c>
      <c r="O122" s="290">
        <v>7596.51</v>
      </c>
      <c r="P122" s="288" t="s">
        <v>287</v>
      </c>
      <c r="Q122" s="288" t="s">
        <v>356</v>
      </c>
      <c r="R122" s="288" t="s">
        <v>287</v>
      </c>
      <c r="S122" s="288" t="s">
        <v>4578</v>
      </c>
      <c r="T122" s="288" t="s">
        <v>3026</v>
      </c>
      <c r="U122" s="288" t="s">
        <v>287</v>
      </c>
      <c r="V122" s="288" t="s">
        <v>5817</v>
      </c>
    </row>
    <row r="123" spans="1:22" s="288" customFormat="1" ht="13.9" customHeight="1" outlineLevel="2">
      <c r="A123" s="287" t="s">
        <v>287</v>
      </c>
      <c r="B123" s="288" t="s">
        <v>288</v>
      </c>
      <c r="C123" s="288" t="s">
        <v>287</v>
      </c>
      <c r="D123" s="288" t="s">
        <v>6024</v>
      </c>
      <c r="E123" s="288" t="s">
        <v>6157</v>
      </c>
      <c r="F123" s="288" t="s">
        <v>410</v>
      </c>
      <c r="G123" s="288" t="s">
        <v>370</v>
      </c>
      <c r="H123" s="288" t="s">
        <v>5916</v>
      </c>
      <c r="I123" s="288" t="s">
        <v>6158</v>
      </c>
      <c r="J123" s="288" t="s">
        <v>417</v>
      </c>
      <c r="K123" s="288" t="s">
        <v>287</v>
      </c>
      <c r="L123" s="289">
        <v>43851</v>
      </c>
      <c r="M123" s="289">
        <v>43851</v>
      </c>
      <c r="N123" s="288" t="s">
        <v>348</v>
      </c>
      <c r="O123" s="290">
        <v>2975.35</v>
      </c>
      <c r="P123" s="288" t="s">
        <v>287</v>
      </c>
      <c r="Q123" s="288" t="s">
        <v>356</v>
      </c>
      <c r="R123" s="288" t="s">
        <v>287</v>
      </c>
      <c r="S123" s="288" t="s">
        <v>4578</v>
      </c>
      <c r="T123" s="288" t="s">
        <v>3026</v>
      </c>
      <c r="U123" s="288" t="s">
        <v>287</v>
      </c>
      <c r="V123" s="288" t="s">
        <v>5817</v>
      </c>
    </row>
    <row r="124" spans="1:22" s="288" customFormat="1" ht="13.9" customHeight="1" outlineLevel="2">
      <c r="A124" s="287" t="s">
        <v>287</v>
      </c>
      <c r="B124" s="288" t="s">
        <v>288</v>
      </c>
      <c r="C124" s="288" t="s">
        <v>287</v>
      </c>
      <c r="D124" s="288" t="s">
        <v>6024</v>
      </c>
      <c r="E124" s="288" t="s">
        <v>6159</v>
      </c>
      <c r="F124" s="288" t="s">
        <v>410</v>
      </c>
      <c r="G124" s="288" t="s">
        <v>370</v>
      </c>
      <c r="H124" s="288" t="s">
        <v>5916</v>
      </c>
      <c r="I124" s="288" t="s">
        <v>6160</v>
      </c>
      <c r="J124" s="288" t="s">
        <v>417</v>
      </c>
      <c r="K124" s="288" t="s">
        <v>287</v>
      </c>
      <c r="L124" s="289">
        <v>43851</v>
      </c>
      <c r="M124" s="289">
        <v>43851</v>
      </c>
      <c r="N124" s="288" t="s">
        <v>348</v>
      </c>
      <c r="O124" s="290">
        <v>9883.8799999999992</v>
      </c>
      <c r="P124" s="288" t="s">
        <v>287</v>
      </c>
      <c r="Q124" s="288" t="s">
        <v>356</v>
      </c>
      <c r="R124" s="288" t="s">
        <v>287</v>
      </c>
      <c r="S124" s="288" t="s">
        <v>4578</v>
      </c>
      <c r="T124" s="288" t="s">
        <v>3026</v>
      </c>
      <c r="U124" s="288" t="s">
        <v>287</v>
      </c>
      <c r="V124" s="288" t="s">
        <v>5817</v>
      </c>
    </row>
    <row r="125" spans="1:22" s="288" customFormat="1" ht="13.9" customHeight="1" outlineLevel="2">
      <c r="A125" s="287" t="s">
        <v>287</v>
      </c>
      <c r="B125" s="288" t="s">
        <v>288</v>
      </c>
      <c r="C125" s="288" t="s">
        <v>287</v>
      </c>
      <c r="D125" s="288" t="s">
        <v>6024</v>
      </c>
      <c r="E125" s="288" t="s">
        <v>6161</v>
      </c>
      <c r="F125" s="288" t="s">
        <v>410</v>
      </c>
      <c r="G125" s="288" t="s">
        <v>370</v>
      </c>
      <c r="H125" s="288" t="s">
        <v>5916</v>
      </c>
      <c r="I125" s="288" t="s">
        <v>6162</v>
      </c>
      <c r="J125" s="288" t="s">
        <v>417</v>
      </c>
      <c r="K125" s="288" t="s">
        <v>287</v>
      </c>
      <c r="L125" s="289">
        <v>43851</v>
      </c>
      <c r="M125" s="289">
        <v>43851</v>
      </c>
      <c r="N125" s="288" t="s">
        <v>348</v>
      </c>
      <c r="O125" s="290">
        <v>4535.8100000000004</v>
      </c>
      <c r="P125" s="288" t="s">
        <v>287</v>
      </c>
      <c r="Q125" s="288" t="s">
        <v>356</v>
      </c>
      <c r="R125" s="288" t="s">
        <v>287</v>
      </c>
      <c r="S125" s="288" t="s">
        <v>4578</v>
      </c>
      <c r="T125" s="288" t="s">
        <v>3026</v>
      </c>
      <c r="U125" s="288" t="s">
        <v>287</v>
      </c>
      <c r="V125" s="288" t="s">
        <v>5817</v>
      </c>
    </row>
    <row r="126" spans="1:22" s="288" customFormat="1" ht="13.9" customHeight="1" outlineLevel="2">
      <c r="A126" s="287" t="s">
        <v>287</v>
      </c>
      <c r="B126" s="288" t="s">
        <v>288</v>
      </c>
      <c r="C126" s="288" t="s">
        <v>287</v>
      </c>
      <c r="D126" s="288" t="s">
        <v>6024</v>
      </c>
      <c r="E126" s="288" t="s">
        <v>6163</v>
      </c>
      <c r="F126" s="288" t="s">
        <v>410</v>
      </c>
      <c r="G126" s="288" t="s">
        <v>370</v>
      </c>
      <c r="H126" s="288" t="s">
        <v>5916</v>
      </c>
      <c r="I126" s="288" t="s">
        <v>6164</v>
      </c>
      <c r="J126" s="288" t="s">
        <v>417</v>
      </c>
      <c r="K126" s="288" t="s">
        <v>287</v>
      </c>
      <c r="L126" s="289">
        <v>43851</v>
      </c>
      <c r="M126" s="289">
        <v>43851</v>
      </c>
      <c r="N126" s="288" t="s">
        <v>348</v>
      </c>
      <c r="O126" s="290">
        <v>288.64999999999998</v>
      </c>
      <c r="P126" s="288" t="s">
        <v>287</v>
      </c>
      <c r="Q126" s="288" t="s">
        <v>356</v>
      </c>
      <c r="R126" s="288" t="s">
        <v>287</v>
      </c>
      <c r="S126" s="288" t="s">
        <v>4578</v>
      </c>
      <c r="T126" s="288" t="s">
        <v>3026</v>
      </c>
      <c r="U126" s="288" t="s">
        <v>287</v>
      </c>
      <c r="V126" s="288" t="s">
        <v>5817</v>
      </c>
    </row>
    <row r="127" spans="1:22" s="288" customFormat="1" ht="13.9" customHeight="1" outlineLevel="2">
      <c r="A127" s="287" t="s">
        <v>287</v>
      </c>
      <c r="B127" s="288" t="s">
        <v>288</v>
      </c>
      <c r="C127" s="288" t="s">
        <v>287</v>
      </c>
      <c r="D127" s="288" t="s">
        <v>6024</v>
      </c>
      <c r="E127" s="288" t="s">
        <v>6165</v>
      </c>
      <c r="F127" s="288" t="s">
        <v>410</v>
      </c>
      <c r="G127" s="288" t="s">
        <v>370</v>
      </c>
      <c r="H127" s="288" t="s">
        <v>5916</v>
      </c>
      <c r="I127" s="288" t="s">
        <v>6166</v>
      </c>
      <c r="J127" s="288" t="s">
        <v>417</v>
      </c>
      <c r="K127" s="288" t="s">
        <v>287</v>
      </c>
      <c r="L127" s="289">
        <v>43851</v>
      </c>
      <c r="M127" s="289">
        <v>43851</v>
      </c>
      <c r="N127" s="288" t="s">
        <v>348</v>
      </c>
      <c r="O127" s="290">
        <v>13114.18</v>
      </c>
      <c r="P127" s="288" t="s">
        <v>287</v>
      </c>
      <c r="Q127" s="288" t="s">
        <v>356</v>
      </c>
      <c r="R127" s="288" t="s">
        <v>287</v>
      </c>
      <c r="S127" s="288" t="s">
        <v>4578</v>
      </c>
      <c r="T127" s="288" t="s">
        <v>3026</v>
      </c>
      <c r="U127" s="288" t="s">
        <v>287</v>
      </c>
      <c r="V127" s="288" t="s">
        <v>5817</v>
      </c>
    </row>
    <row r="128" spans="1:22" s="288" customFormat="1" ht="13.9" customHeight="1" outlineLevel="2">
      <c r="A128" s="287" t="s">
        <v>287</v>
      </c>
      <c r="B128" s="288" t="s">
        <v>288</v>
      </c>
      <c r="C128" s="288" t="s">
        <v>287</v>
      </c>
      <c r="D128" s="288" t="s">
        <v>6024</v>
      </c>
      <c r="E128" s="288" t="s">
        <v>6167</v>
      </c>
      <c r="F128" s="288" t="s">
        <v>410</v>
      </c>
      <c r="G128" s="288" t="s">
        <v>370</v>
      </c>
      <c r="H128" s="288" t="s">
        <v>5916</v>
      </c>
      <c r="I128" s="288" t="s">
        <v>6168</v>
      </c>
      <c r="J128" s="288" t="s">
        <v>417</v>
      </c>
      <c r="K128" s="288" t="s">
        <v>287</v>
      </c>
      <c r="L128" s="289">
        <v>43851</v>
      </c>
      <c r="M128" s="289">
        <v>43851</v>
      </c>
      <c r="N128" s="288" t="s">
        <v>348</v>
      </c>
      <c r="O128" s="290">
        <v>24405.34</v>
      </c>
      <c r="P128" s="288" t="s">
        <v>287</v>
      </c>
      <c r="Q128" s="288" t="s">
        <v>356</v>
      </c>
      <c r="R128" s="288" t="s">
        <v>287</v>
      </c>
      <c r="S128" s="288" t="s">
        <v>4578</v>
      </c>
      <c r="T128" s="288" t="s">
        <v>3026</v>
      </c>
      <c r="U128" s="288" t="s">
        <v>287</v>
      </c>
      <c r="V128" s="288" t="s">
        <v>5817</v>
      </c>
    </row>
    <row r="129" spans="1:22" s="288" customFormat="1" ht="13.9" customHeight="1" outlineLevel="2">
      <c r="A129" s="287" t="s">
        <v>287</v>
      </c>
      <c r="B129" s="288" t="s">
        <v>288</v>
      </c>
      <c r="C129" s="288" t="s">
        <v>287</v>
      </c>
      <c r="D129" s="288" t="s">
        <v>6024</v>
      </c>
      <c r="E129" s="288" t="s">
        <v>6169</v>
      </c>
      <c r="F129" s="288" t="s">
        <v>410</v>
      </c>
      <c r="G129" s="288" t="s">
        <v>370</v>
      </c>
      <c r="H129" s="288" t="s">
        <v>5916</v>
      </c>
      <c r="I129" s="288" t="s">
        <v>6170</v>
      </c>
      <c r="J129" s="288" t="s">
        <v>417</v>
      </c>
      <c r="K129" s="288" t="s">
        <v>287</v>
      </c>
      <c r="L129" s="289">
        <v>43851</v>
      </c>
      <c r="M129" s="289">
        <v>43851</v>
      </c>
      <c r="N129" s="288" t="s">
        <v>348</v>
      </c>
      <c r="O129" s="290">
        <v>1624.75</v>
      </c>
      <c r="P129" s="288" t="s">
        <v>287</v>
      </c>
      <c r="Q129" s="288" t="s">
        <v>356</v>
      </c>
      <c r="R129" s="288" t="s">
        <v>287</v>
      </c>
      <c r="S129" s="288" t="s">
        <v>4578</v>
      </c>
      <c r="T129" s="288" t="s">
        <v>3026</v>
      </c>
      <c r="U129" s="288" t="s">
        <v>287</v>
      </c>
      <c r="V129" s="288" t="s">
        <v>5817</v>
      </c>
    </row>
    <row r="130" spans="1:22" s="288" customFormat="1" ht="13.9" customHeight="1" outlineLevel="2">
      <c r="A130" s="287" t="s">
        <v>287</v>
      </c>
      <c r="B130" s="288" t="s">
        <v>288</v>
      </c>
      <c r="C130" s="288" t="s">
        <v>287</v>
      </c>
      <c r="D130" s="288" t="s">
        <v>6024</v>
      </c>
      <c r="E130" s="288" t="s">
        <v>6171</v>
      </c>
      <c r="F130" s="288" t="s">
        <v>410</v>
      </c>
      <c r="G130" s="288" t="s">
        <v>370</v>
      </c>
      <c r="H130" s="288" t="s">
        <v>5916</v>
      </c>
      <c r="I130" s="288" t="s">
        <v>6172</v>
      </c>
      <c r="J130" s="288" t="s">
        <v>417</v>
      </c>
      <c r="K130" s="288" t="s">
        <v>287</v>
      </c>
      <c r="L130" s="289">
        <v>43851</v>
      </c>
      <c r="M130" s="289">
        <v>43851</v>
      </c>
      <c r="N130" s="288" t="s">
        <v>348</v>
      </c>
      <c r="O130" s="290">
        <v>1052.46</v>
      </c>
      <c r="P130" s="288" t="s">
        <v>287</v>
      </c>
      <c r="Q130" s="288" t="s">
        <v>356</v>
      </c>
      <c r="R130" s="288" t="s">
        <v>287</v>
      </c>
      <c r="S130" s="288" t="s">
        <v>4578</v>
      </c>
      <c r="T130" s="288" t="s">
        <v>3026</v>
      </c>
      <c r="U130" s="288" t="s">
        <v>287</v>
      </c>
      <c r="V130" s="288" t="s">
        <v>5817</v>
      </c>
    </row>
    <row r="131" spans="1:22" s="288" customFormat="1" ht="13.9" customHeight="1" outlineLevel="2">
      <c r="A131" s="287" t="s">
        <v>287</v>
      </c>
      <c r="B131" s="288" t="s">
        <v>288</v>
      </c>
      <c r="C131" s="288" t="s">
        <v>287</v>
      </c>
      <c r="D131" s="288" t="s">
        <v>6024</v>
      </c>
      <c r="E131" s="288" t="s">
        <v>6173</v>
      </c>
      <c r="F131" s="288" t="s">
        <v>410</v>
      </c>
      <c r="G131" s="288" t="s">
        <v>370</v>
      </c>
      <c r="H131" s="288" t="s">
        <v>5916</v>
      </c>
      <c r="I131" s="288" t="s">
        <v>6174</v>
      </c>
      <c r="J131" s="288" t="s">
        <v>417</v>
      </c>
      <c r="K131" s="288" t="s">
        <v>287</v>
      </c>
      <c r="L131" s="289">
        <v>43851</v>
      </c>
      <c r="M131" s="289">
        <v>43851</v>
      </c>
      <c r="N131" s="288" t="s">
        <v>348</v>
      </c>
      <c r="O131" s="290">
        <v>21899.200000000001</v>
      </c>
      <c r="P131" s="288" t="s">
        <v>287</v>
      </c>
      <c r="Q131" s="288" t="s">
        <v>356</v>
      </c>
      <c r="R131" s="288" t="s">
        <v>287</v>
      </c>
      <c r="S131" s="288" t="s">
        <v>4578</v>
      </c>
      <c r="T131" s="288" t="s">
        <v>3026</v>
      </c>
      <c r="U131" s="288" t="s">
        <v>287</v>
      </c>
      <c r="V131" s="288" t="s">
        <v>5817</v>
      </c>
    </row>
    <row r="132" spans="1:22" s="288" customFormat="1" ht="13.9" customHeight="1" outlineLevel="2">
      <c r="A132" s="287" t="s">
        <v>287</v>
      </c>
      <c r="B132" s="288" t="s">
        <v>288</v>
      </c>
      <c r="C132" s="288" t="s">
        <v>287</v>
      </c>
      <c r="D132" s="288" t="s">
        <v>6024</v>
      </c>
      <c r="E132" s="288" t="s">
        <v>6175</v>
      </c>
      <c r="F132" s="288" t="s">
        <v>410</v>
      </c>
      <c r="G132" s="288" t="s">
        <v>370</v>
      </c>
      <c r="H132" s="288" t="s">
        <v>5916</v>
      </c>
      <c r="I132" s="288" t="s">
        <v>6176</v>
      </c>
      <c r="J132" s="288" t="s">
        <v>417</v>
      </c>
      <c r="K132" s="288" t="s">
        <v>287</v>
      </c>
      <c r="L132" s="289">
        <v>43851</v>
      </c>
      <c r="M132" s="289">
        <v>43851</v>
      </c>
      <c r="N132" s="288" t="s">
        <v>348</v>
      </c>
      <c r="O132" s="290">
        <v>10938.55</v>
      </c>
      <c r="P132" s="288" t="s">
        <v>287</v>
      </c>
      <c r="Q132" s="288" t="s">
        <v>356</v>
      </c>
      <c r="R132" s="288" t="s">
        <v>287</v>
      </c>
      <c r="S132" s="288" t="s">
        <v>4578</v>
      </c>
      <c r="T132" s="288" t="s">
        <v>3026</v>
      </c>
      <c r="U132" s="288" t="s">
        <v>287</v>
      </c>
      <c r="V132" s="288" t="s">
        <v>5817</v>
      </c>
    </row>
    <row r="133" spans="1:22" s="288" customFormat="1" ht="13.9" customHeight="1" outlineLevel="2">
      <c r="A133" s="287" t="s">
        <v>287</v>
      </c>
      <c r="B133" s="288" t="s">
        <v>288</v>
      </c>
      <c r="C133" s="288" t="s">
        <v>287</v>
      </c>
      <c r="D133" s="288" t="s">
        <v>6024</v>
      </c>
      <c r="E133" s="288" t="s">
        <v>6177</v>
      </c>
      <c r="F133" s="288" t="s">
        <v>410</v>
      </c>
      <c r="G133" s="288" t="s">
        <v>370</v>
      </c>
      <c r="H133" s="288" t="s">
        <v>5916</v>
      </c>
      <c r="I133" s="288" t="s">
        <v>6178</v>
      </c>
      <c r="J133" s="288" t="s">
        <v>417</v>
      </c>
      <c r="K133" s="288" t="s">
        <v>287</v>
      </c>
      <c r="L133" s="289">
        <v>43851</v>
      </c>
      <c r="M133" s="289">
        <v>43851</v>
      </c>
      <c r="N133" s="288" t="s">
        <v>348</v>
      </c>
      <c r="O133" s="290">
        <v>10842.13</v>
      </c>
      <c r="P133" s="288" t="s">
        <v>287</v>
      </c>
      <c r="Q133" s="288" t="s">
        <v>356</v>
      </c>
      <c r="R133" s="288" t="s">
        <v>287</v>
      </c>
      <c r="S133" s="288" t="s">
        <v>4578</v>
      </c>
      <c r="T133" s="288" t="s">
        <v>3026</v>
      </c>
      <c r="U133" s="288" t="s">
        <v>287</v>
      </c>
      <c r="V133" s="288" t="s">
        <v>5817</v>
      </c>
    </row>
    <row r="134" spans="1:22" s="288" customFormat="1" ht="13.9" customHeight="1" outlineLevel="2">
      <c r="A134" s="287" t="s">
        <v>287</v>
      </c>
      <c r="B134" s="288" t="s">
        <v>288</v>
      </c>
      <c r="C134" s="288" t="s">
        <v>287</v>
      </c>
      <c r="D134" s="288" t="s">
        <v>6024</v>
      </c>
      <c r="E134" s="288" t="s">
        <v>6179</v>
      </c>
      <c r="F134" s="288" t="s">
        <v>410</v>
      </c>
      <c r="G134" s="288" t="s">
        <v>370</v>
      </c>
      <c r="H134" s="288" t="s">
        <v>5916</v>
      </c>
      <c r="I134" s="288" t="s">
        <v>6180</v>
      </c>
      <c r="J134" s="288" t="s">
        <v>417</v>
      </c>
      <c r="K134" s="288" t="s">
        <v>287</v>
      </c>
      <c r="L134" s="289">
        <v>43851</v>
      </c>
      <c r="M134" s="289">
        <v>43851</v>
      </c>
      <c r="N134" s="288" t="s">
        <v>348</v>
      </c>
      <c r="O134" s="290">
        <v>3795.12</v>
      </c>
      <c r="P134" s="288" t="s">
        <v>287</v>
      </c>
      <c r="Q134" s="288" t="s">
        <v>356</v>
      </c>
      <c r="R134" s="288" t="s">
        <v>287</v>
      </c>
      <c r="S134" s="288" t="s">
        <v>4578</v>
      </c>
      <c r="T134" s="288" t="s">
        <v>3026</v>
      </c>
      <c r="U134" s="288" t="s">
        <v>287</v>
      </c>
      <c r="V134" s="288" t="s">
        <v>5817</v>
      </c>
    </row>
    <row r="135" spans="1:22" s="288" customFormat="1" ht="13.9" customHeight="1" outlineLevel="2">
      <c r="A135" s="287" t="s">
        <v>287</v>
      </c>
      <c r="B135" s="288" t="s">
        <v>288</v>
      </c>
      <c r="C135" s="288" t="s">
        <v>287</v>
      </c>
      <c r="D135" s="288" t="s">
        <v>6024</v>
      </c>
      <c r="E135" s="288" t="s">
        <v>6181</v>
      </c>
      <c r="F135" s="288" t="s">
        <v>410</v>
      </c>
      <c r="G135" s="288" t="s">
        <v>370</v>
      </c>
      <c r="H135" s="288" t="s">
        <v>5916</v>
      </c>
      <c r="I135" s="288" t="s">
        <v>6182</v>
      </c>
      <c r="J135" s="288" t="s">
        <v>417</v>
      </c>
      <c r="K135" s="288" t="s">
        <v>287</v>
      </c>
      <c r="L135" s="289">
        <v>43851</v>
      </c>
      <c r="M135" s="289">
        <v>43851</v>
      </c>
      <c r="N135" s="288" t="s">
        <v>348</v>
      </c>
      <c r="O135" s="290">
        <v>12445.78</v>
      </c>
      <c r="P135" s="288" t="s">
        <v>287</v>
      </c>
      <c r="Q135" s="288" t="s">
        <v>356</v>
      </c>
      <c r="R135" s="288" t="s">
        <v>287</v>
      </c>
      <c r="S135" s="288" t="s">
        <v>4578</v>
      </c>
      <c r="T135" s="288" t="s">
        <v>3026</v>
      </c>
      <c r="U135" s="288" t="s">
        <v>287</v>
      </c>
      <c r="V135" s="288" t="s">
        <v>5817</v>
      </c>
    </row>
    <row r="136" spans="1:22" s="288" customFormat="1" ht="13.9" customHeight="1" outlineLevel="2">
      <c r="A136" s="287" t="s">
        <v>287</v>
      </c>
      <c r="B136" s="288" t="s">
        <v>288</v>
      </c>
      <c r="C136" s="288" t="s">
        <v>287</v>
      </c>
      <c r="D136" s="288" t="s">
        <v>6024</v>
      </c>
      <c r="E136" s="288" t="s">
        <v>6183</v>
      </c>
      <c r="F136" s="288" t="s">
        <v>410</v>
      </c>
      <c r="G136" s="288" t="s">
        <v>370</v>
      </c>
      <c r="H136" s="288" t="s">
        <v>5916</v>
      </c>
      <c r="I136" s="288" t="s">
        <v>6184</v>
      </c>
      <c r="J136" s="288" t="s">
        <v>417</v>
      </c>
      <c r="K136" s="288" t="s">
        <v>287</v>
      </c>
      <c r="L136" s="289">
        <v>43851</v>
      </c>
      <c r="M136" s="289">
        <v>43851</v>
      </c>
      <c r="N136" s="288" t="s">
        <v>348</v>
      </c>
      <c r="O136" s="290">
        <v>3183.44</v>
      </c>
      <c r="P136" s="288" t="s">
        <v>287</v>
      </c>
      <c r="Q136" s="288" t="s">
        <v>356</v>
      </c>
      <c r="R136" s="288" t="s">
        <v>287</v>
      </c>
      <c r="S136" s="288" t="s">
        <v>4578</v>
      </c>
      <c r="T136" s="288" t="s">
        <v>3026</v>
      </c>
      <c r="U136" s="288" t="s">
        <v>287</v>
      </c>
      <c r="V136" s="288" t="s">
        <v>5817</v>
      </c>
    </row>
    <row r="137" spans="1:22" s="288" customFormat="1" ht="13.9" customHeight="1" outlineLevel="2">
      <c r="A137" s="287" t="s">
        <v>287</v>
      </c>
      <c r="B137" s="288" t="s">
        <v>288</v>
      </c>
      <c r="C137" s="288" t="s">
        <v>287</v>
      </c>
      <c r="D137" s="288" t="s">
        <v>6024</v>
      </c>
      <c r="E137" s="288" t="s">
        <v>6185</v>
      </c>
      <c r="F137" s="288" t="s">
        <v>410</v>
      </c>
      <c r="G137" s="288" t="s">
        <v>370</v>
      </c>
      <c r="H137" s="288" t="s">
        <v>5916</v>
      </c>
      <c r="I137" s="288" t="s">
        <v>6186</v>
      </c>
      <c r="J137" s="288" t="s">
        <v>417</v>
      </c>
      <c r="K137" s="288" t="s">
        <v>287</v>
      </c>
      <c r="L137" s="289">
        <v>43851</v>
      </c>
      <c r="M137" s="289">
        <v>43851</v>
      </c>
      <c r="N137" s="288" t="s">
        <v>348</v>
      </c>
      <c r="O137" s="290">
        <v>2124.34</v>
      </c>
      <c r="P137" s="288" t="s">
        <v>287</v>
      </c>
      <c r="Q137" s="288" t="s">
        <v>356</v>
      </c>
      <c r="R137" s="288" t="s">
        <v>287</v>
      </c>
      <c r="S137" s="288" t="s">
        <v>4578</v>
      </c>
      <c r="T137" s="288" t="s">
        <v>3026</v>
      </c>
      <c r="U137" s="288" t="s">
        <v>287</v>
      </c>
      <c r="V137" s="288" t="s">
        <v>5817</v>
      </c>
    </row>
    <row r="138" spans="1:22" s="288" customFormat="1" ht="13.9" customHeight="1" outlineLevel="2">
      <c r="A138" s="287" t="s">
        <v>287</v>
      </c>
      <c r="B138" s="288" t="s">
        <v>288</v>
      </c>
      <c r="C138" s="288" t="s">
        <v>287</v>
      </c>
      <c r="D138" s="288" t="s">
        <v>6024</v>
      </c>
      <c r="E138" s="288" t="s">
        <v>6187</v>
      </c>
      <c r="F138" s="288" t="s">
        <v>410</v>
      </c>
      <c r="G138" s="288" t="s">
        <v>370</v>
      </c>
      <c r="H138" s="288" t="s">
        <v>5916</v>
      </c>
      <c r="I138" s="288" t="s">
        <v>6188</v>
      </c>
      <c r="J138" s="288" t="s">
        <v>417</v>
      </c>
      <c r="K138" s="288" t="s">
        <v>287</v>
      </c>
      <c r="L138" s="289">
        <v>43851</v>
      </c>
      <c r="M138" s="289">
        <v>43851</v>
      </c>
      <c r="N138" s="288" t="s">
        <v>348</v>
      </c>
      <c r="O138" s="290">
        <v>15934.13</v>
      </c>
      <c r="P138" s="288" t="s">
        <v>287</v>
      </c>
      <c r="Q138" s="288" t="s">
        <v>356</v>
      </c>
      <c r="R138" s="288" t="s">
        <v>287</v>
      </c>
      <c r="S138" s="288" t="s">
        <v>4578</v>
      </c>
      <c r="T138" s="288" t="s">
        <v>3026</v>
      </c>
      <c r="U138" s="288" t="s">
        <v>287</v>
      </c>
      <c r="V138" s="288" t="s">
        <v>5817</v>
      </c>
    </row>
    <row r="139" spans="1:22" s="288" customFormat="1" ht="13.9" customHeight="1" outlineLevel="2">
      <c r="A139" s="287" t="s">
        <v>287</v>
      </c>
      <c r="B139" s="288" t="s">
        <v>288</v>
      </c>
      <c r="C139" s="288" t="s">
        <v>287</v>
      </c>
      <c r="D139" s="288" t="s">
        <v>6024</v>
      </c>
      <c r="E139" s="288" t="s">
        <v>6189</v>
      </c>
      <c r="F139" s="288" t="s">
        <v>410</v>
      </c>
      <c r="G139" s="288" t="s">
        <v>370</v>
      </c>
      <c r="H139" s="288" t="s">
        <v>5916</v>
      </c>
      <c r="I139" s="288" t="s">
        <v>6190</v>
      </c>
      <c r="J139" s="288" t="s">
        <v>417</v>
      </c>
      <c r="K139" s="288" t="s">
        <v>287</v>
      </c>
      <c r="L139" s="289">
        <v>43851</v>
      </c>
      <c r="M139" s="289">
        <v>43851</v>
      </c>
      <c r="N139" s="288" t="s">
        <v>348</v>
      </c>
      <c r="O139" s="290">
        <v>15628.45</v>
      </c>
      <c r="P139" s="288" t="s">
        <v>287</v>
      </c>
      <c r="Q139" s="288" t="s">
        <v>356</v>
      </c>
      <c r="R139" s="288" t="s">
        <v>287</v>
      </c>
      <c r="S139" s="288" t="s">
        <v>4578</v>
      </c>
      <c r="T139" s="288" t="s">
        <v>3026</v>
      </c>
      <c r="U139" s="288" t="s">
        <v>287</v>
      </c>
      <c r="V139" s="288" t="s">
        <v>5817</v>
      </c>
    </row>
    <row r="140" spans="1:22" s="288" customFormat="1" ht="13.9" customHeight="1" outlineLevel="2">
      <c r="A140" s="287" t="s">
        <v>287</v>
      </c>
      <c r="B140" s="288" t="s">
        <v>288</v>
      </c>
      <c r="C140" s="288" t="s">
        <v>287</v>
      </c>
      <c r="D140" s="288" t="s">
        <v>6024</v>
      </c>
      <c r="E140" s="288" t="s">
        <v>6191</v>
      </c>
      <c r="F140" s="288" t="s">
        <v>410</v>
      </c>
      <c r="G140" s="288" t="s">
        <v>370</v>
      </c>
      <c r="H140" s="288" t="s">
        <v>5916</v>
      </c>
      <c r="I140" s="288" t="s">
        <v>6192</v>
      </c>
      <c r="J140" s="288" t="s">
        <v>417</v>
      </c>
      <c r="K140" s="288" t="s">
        <v>287</v>
      </c>
      <c r="L140" s="289">
        <v>43851</v>
      </c>
      <c r="M140" s="289">
        <v>43851</v>
      </c>
      <c r="N140" s="288" t="s">
        <v>348</v>
      </c>
      <c r="O140" s="290">
        <v>4622.43</v>
      </c>
      <c r="P140" s="288" t="s">
        <v>287</v>
      </c>
      <c r="Q140" s="288" t="s">
        <v>356</v>
      </c>
      <c r="R140" s="288" t="s">
        <v>287</v>
      </c>
      <c r="S140" s="288" t="s">
        <v>4578</v>
      </c>
      <c r="T140" s="288" t="s">
        <v>3026</v>
      </c>
      <c r="U140" s="288" t="s">
        <v>287</v>
      </c>
      <c r="V140" s="288" t="s">
        <v>5817</v>
      </c>
    </row>
    <row r="141" spans="1:22" s="288" customFormat="1" ht="13.9" customHeight="1" outlineLevel="2">
      <c r="A141" s="287" t="s">
        <v>287</v>
      </c>
      <c r="B141" s="288" t="s">
        <v>288</v>
      </c>
      <c r="C141" s="288" t="s">
        <v>287</v>
      </c>
      <c r="D141" s="288" t="s">
        <v>6024</v>
      </c>
      <c r="E141" s="288" t="s">
        <v>6193</v>
      </c>
      <c r="F141" s="288" t="s">
        <v>410</v>
      </c>
      <c r="G141" s="288" t="s">
        <v>370</v>
      </c>
      <c r="H141" s="288" t="s">
        <v>5916</v>
      </c>
      <c r="I141" s="288" t="s">
        <v>6194</v>
      </c>
      <c r="J141" s="288" t="s">
        <v>417</v>
      </c>
      <c r="K141" s="288" t="s">
        <v>287</v>
      </c>
      <c r="L141" s="289">
        <v>43851</v>
      </c>
      <c r="M141" s="289">
        <v>43851</v>
      </c>
      <c r="N141" s="288" t="s">
        <v>348</v>
      </c>
      <c r="O141" s="290">
        <v>17864.11</v>
      </c>
      <c r="P141" s="288" t="s">
        <v>287</v>
      </c>
      <c r="Q141" s="288" t="s">
        <v>356</v>
      </c>
      <c r="R141" s="288" t="s">
        <v>287</v>
      </c>
      <c r="S141" s="288" t="s">
        <v>4578</v>
      </c>
      <c r="T141" s="288" t="s">
        <v>3026</v>
      </c>
      <c r="U141" s="288" t="s">
        <v>287</v>
      </c>
      <c r="V141" s="288" t="s">
        <v>5817</v>
      </c>
    </row>
    <row r="142" spans="1:22" s="288" customFormat="1" ht="13.9" customHeight="1" outlineLevel="2">
      <c r="A142" s="287" t="s">
        <v>287</v>
      </c>
      <c r="B142" s="288" t="s">
        <v>288</v>
      </c>
      <c r="C142" s="288" t="s">
        <v>287</v>
      </c>
      <c r="D142" s="288" t="s">
        <v>6024</v>
      </c>
      <c r="E142" s="288" t="s">
        <v>6195</v>
      </c>
      <c r="F142" s="288" t="s">
        <v>410</v>
      </c>
      <c r="G142" s="288" t="s">
        <v>370</v>
      </c>
      <c r="H142" s="288" t="s">
        <v>5916</v>
      </c>
      <c r="I142" s="288" t="s">
        <v>6196</v>
      </c>
      <c r="J142" s="288" t="s">
        <v>417</v>
      </c>
      <c r="K142" s="288" t="s">
        <v>287</v>
      </c>
      <c r="L142" s="289">
        <v>43851</v>
      </c>
      <c r="M142" s="289">
        <v>43851</v>
      </c>
      <c r="N142" s="288" t="s">
        <v>348</v>
      </c>
      <c r="O142" s="290">
        <v>12597.55</v>
      </c>
      <c r="P142" s="288" t="s">
        <v>287</v>
      </c>
      <c r="Q142" s="288" t="s">
        <v>356</v>
      </c>
      <c r="R142" s="288" t="s">
        <v>287</v>
      </c>
      <c r="S142" s="288" t="s">
        <v>4578</v>
      </c>
      <c r="T142" s="288" t="s">
        <v>3026</v>
      </c>
      <c r="U142" s="288" t="s">
        <v>287</v>
      </c>
      <c r="V142" s="288" t="s">
        <v>5817</v>
      </c>
    </row>
    <row r="143" spans="1:22" s="288" customFormat="1" ht="13.9" customHeight="1" outlineLevel="2">
      <c r="A143" s="287" t="s">
        <v>287</v>
      </c>
      <c r="B143" s="288" t="s">
        <v>288</v>
      </c>
      <c r="C143" s="288" t="s">
        <v>287</v>
      </c>
      <c r="D143" s="288" t="s">
        <v>6024</v>
      </c>
      <c r="E143" s="288" t="s">
        <v>6197</v>
      </c>
      <c r="F143" s="288" t="s">
        <v>410</v>
      </c>
      <c r="G143" s="288" t="s">
        <v>370</v>
      </c>
      <c r="H143" s="288" t="s">
        <v>5916</v>
      </c>
      <c r="I143" s="288" t="s">
        <v>6198</v>
      </c>
      <c r="J143" s="288" t="s">
        <v>417</v>
      </c>
      <c r="K143" s="288" t="s">
        <v>287</v>
      </c>
      <c r="L143" s="289">
        <v>43851</v>
      </c>
      <c r="M143" s="289">
        <v>43851</v>
      </c>
      <c r="N143" s="288" t="s">
        <v>348</v>
      </c>
      <c r="O143" s="290">
        <v>6738.23</v>
      </c>
      <c r="P143" s="288" t="s">
        <v>287</v>
      </c>
      <c r="Q143" s="288" t="s">
        <v>356</v>
      </c>
      <c r="R143" s="288" t="s">
        <v>287</v>
      </c>
      <c r="S143" s="288" t="s">
        <v>4578</v>
      </c>
      <c r="T143" s="288" t="s">
        <v>3026</v>
      </c>
      <c r="U143" s="288" t="s">
        <v>287</v>
      </c>
      <c r="V143" s="288" t="s">
        <v>5817</v>
      </c>
    </row>
    <row r="144" spans="1:22" s="288" customFormat="1" ht="13.9" customHeight="1" outlineLevel="2">
      <c r="A144" s="287" t="s">
        <v>287</v>
      </c>
      <c r="B144" s="288" t="s">
        <v>288</v>
      </c>
      <c r="C144" s="288" t="s">
        <v>287</v>
      </c>
      <c r="D144" s="288" t="s">
        <v>6024</v>
      </c>
      <c r="E144" s="288" t="s">
        <v>6199</v>
      </c>
      <c r="F144" s="288" t="s">
        <v>410</v>
      </c>
      <c r="G144" s="288" t="s">
        <v>370</v>
      </c>
      <c r="H144" s="288" t="s">
        <v>5916</v>
      </c>
      <c r="I144" s="288" t="s">
        <v>6200</v>
      </c>
      <c r="J144" s="288" t="s">
        <v>417</v>
      </c>
      <c r="K144" s="288" t="s">
        <v>287</v>
      </c>
      <c r="L144" s="289">
        <v>43851</v>
      </c>
      <c r="M144" s="289">
        <v>43851</v>
      </c>
      <c r="N144" s="288" t="s">
        <v>348</v>
      </c>
      <c r="O144" s="290">
        <v>8552.44</v>
      </c>
      <c r="P144" s="288" t="s">
        <v>287</v>
      </c>
      <c r="Q144" s="288" t="s">
        <v>356</v>
      </c>
      <c r="R144" s="288" t="s">
        <v>287</v>
      </c>
      <c r="S144" s="288" t="s">
        <v>4578</v>
      </c>
      <c r="T144" s="288" t="s">
        <v>3026</v>
      </c>
      <c r="U144" s="288" t="s">
        <v>287</v>
      </c>
      <c r="V144" s="288" t="s">
        <v>5817</v>
      </c>
    </row>
    <row r="145" spans="1:22" s="288" customFormat="1" ht="13.9" customHeight="1" outlineLevel="2">
      <c r="A145" s="287" t="s">
        <v>287</v>
      </c>
      <c r="B145" s="288" t="s">
        <v>288</v>
      </c>
      <c r="C145" s="288" t="s">
        <v>287</v>
      </c>
      <c r="D145" s="288" t="s">
        <v>6024</v>
      </c>
      <c r="E145" s="288" t="s">
        <v>6201</v>
      </c>
      <c r="F145" s="288" t="s">
        <v>410</v>
      </c>
      <c r="G145" s="288" t="s">
        <v>370</v>
      </c>
      <c r="H145" s="288" t="s">
        <v>5916</v>
      </c>
      <c r="I145" s="288" t="s">
        <v>6202</v>
      </c>
      <c r="J145" s="288" t="s">
        <v>417</v>
      </c>
      <c r="K145" s="288" t="s">
        <v>287</v>
      </c>
      <c r="L145" s="289">
        <v>43851</v>
      </c>
      <c r="M145" s="289">
        <v>43851</v>
      </c>
      <c r="N145" s="288" t="s">
        <v>348</v>
      </c>
      <c r="O145" s="290">
        <v>8921.4</v>
      </c>
      <c r="P145" s="288" t="s">
        <v>287</v>
      </c>
      <c r="Q145" s="288" t="s">
        <v>356</v>
      </c>
      <c r="R145" s="288" t="s">
        <v>287</v>
      </c>
      <c r="S145" s="288" t="s">
        <v>4578</v>
      </c>
      <c r="T145" s="288" t="s">
        <v>3026</v>
      </c>
      <c r="U145" s="288" t="s">
        <v>287</v>
      </c>
      <c r="V145" s="288" t="s">
        <v>5817</v>
      </c>
    </row>
    <row r="146" spans="1:22" s="288" customFormat="1" ht="13.9" customHeight="1" outlineLevel="2">
      <c r="A146" s="287" t="s">
        <v>287</v>
      </c>
      <c r="B146" s="288" t="s">
        <v>288</v>
      </c>
      <c r="C146" s="288" t="s">
        <v>287</v>
      </c>
      <c r="D146" s="288" t="s">
        <v>6024</v>
      </c>
      <c r="E146" s="288" t="s">
        <v>6203</v>
      </c>
      <c r="F146" s="288" t="s">
        <v>410</v>
      </c>
      <c r="G146" s="288" t="s">
        <v>370</v>
      </c>
      <c r="H146" s="288" t="s">
        <v>5916</v>
      </c>
      <c r="I146" s="288" t="s">
        <v>6204</v>
      </c>
      <c r="J146" s="288" t="s">
        <v>417</v>
      </c>
      <c r="K146" s="288" t="s">
        <v>287</v>
      </c>
      <c r="L146" s="289">
        <v>43851</v>
      </c>
      <c r="M146" s="289">
        <v>43851</v>
      </c>
      <c r="N146" s="288" t="s">
        <v>348</v>
      </c>
      <c r="O146" s="290">
        <v>14571.19</v>
      </c>
      <c r="P146" s="288" t="s">
        <v>287</v>
      </c>
      <c r="Q146" s="288" t="s">
        <v>356</v>
      </c>
      <c r="R146" s="288" t="s">
        <v>287</v>
      </c>
      <c r="S146" s="288" t="s">
        <v>4578</v>
      </c>
      <c r="T146" s="288" t="s">
        <v>3026</v>
      </c>
      <c r="U146" s="288" t="s">
        <v>287</v>
      </c>
      <c r="V146" s="288" t="s">
        <v>5817</v>
      </c>
    </row>
    <row r="147" spans="1:22" s="288" customFormat="1" ht="13.9" customHeight="1" outlineLevel="2">
      <c r="A147" s="287" t="s">
        <v>287</v>
      </c>
      <c r="B147" s="288" t="s">
        <v>288</v>
      </c>
      <c r="C147" s="288" t="s">
        <v>287</v>
      </c>
      <c r="D147" s="288" t="s">
        <v>6024</v>
      </c>
      <c r="E147" s="288" t="s">
        <v>6205</v>
      </c>
      <c r="F147" s="288" t="s">
        <v>410</v>
      </c>
      <c r="G147" s="288" t="s">
        <v>370</v>
      </c>
      <c r="H147" s="288" t="s">
        <v>5916</v>
      </c>
      <c r="I147" s="288" t="s">
        <v>6206</v>
      </c>
      <c r="J147" s="288" t="s">
        <v>417</v>
      </c>
      <c r="K147" s="288" t="s">
        <v>287</v>
      </c>
      <c r="L147" s="289">
        <v>43851</v>
      </c>
      <c r="M147" s="289">
        <v>43851</v>
      </c>
      <c r="N147" s="288" t="s">
        <v>348</v>
      </c>
      <c r="O147" s="290">
        <v>1787.89</v>
      </c>
      <c r="P147" s="288" t="s">
        <v>287</v>
      </c>
      <c r="Q147" s="288" t="s">
        <v>356</v>
      </c>
      <c r="R147" s="288" t="s">
        <v>287</v>
      </c>
      <c r="S147" s="288" t="s">
        <v>4578</v>
      </c>
      <c r="T147" s="288" t="s">
        <v>3026</v>
      </c>
      <c r="U147" s="288" t="s">
        <v>287</v>
      </c>
      <c r="V147" s="288" t="s">
        <v>5817</v>
      </c>
    </row>
    <row r="148" spans="1:22" s="288" customFormat="1" ht="13.9" customHeight="1" outlineLevel="2">
      <c r="A148" s="287" t="s">
        <v>287</v>
      </c>
      <c r="B148" s="288" t="s">
        <v>288</v>
      </c>
      <c r="C148" s="288" t="s">
        <v>287</v>
      </c>
      <c r="D148" s="288" t="s">
        <v>6024</v>
      </c>
      <c r="E148" s="288" t="s">
        <v>6207</v>
      </c>
      <c r="F148" s="288" t="s">
        <v>410</v>
      </c>
      <c r="G148" s="288" t="s">
        <v>370</v>
      </c>
      <c r="H148" s="288" t="s">
        <v>5916</v>
      </c>
      <c r="I148" s="288" t="s">
        <v>6208</v>
      </c>
      <c r="J148" s="288" t="s">
        <v>417</v>
      </c>
      <c r="K148" s="288" t="s">
        <v>287</v>
      </c>
      <c r="L148" s="289">
        <v>43851</v>
      </c>
      <c r="M148" s="289">
        <v>43851</v>
      </c>
      <c r="N148" s="288" t="s">
        <v>348</v>
      </c>
      <c r="O148" s="290">
        <v>8397.7000000000007</v>
      </c>
      <c r="P148" s="288" t="s">
        <v>287</v>
      </c>
      <c r="Q148" s="288" t="s">
        <v>356</v>
      </c>
      <c r="R148" s="288" t="s">
        <v>287</v>
      </c>
      <c r="S148" s="288" t="s">
        <v>4578</v>
      </c>
      <c r="T148" s="288" t="s">
        <v>3026</v>
      </c>
      <c r="U148" s="288" t="s">
        <v>287</v>
      </c>
      <c r="V148" s="288" t="s">
        <v>5817</v>
      </c>
    </row>
    <row r="149" spans="1:22" s="288" customFormat="1" ht="13.9" customHeight="1" outlineLevel="2">
      <c r="A149" s="287" t="s">
        <v>287</v>
      </c>
      <c r="B149" s="288" t="s">
        <v>288</v>
      </c>
      <c r="C149" s="288" t="s">
        <v>287</v>
      </c>
      <c r="D149" s="288" t="s">
        <v>6024</v>
      </c>
      <c r="E149" s="288" t="s">
        <v>6209</v>
      </c>
      <c r="F149" s="288" t="s">
        <v>410</v>
      </c>
      <c r="G149" s="288" t="s">
        <v>370</v>
      </c>
      <c r="H149" s="288" t="s">
        <v>5916</v>
      </c>
      <c r="I149" s="288" t="s">
        <v>6210</v>
      </c>
      <c r="J149" s="288" t="s">
        <v>417</v>
      </c>
      <c r="K149" s="288" t="s">
        <v>287</v>
      </c>
      <c r="L149" s="289">
        <v>43851</v>
      </c>
      <c r="M149" s="289">
        <v>43851</v>
      </c>
      <c r="N149" s="288" t="s">
        <v>348</v>
      </c>
      <c r="O149" s="290">
        <v>4538.6099999999997</v>
      </c>
      <c r="P149" s="288" t="s">
        <v>287</v>
      </c>
      <c r="Q149" s="288" t="s">
        <v>356</v>
      </c>
      <c r="R149" s="288" t="s">
        <v>287</v>
      </c>
      <c r="S149" s="288" t="s">
        <v>4578</v>
      </c>
      <c r="T149" s="288" t="s">
        <v>3026</v>
      </c>
      <c r="U149" s="288" t="s">
        <v>287</v>
      </c>
      <c r="V149" s="288" t="s">
        <v>5817</v>
      </c>
    </row>
    <row r="150" spans="1:22" s="288" customFormat="1" ht="13.9" customHeight="1" outlineLevel="2">
      <c r="A150" s="287" t="s">
        <v>287</v>
      </c>
      <c r="B150" s="288" t="s">
        <v>288</v>
      </c>
      <c r="C150" s="288" t="s">
        <v>287</v>
      </c>
      <c r="D150" s="288" t="s">
        <v>6024</v>
      </c>
      <c r="E150" s="288" t="s">
        <v>6211</v>
      </c>
      <c r="F150" s="288" t="s">
        <v>410</v>
      </c>
      <c r="G150" s="288" t="s">
        <v>370</v>
      </c>
      <c r="H150" s="288" t="s">
        <v>5916</v>
      </c>
      <c r="I150" s="288" t="s">
        <v>6212</v>
      </c>
      <c r="J150" s="288" t="s">
        <v>417</v>
      </c>
      <c r="K150" s="288" t="s">
        <v>287</v>
      </c>
      <c r="L150" s="289">
        <v>43851</v>
      </c>
      <c r="M150" s="289">
        <v>43851</v>
      </c>
      <c r="N150" s="288" t="s">
        <v>348</v>
      </c>
      <c r="O150" s="290">
        <v>3904.18</v>
      </c>
      <c r="P150" s="288" t="s">
        <v>287</v>
      </c>
      <c r="Q150" s="288" t="s">
        <v>356</v>
      </c>
      <c r="R150" s="288" t="s">
        <v>287</v>
      </c>
      <c r="S150" s="288" t="s">
        <v>4578</v>
      </c>
      <c r="T150" s="288" t="s">
        <v>3026</v>
      </c>
      <c r="U150" s="288" t="s">
        <v>287</v>
      </c>
      <c r="V150" s="288" t="s">
        <v>5817</v>
      </c>
    </row>
    <row r="151" spans="1:22" s="288" customFormat="1" ht="13.9" customHeight="1" outlineLevel="2">
      <c r="A151" s="287" t="s">
        <v>287</v>
      </c>
      <c r="B151" s="288" t="s">
        <v>288</v>
      </c>
      <c r="C151" s="288" t="s">
        <v>287</v>
      </c>
      <c r="D151" s="288" t="s">
        <v>6024</v>
      </c>
      <c r="E151" s="288" t="s">
        <v>6213</v>
      </c>
      <c r="F151" s="288" t="s">
        <v>410</v>
      </c>
      <c r="G151" s="288" t="s">
        <v>370</v>
      </c>
      <c r="H151" s="288" t="s">
        <v>5916</v>
      </c>
      <c r="I151" s="288" t="s">
        <v>6214</v>
      </c>
      <c r="J151" s="288" t="s">
        <v>417</v>
      </c>
      <c r="K151" s="288" t="s">
        <v>287</v>
      </c>
      <c r="L151" s="289">
        <v>43851</v>
      </c>
      <c r="M151" s="289">
        <v>43851</v>
      </c>
      <c r="N151" s="288" t="s">
        <v>348</v>
      </c>
      <c r="O151" s="290">
        <v>1287.29</v>
      </c>
      <c r="P151" s="288" t="s">
        <v>287</v>
      </c>
      <c r="Q151" s="288" t="s">
        <v>356</v>
      </c>
      <c r="R151" s="288" t="s">
        <v>287</v>
      </c>
      <c r="S151" s="288" t="s">
        <v>4578</v>
      </c>
      <c r="T151" s="288" t="s">
        <v>3026</v>
      </c>
      <c r="U151" s="288" t="s">
        <v>287</v>
      </c>
      <c r="V151" s="288" t="s">
        <v>5817</v>
      </c>
    </row>
    <row r="152" spans="1:22" s="288" customFormat="1" ht="13.9" customHeight="1" outlineLevel="2">
      <c r="A152" s="287" t="s">
        <v>287</v>
      </c>
      <c r="B152" s="288" t="s">
        <v>288</v>
      </c>
      <c r="C152" s="288" t="s">
        <v>287</v>
      </c>
      <c r="D152" s="288" t="s">
        <v>6024</v>
      </c>
      <c r="E152" s="288" t="s">
        <v>6215</v>
      </c>
      <c r="F152" s="288" t="s">
        <v>410</v>
      </c>
      <c r="G152" s="288" t="s">
        <v>370</v>
      </c>
      <c r="H152" s="288" t="s">
        <v>5916</v>
      </c>
      <c r="I152" s="288" t="s">
        <v>6216</v>
      </c>
      <c r="J152" s="288" t="s">
        <v>417</v>
      </c>
      <c r="K152" s="288" t="s">
        <v>287</v>
      </c>
      <c r="L152" s="289">
        <v>43851</v>
      </c>
      <c r="M152" s="289">
        <v>43851</v>
      </c>
      <c r="N152" s="288" t="s">
        <v>348</v>
      </c>
      <c r="O152" s="290">
        <v>4613.28</v>
      </c>
      <c r="P152" s="288" t="s">
        <v>287</v>
      </c>
      <c r="Q152" s="288" t="s">
        <v>356</v>
      </c>
      <c r="R152" s="288" t="s">
        <v>287</v>
      </c>
      <c r="S152" s="288" t="s">
        <v>4578</v>
      </c>
      <c r="T152" s="288" t="s">
        <v>3026</v>
      </c>
      <c r="U152" s="288" t="s">
        <v>287</v>
      </c>
      <c r="V152" s="288" t="s">
        <v>5817</v>
      </c>
    </row>
    <row r="153" spans="1:22" s="288" customFormat="1" ht="13.9" customHeight="1" outlineLevel="2">
      <c r="A153" s="287" t="s">
        <v>287</v>
      </c>
      <c r="B153" s="288" t="s">
        <v>288</v>
      </c>
      <c r="C153" s="288" t="s">
        <v>287</v>
      </c>
      <c r="D153" s="288" t="s">
        <v>6024</v>
      </c>
      <c r="E153" s="288" t="s">
        <v>6217</v>
      </c>
      <c r="F153" s="288" t="s">
        <v>410</v>
      </c>
      <c r="G153" s="288" t="s">
        <v>370</v>
      </c>
      <c r="H153" s="288" t="s">
        <v>5916</v>
      </c>
      <c r="I153" s="288" t="s">
        <v>6218</v>
      </c>
      <c r="J153" s="288" t="s">
        <v>417</v>
      </c>
      <c r="K153" s="288" t="s">
        <v>287</v>
      </c>
      <c r="L153" s="289">
        <v>43851</v>
      </c>
      <c r="M153" s="289">
        <v>43851</v>
      </c>
      <c r="N153" s="288" t="s">
        <v>348</v>
      </c>
      <c r="O153" s="290">
        <v>5447.12</v>
      </c>
      <c r="P153" s="288" t="s">
        <v>287</v>
      </c>
      <c r="Q153" s="288" t="s">
        <v>356</v>
      </c>
      <c r="R153" s="288" t="s">
        <v>287</v>
      </c>
      <c r="S153" s="288" t="s">
        <v>4578</v>
      </c>
      <c r="T153" s="288" t="s">
        <v>3026</v>
      </c>
      <c r="U153" s="288" t="s">
        <v>287</v>
      </c>
      <c r="V153" s="288" t="s">
        <v>5817</v>
      </c>
    </row>
    <row r="154" spans="1:22" s="288" customFormat="1" ht="13.9" customHeight="1" outlineLevel="2">
      <c r="A154" s="287" t="s">
        <v>287</v>
      </c>
      <c r="B154" s="288" t="s">
        <v>288</v>
      </c>
      <c r="C154" s="288" t="s">
        <v>287</v>
      </c>
      <c r="D154" s="288" t="s">
        <v>6024</v>
      </c>
      <c r="E154" s="288" t="s">
        <v>6219</v>
      </c>
      <c r="F154" s="288" t="s">
        <v>410</v>
      </c>
      <c r="G154" s="288" t="s">
        <v>370</v>
      </c>
      <c r="H154" s="288" t="s">
        <v>5916</v>
      </c>
      <c r="I154" s="288" t="s">
        <v>6220</v>
      </c>
      <c r="J154" s="288" t="s">
        <v>417</v>
      </c>
      <c r="K154" s="288" t="s">
        <v>287</v>
      </c>
      <c r="L154" s="289">
        <v>43851</v>
      </c>
      <c r="M154" s="289">
        <v>43851</v>
      </c>
      <c r="N154" s="288" t="s">
        <v>348</v>
      </c>
      <c r="O154" s="290">
        <v>16278.54</v>
      </c>
      <c r="P154" s="288" t="s">
        <v>287</v>
      </c>
      <c r="Q154" s="288" t="s">
        <v>356</v>
      </c>
      <c r="R154" s="288" t="s">
        <v>287</v>
      </c>
      <c r="S154" s="288" t="s">
        <v>4578</v>
      </c>
      <c r="T154" s="288" t="s">
        <v>3026</v>
      </c>
      <c r="U154" s="288" t="s">
        <v>287</v>
      </c>
      <c r="V154" s="288" t="s">
        <v>5817</v>
      </c>
    </row>
    <row r="155" spans="1:22" s="288" customFormat="1" ht="13.9" customHeight="1" outlineLevel="2">
      <c r="A155" s="287" t="s">
        <v>287</v>
      </c>
      <c r="B155" s="288" t="s">
        <v>288</v>
      </c>
      <c r="C155" s="288" t="s">
        <v>287</v>
      </c>
      <c r="D155" s="288" t="s">
        <v>6024</v>
      </c>
      <c r="E155" s="288" t="s">
        <v>6221</v>
      </c>
      <c r="F155" s="288" t="s">
        <v>410</v>
      </c>
      <c r="G155" s="288" t="s">
        <v>370</v>
      </c>
      <c r="H155" s="288" t="s">
        <v>5916</v>
      </c>
      <c r="I155" s="288" t="s">
        <v>6222</v>
      </c>
      <c r="J155" s="288" t="s">
        <v>417</v>
      </c>
      <c r="K155" s="288" t="s">
        <v>287</v>
      </c>
      <c r="L155" s="289">
        <v>43851</v>
      </c>
      <c r="M155" s="289">
        <v>43851</v>
      </c>
      <c r="N155" s="288" t="s">
        <v>348</v>
      </c>
      <c r="O155" s="290">
        <v>4973.2700000000004</v>
      </c>
      <c r="P155" s="288" t="s">
        <v>287</v>
      </c>
      <c r="Q155" s="288" t="s">
        <v>356</v>
      </c>
      <c r="R155" s="288" t="s">
        <v>287</v>
      </c>
      <c r="S155" s="288" t="s">
        <v>4578</v>
      </c>
      <c r="T155" s="288" t="s">
        <v>3026</v>
      </c>
      <c r="U155" s="288" t="s">
        <v>287</v>
      </c>
      <c r="V155" s="288" t="s">
        <v>5817</v>
      </c>
    </row>
    <row r="156" spans="1:22" s="288" customFormat="1" ht="13.9" customHeight="1" outlineLevel="2">
      <c r="A156" s="287" t="s">
        <v>287</v>
      </c>
      <c r="B156" s="288" t="s">
        <v>288</v>
      </c>
      <c r="C156" s="288" t="s">
        <v>287</v>
      </c>
      <c r="D156" s="288" t="s">
        <v>6024</v>
      </c>
      <c r="E156" s="288" t="s">
        <v>6223</v>
      </c>
      <c r="F156" s="288" t="s">
        <v>410</v>
      </c>
      <c r="G156" s="288" t="s">
        <v>370</v>
      </c>
      <c r="H156" s="288" t="s">
        <v>5916</v>
      </c>
      <c r="I156" s="288" t="s">
        <v>6224</v>
      </c>
      <c r="J156" s="288" t="s">
        <v>417</v>
      </c>
      <c r="K156" s="288" t="s">
        <v>287</v>
      </c>
      <c r="L156" s="289">
        <v>43851</v>
      </c>
      <c r="M156" s="289">
        <v>43851</v>
      </c>
      <c r="N156" s="288" t="s">
        <v>348</v>
      </c>
      <c r="O156" s="290">
        <v>15190.96</v>
      </c>
      <c r="P156" s="288" t="s">
        <v>287</v>
      </c>
      <c r="Q156" s="288" t="s">
        <v>356</v>
      </c>
      <c r="R156" s="288" t="s">
        <v>287</v>
      </c>
      <c r="S156" s="288" t="s">
        <v>4578</v>
      </c>
      <c r="T156" s="288" t="s">
        <v>3026</v>
      </c>
      <c r="U156" s="288" t="s">
        <v>287</v>
      </c>
      <c r="V156" s="288" t="s">
        <v>5817</v>
      </c>
    </row>
    <row r="157" spans="1:22" s="288" customFormat="1" ht="13.9" customHeight="1" outlineLevel="2">
      <c r="A157" s="287" t="s">
        <v>287</v>
      </c>
      <c r="B157" s="288" t="s">
        <v>288</v>
      </c>
      <c r="C157" s="288" t="s">
        <v>287</v>
      </c>
      <c r="D157" s="288" t="s">
        <v>6024</v>
      </c>
      <c r="E157" s="288" t="s">
        <v>6225</v>
      </c>
      <c r="F157" s="288" t="s">
        <v>410</v>
      </c>
      <c r="G157" s="288" t="s">
        <v>370</v>
      </c>
      <c r="H157" s="288" t="s">
        <v>5916</v>
      </c>
      <c r="I157" s="288" t="s">
        <v>6226</v>
      </c>
      <c r="J157" s="288" t="s">
        <v>417</v>
      </c>
      <c r="K157" s="288" t="s">
        <v>287</v>
      </c>
      <c r="L157" s="289">
        <v>43851</v>
      </c>
      <c r="M157" s="289">
        <v>43851</v>
      </c>
      <c r="N157" s="288" t="s">
        <v>348</v>
      </c>
      <c r="O157" s="290">
        <v>5823.65</v>
      </c>
      <c r="P157" s="288" t="s">
        <v>287</v>
      </c>
      <c r="Q157" s="288" t="s">
        <v>356</v>
      </c>
      <c r="R157" s="288" t="s">
        <v>287</v>
      </c>
      <c r="S157" s="288" t="s">
        <v>4578</v>
      </c>
      <c r="T157" s="288" t="s">
        <v>3026</v>
      </c>
      <c r="U157" s="288" t="s">
        <v>287</v>
      </c>
      <c r="V157" s="288" t="s">
        <v>5817</v>
      </c>
    </row>
    <row r="158" spans="1:22" s="288" customFormat="1" ht="13.9" customHeight="1" outlineLevel="2">
      <c r="A158" s="287" t="s">
        <v>287</v>
      </c>
      <c r="B158" s="288" t="s">
        <v>288</v>
      </c>
      <c r="C158" s="288" t="s">
        <v>287</v>
      </c>
      <c r="D158" s="288" t="s">
        <v>6024</v>
      </c>
      <c r="E158" s="288" t="s">
        <v>6227</v>
      </c>
      <c r="F158" s="288" t="s">
        <v>410</v>
      </c>
      <c r="G158" s="288" t="s">
        <v>370</v>
      </c>
      <c r="H158" s="288" t="s">
        <v>5916</v>
      </c>
      <c r="I158" s="288" t="s">
        <v>6228</v>
      </c>
      <c r="J158" s="288" t="s">
        <v>417</v>
      </c>
      <c r="K158" s="288" t="s">
        <v>287</v>
      </c>
      <c r="L158" s="289">
        <v>43851</v>
      </c>
      <c r="M158" s="289">
        <v>43851</v>
      </c>
      <c r="N158" s="288" t="s">
        <v>348</v>
      </c>
      <c r="O158" s="290">
        <v>5175.24</v>
      </c>
      <c r="P158" s="288" t="s">
        <v>287</v>
      </c>
      <c r="Q158" s="288" t="s">
        <v>356</v>
      </c>
      <c r="R158" s="288" t="s">
        <v>287</v>
      </c>
      <c r="S158" s="288" t="s">
        <v>4578</v>
      </c>
      <c r="T158" s="288" t="s">
        <v>3026</v>
      </c>
      <c r="U158" s="288" t="s">
        <v>287</v>
      </c>
      <c r="V158" s="288" t="s">
        <v>5817</v>
      </c>
    </row>
    <row r="159" spans="1:22" s="288" customFormat="1" ht="13.9" customHeight="1" outlineLevel="2">
      <c r="A159" s="287" t="s">
        <v>287</v>
      </c>
      <c r="B159" s="288" t="s">
        <v>288</v>
      </c>
      <c r="C159" s="288" t="s">
        <v>287</v>
      </c>
      <c r="D159" s="288" t="s">
        <v>6024</v>
      </c>
      <c r="E159" s="288" t="s">
        <v>6229</v>
      </c>
      <c r="F159" s="288" t="s">
        <v>410</v>
      </c>
      <c r="G159" s="288" t="s">
        <v>370</v>
      </c>
      <c r="H159" s="288" t="s">
        <v>5916</v>
      </c>
      <c r="I159" s="288" t="s">
        <v>6230</v>
      </c>
      <c r="J159" s="288" t="s">
        <v>417</v>
      </c>
      <c r="K159" s="288" t="s">
        <v>287</v>
      </c>
      <c r="L159" s="289">
        <v>43851</v>
      </c>
      <c r="M159" s="289">
        <v>43851</v>
      </c>
      <c r="N159" s="288" t="s">
        <v>348</v>
      </c>
      <c r="O159" s="290">
        <v>9551.5</v>
      </c>
      <c r="P159" s="288" t="s">
        <v>287</v>
      </c>
      <c r="Q159" s="288" t="s">
        <v>356</v>
      </c>
      <c r="R159" s="288" t="s">
        <v>287</v>
      </c>
      <c r="S159" s="288" t="s">
        <v>4578</v>
      </c>
      <c r="T159" s="288" t="s">
        <v>3026</v>
      </c>
      <c r="U159" s="288" t="s">
        <v>287</v>
      </c>
      <c r="V159" s="288" t="s">
        <v>5817</v>
      </c>
    </row>
    <row r="160" spans="1:22" s="288" customFormat="1" ht="13.9" customHeight="1" outlineLevel="2">
      <c r="A160" s="287" t="s">
        <v>287</v>
      </c>
      <c r="B160" s="288" t="s">
        <v>288</v>
      </c>
      <c r="C160" s="288" t="s">
        <v>287</v>
      </c>
      <c r="D160" s="288" t="s">
        <v>6024</v>
      </c>
      <c r="E160" s="288" t="s">
        <v>6231</v>
      </c>
      <c r="F160" s="288" t="s">
        <v>410</v>
      </c>
      <c r="G160" s="288" t="s">
        <v>370</v>
      </c>
      <c r="H160" s="288" t="s">
        <v>5916</v>
      </c>
      <c r="I160" s="288" t="s">
        <v>6232</v>
      </c>
      <c r="J160" s="288" t="s">
        <v>417</v>
      </c>
      <c r="K160" s="288" t="s">
        <v>287</v>
      </c>
      <c r="L160" s="289">
        <v>43851</v>
      </c>
      <c r="M160" s="289">
        <v>43851</v>
      </c>
      <c r="N160" s="288" t="s">
        <v>348</v>
      </c>
      <c r="O160" s="290">
        <v>16325.67</v>
      </c>
      <c r="P160" s="288" t="s">
        <v>287</v>
      </c>
      <c r="Q160" s="288" t="s">
        <v>356</v>
      </c>
      <c r="R160" s="288" t="s">
        <v>287</v>
      </c>
      <c r="S160" s="288" t="s">
        <v>4578</v>
      </c>
      <c r="T160" s="288" t="s">
        <v>3026</v>
      </c>
      <c r="U160" s="288" t="s">
        <v>287</v>
      </c>
      <c r="V160" s="288" t="s">
        <v>5817</v>
      </c>
    </row>
    <row r="161" spans="1:22" s="288" customFormat="1" ht="13.9" customHeight="1" outlineLevel="2">
      <c r="A161" s="287" t="s">
        <v>287</v>
      </c>
      <c r="B161" s="288" t="s">
        <v>288</v>
      </c>
      <c r="C161" s="288" t="s">
        <v>287</v>
      </c>
      <c r="D161" s="288" t="s">
        <v>6024</v>
      </c>
      <c r="E161" s="288" t="s">
        <v>6233</v>
      </c>
      <c r="F161" s="288" t="s">
        <v>410</v>
      </c>
      <c r="G161" s="288" t="s">
        <v>370</v>
      </c>
      <c r="H161" s="288" t="s">
        <v>5916</v>
      </c>
      <c r="I161" s="288" t="s">
        <v>6234</v>
      </c>
      <c r="J161" s="288" t="s">
        <v>417</v>
      </c>
      <c r="K161" s="288" t="s">
        <v>287</v>
      </c>
      <c r="L161" s="289">
        <v>43851</v>
      </c>
      <c r="M161" s="289">
        <v>43851</v>
      </c>
      <c r="N161" s="288" t="s">
        <v>348</v>
      </c>
      <c r="O161" s="290">
        <v>19049.02</v>
      </c>
      <c r="P161" s="288" t="s">
        <v>287</v>
      </c>
      <c r="Q161" s="288" t="s">
        <v>356</v>
      </c>
      <c r="R161" s="288" t="s">
        <v>287</v>
      </c>
      <c r="S161" s="288" t="s">
        <v>4578</v>
      </c>
      <c r="T161" s="288" t="s">
        <v>3026</v>
      </c>
      <c r="U161" s="288" t="s">
        <v>287</v>
      </c>
      <c r="V161" s="288" t="s">
        <v>5817</v>
      </c>
    </row>
    <row r="162" spans="1:22" s="288" customFormat="1" ht="13.9" customHeight="1" outlineLevel="2">
      <c r="A162" s="287" t="s">
        <v>287</v>
      </c>
      <c r="B162" s="288" t="s">
        <v>288</v>
      </c>
      <c r="C162" s="288" t="s">
        <v>287</v>
      </c>
      <c r="D162" s="288" t="s">
        <v>6024</v>
      </c>
      <c r="E162" s="288" t="s">
        <v>6235</v>
      </c>
      <c r="F162" s="288" t="s">
        <v>410</v>
      </c>
      <c r="G162" s="288" t="s">
        <v>370</v>
      </c>
      <c r="H162" s="288" t="s">
        <v>5916</v>
      </c>
      <c r="I162" s="288" t="s">
        <v>6236</v>
      </c>
      <c r="J162" s="288" t="s">
        <v>417</v>
      </c>
      <c r="K162" s="288" t="s">
        <v>287</v>
      </c>
      <c r="L162" s="289">
        <v>43851</v>
      </c>
      <c r="M162" s="289">
        <v>43851</v>
      </c>
      <c r="N162" s="288" t="s">
        <v>348</v>
      </c>
      <c r="O162" s="290">
        <v>7725.61</v>
      </c>
      <c r="P162" s="288" t="s">
        <v>287</v>
      </c>
      <c r="Q162" s="288" t="s">
        <v>356</v>
      </c>
      <c r="R162" s="288" t="s">
        <v>287</v>
      </c>
      <c r="S162" s="288" t="s">
        <v>4578</v>
      </c>
      <c r="T162" s="288" t="s">
        <v>3026</v>
      </c>
      <c r="U162" s="288" t="s">
        <v>287</v>
      </c>
      <c r="V162" s="288" t="s">
        <v>5817</v>
      </c>
    </row>
    <row r="163" spans="1:22" s="288" customFormat="1" ht="13.9" customHeight="1" outlineLevel="2">
      <c r="A163" s="287" t="s">
        <v>287</v>
      </c>
      <c r="B163" s="288" t="s">
        <v>288</v>
      </c>
      <c r="C163" s="288" t="s">
        <v>287</v>
      </c>
      <c r="D163" s="288" t="s">
        <v>6024</v>
      </c>
      <c r="E163" s="288" t="s">
        <v>6237</v>
      </c>
      <c r="F163" s="288" t="s">
        <v>410</v>
      </c>
      <c r="G163" s="288" t="s">
        <v>370</v>
      </c>
      <c r="H163" s="288" t="s">
        <v>5916</v>
      </c>
      <c r="I163" s="288" t="s">
        <v>6238</v>
      </c>
      <c r="J163" s="288" t="s">
        <v>417</v>
      </c>
      <c r="K163" s="288" t="s">
        <v>287</v>
      </c>
      <c r="L163" s="289">
        <v>43851</v>
      </c>
      <c r="M163" s="289">
        <v>43851</v>
      </c>
      <c r="N163" s="288" t="s">
        <v>348</v>
      </c>
      <c r="O163" s="290">
        <v>9446.8700000000008</v>
      </c>
      <c r="P163" s="288" t="s">
        <v>287</v>
      </c>
      <c r="Q163" s="288" t="s">
        <v>356</v>
      </c>
      <c r="R163" s="288" t="s">
        <v>287</v>
      </c>
      <c r="S163" s="288" t="s">
        <v>4578</v>
      </c>
      <c r="T163" s="288" t="s">
        <v>3026</v>
      </c>
      <c r="U163" s="288" t="s">
        <v>287</v>
      </c>
      <c r="V163" s="288" t="s">
        <v>5817</v>
      </c>
    </row>
    <row r="164" spans="1:22" s="288" customFormat="1" ht="13.9" customHeight="1" outlineLevel="2">
      <c r="A164" s="287" t="s">
        <v>287</v>
      </c>
      <c r="B164" s="288" t="s">
        <v>288</v>
      </c>
      <c r="C164" s="288" t="s">
        <v>287</v>
      </c>
      <c r="D164" s="288" t="s">
        <v>6024</v>
      </c>
      <c r="E164" s="288" t="s">
        <v>6239</v>
      </c>
      <c r="F164" s="288" t="s">
        <v>410</v>
      </c>
      <c r="G164" s="288" t="s">
        <v>370</v>
      </c>
      <c r="H164" s="288" t="s">
        <v>5916</v>
      </c>
      <c r="I164" s="288" t="s">
        <v>6240</v>
      </c>
      <c r="J164" s="288" t="s">
        <v>417</v>
      </c>
      <c r="K164" s="288" t="s">
        <v>287</v>
      </c>
      <c r="L164" s="289">
        <v>43851</v>
      </c>
      <c r="M164" s="289">
        <v>43851</v>
      </c>
      <c r="N164" s="288" t="s">
        <v>348</v>
      </c>
      <c r="O164" s="290">
        <v>3346.2</v>
      </c>
      <c r="P164" s="288" t="s">
        <v>287</v>
      </c>
      <c r="Q164" s="288" t="s">
        <v>356</v>
      </c>
      <c r="R164" s="288" t="s">
        <v>287</v>
      </c>
      <c r="S164" s="288" t="s">
        <v>4578</v>
      </c>
      <c r="T164" s="288" t="s">
        <v>3026</v>
      </c>
      <c r="U164" s="288" t="s">
        <v>287</v>
      </c>
      <c r="V164" s="288" t="s">
        <v>5817</v>
      </c>
    </row>
    <row r="165" spans="1:22" s="288" customFormat="1" ht="13.9" customHeight="1" outlineLevel="2">
      <c r="A165" s="287" t="s">
        <v>287</v>
      </c>
      <c r="B165" s="288" t="s">
        <v>288</v>
      </c>
      <c r="C165" s="288" t="s">
        <v>287</v>
      </c>
      <c r="D165" s="288" t="s">
        <v>6024</v>
      </c>
      <c r="E165" s="288" t="s">
        <v>6241</v>
      </c>
      <c r="F165" s="288" t="s">
        <v>410</v>
      </c>
      <c r="G165" s="288" t="s">
        <v>370</v>
      </c>
      <c r="H165" s="288" t="s">
        <v>5916</v>
      </c>
      <c r="I165" s="288" t="s">
        <v>6242</v>
      </c>
      <c r="J165" s="288" t="s">
        <v>417</v>
      </c>
      <c r="K165" s="288" t="s">
        <v>287</v>
      </c>
      <c r="L165" s="289">
        <v>43851</v>
      </c>
      <c r="M165" s="289">
        <v>43851</v>
      </c>
      <c r="N165" s="288" t="s">
        <v>348</v>
      </c>
      <c r="O165" s="290">
        <v>2337.19</v>
      </c>
      <c r="P165" s="288" t="s">
        <v>287</v>
      </c>
      <c r="Q165" s="288" t="s">
        <v>356</v>
      </c>
      <c r="R165" s="288" t="s">
        <v>287</v>
      </c>
      <c r="S165" s="288" t="s">
        <v>4578</v>
      </c>
      <c r="T165" s="288" t="s">
        <v>3026</v>
      </c>
      <c r="U165" s="288" t="s">
        <v>287</v>
      </c>
      <c r="V165" s="288" t="s">
        <v>5817</v>
      </c>
    </row>
    <row r="166" spans="1:22" s="288" customFormat="1" ht="13.9" customHeight="1" outlineLevel="2">
      <c r="A166" s="287" t="s">
        <v>287</v>
      </c>
      <c r="B166" s="288" t="s">
        <v>288</v>
      </c>
      <c r="C166" s="288" t="s">
        <v>287</v>
      </c>
      <c r="D166" s="288" t="s">
        <v>6024</v>
      </c>
      <c r="E166" s="288" t="s">
        <v>6243</v>
      </c>
      <c r="F166" s="288" t="s">
        <v>410</v>
      </c>
      <c r="G166" s="288" t="s">
        <v>370</v>
      </c>
      <c r="H166" s="288" t="s">
        <v>5916</v>
      </c>
      <c r="I166" s="288" t="s">
        <v>6244</v>
      </c>
      <c r="J166" s="288" t="s">
        <v>417</v>
      </c>
      <c r="K166" s="288" t="s">
        <v>287</v>
      </c>
      <c r="L166" s="289">
        <v>43851</v>
      </c>
      <c r="M166" s="289">
        <v>43851</v>
      </c>
      <c r="N166" s="288" t="s">
        <v>348</v>
      </c>
      <c r="O166" s="290">
        <v>86393.71</v>
      </c>
      <c r="P166" s="288" t="s">
        <v>287</v>
      </c>
      <c r="Q166" s="288" t="s">
        <v>356</v>
      </c>
      <c r="R166" s="288" t="s">
        <v>287</v>
      </c>
      <c r="S166" s="288" t="s">
        <v>4578</v>
      </c>
      <c r="T166" s="288" t="s">
        <v>3026</v>
      </c>
      <c r="U166" s="288" t="s">
        <v>287</v>
      </c>
      <c r="V166" s="288" t="s">
        <v>5817</v>
      </c>
    </row>
    <row r="167" spans="1:22" s="288" customFormat="1" ht="13.9" customHeight="1" outlineLevel="2">
      <c r="A167" s="287" t="s">
        <v>287</v>
      </c>
      <c r="B167" s="288" t="s">
        <v>288</v>
      </c>
      <c r="C167" s="288" t="s">
        <v>287</v>
      </c>
      <c r="D167" s="288" t="s">
        <v>6024</v>
      </c>
      <c r="E167" s="288" t="s">
        <v>6245</v>
      </c>
      <c r="F167" s="288" t="s">
        <v>410</v>
      </c>
      <c r="G167" s="288" t="s">
        <v>370</v>
      </c>
      <c r="H167" s="288" t="s">
        <v>5916</v>
      </c>
      <c r="I167" s="288" t="s">
        <v>6246</v>
      </c>
      <c r="J167" s="288" t="s">
        <v>417</v>
      </c>
      <c r="K167" s="288" t="s">
        <v>287</v>
      </c>
      <c r="L167" s="289">
        <v>43851</v>
      </c>
      <c r="M167" s="289">
        <v>43851</v>
      </c>
      <c r="N167" s="288" t="s">
        <v>348</v>
      </c>
      <c r="O167" s="290">
        <v>36611</v>
      </c>
      <c r="P167" s="288" t="s">
        <v>287</v>
      </c>
      <c r="Q167" s="288" t="s">
        <v>356</v>
      </c>
      <c r="R167" s="288" t="s">
        <v>287</v>
      </c>
      <c r="S167" s="288" t="s">
        <v>4578</v>
      </c>
      <c r="T167" s="288" t="s">
        <v>3026</v>
      </c>
      <c r="U167" s="288" t="s">
        <v>287</v>
      </c>
      <c r="V167" s="288" t="s">
        <v>5817</v>
      </c>
    </row>
    <row r="168" spans="1:22" s="288" customFormat="1" ht="13.9" customHeight="1" outlineLevel="2">
      <c r="A168" s="287" t="s">
        <v>287</v>
      </c>
      <c r="B168" s="288" t="s">
        <v>288</v>
      </c>
      <c r="C168" s="288" t="s">
        <v>287</v>
      </c>
      <c r="D168" s="288" t="s">
        <v>6024</v>
      </c>
      <c r="E168" s="288" t="s">
        <v>6247</v>
      </c>
      <c r="F168" s="288" t="s">
        <v>410</v>
      </c>
      <c r="G168" s="288" t="s">
        <v>370</v>
      </c>
      <c r="H168" s="288" t="s">
        <v>5916</v>
      </c>
      <c r="I168" s="288" t="s">
        <v>6248</v>
      </c>
      <c r="J168" s="288" t="s">
        <v>417</v>
      </c>
      <c r="K168" s="288" t="s">
        <v>287</v>
      </c>
      <c r="L168" s="289">
        <v>43851</v>
      </c>
      <c r="M168" s="289">
        <v>43851</v>
      </c>
      <c r="N168" s="288" t="s">
        <v>348</v>
      </c>
      <c r="O168" s="290">
        <v>16544.849999999999</v>
      </c>
      <c r="P168" s="288" t="s">
        <v>287</v>
      </c>
      <c r="Q168" s="288" t="s">
        <v>356</v>
      </c>
      <c r="R168" s="288" t="s">
        <v>287</v>
      </c>
      <c r="S168" s="288" t="s">
        <v>4578</v>
      </c>
      <c r="T168" s="288" t="s">
        <v>3026</v>
      </c>
      <c r="U168" s="288" t="s">
        <v>287</v>
      </c>
      <c r="V168" s="288" t="s">
        <v>5817</v>
      </c>
    </row>
    <row r="169" spans="1:22" s="288" customFormat="1" ht="13.9" customHeight="1" outlineLevel="2">
      <c r="A169" s="287" t="s">
        <v>287</v>
      </c>
      <c r="B169" s="288" t="s">
        <v>288</v>
      </c>
      <c r="C169" s="288" t="s">
        <v>287</v>
      </c>
      <c r="D169" s="288" t="s">
        <v>6024</v>
      </c>
      <c r="E169" s="288" t="s">
        <v>6249</v>
      </c>
      <c r="F169" s="288" t="s">
        <v>410</v>
      </c>
      <c r="G169" s="288" t="s">
        <v>370</v>
      </c>
      <c r="H169" s="288" t="s">
        <v>5916</v>
      </c>
      <c r="I169" s="288" t="s">
        <v>6250</v>
      </c>
      <c r="J169" s="288" t="s">
        <v>417</v>
      </c>
      <c r="K169" s="288" t="s">
        <v>287</v>
      </c>
      <c r="L169" s="289">
        <v>43851</v>
      </c>
      <c r="M169" s="289">
        <v>43851</v>
      </c>
      <c r="N169" s="288" t="s">
        <v>348</v>
      </c>
      <c r="O169" s="290">
        <v>271.26</v>
      </c>
      <c r="P169" s="288" t="s">
        <v>287</v>
      </c>
      <c r="Q169" s="288" t="s">
        <v>356</v>
      </c>
      <c r="R169" s="288" t="s">
        <v>287</v>
      </c>
      <c r="S169" s="288" t="s">
        <v>4578</v>
      </c>
      <c r="T169" s="288" t="s">
        <v>3026</v>
      </c>
      <c r="U169" s="288" t="s">
        <v>287</v>
      </c>
      <c r="V169" s="288" t="s">
        <v>5817</v>
      </c>
    </row>
    <row r="170" spans="1:22" s="288" customFormat="1" ht="13.9" customHeight="1" outlineLevel="2">
      <c r="A170" s="287" t="s">
        <v>287</v>
      </c>
      <c r="B170" s="288" t="s">
        <v>288</v>
      </c>
      <c r="C170" s="288" t="s">
        <v>287</v>
      </c>
      <c r="D170" s="288" t="s">
        <v>6024</v>
      </c>
      <c r="E170" s="288" t="s">
        <v>6251</v>
      </c>
      <c r="F170" s="288" t="s">
        <v>410</v>
      </c>
      <c r="G170" s="288" t="s">
        <v>370</v>
      </c>
      <c r="H170" s="288" t="s">
        <v>5916</v>
      </c>
      <c r="I170" s="288" t="s">
        <v>6252</v>
      </c>
      <c r="J170" s="288" t="s">
        <v>417</v>
      </c>
      <c r="K170" s="288" t="s">
        <v>287</v>
      </c>
      <c r="L170" s="289">
        <v>43851</v>
      </c>
      <c r="M170" s="289">
        <v>43851</v>
      </c>
      <c r="N170" s="288" t="s">
        <v>348</v>
      </c>
      <c r="O170" s="290">
        <v>9144.85</v>
      </c>
      <c r="P170" s="288" t="s">
        <v>287</v>
      </c>
      <c r="Q170" s="288" t="s">
        <v>356</v>
      </c>
      <c r="R170" s="288" t="s">
        <v>287</v>
      </c>
      <c r="S170" s="288" t="s">
        <v>4578</v>
      </c>
      <c r="T170" s="288" t="s">
        <v>3026</v>
      </c>
      <c r="U170" s="288" t="s">
        <v>287</v>
      </c>
      <c r="V170" s="288" t="s">
        <v>5817</v>
      </c>
    </row>
    <row r="171" spans="1:22" s="288" customFormat="1" ht="13.9" customHeight="1" outlineLevel="2">
      <c r="A171" s="287" t="s">
        <v>287</v>
      </c>
      <c r="B171" s="288" t="s">
        <v>288</v>
      </c>
      <c r="C171" s="288" t="s">
        <v>287</v>
      </c>
      <c r="D171" s="288" t="s">
        <v>6024</v>
      </c>
      <c r="E171" s="288" t="s">
        <v>6253</v>
      </c>
      <c r="F171" s="288" t="s">
        <v>410</v>
      </c>
      <c r="G171" s="288" t="s">
        <v>370</v>
      </c>
      <c r="H171" s="288" t="s">
        <v>5916</v>
      </c>
      <c r="I171" s="288" t="s">
        <v>6254</v>
      </c>
      <c r="J171" s="288" t="s">
        <v>417</v>
      </c>
      <c r="K171" s="288" t="s">
        <v>287</v>
      </c>
      <c r="L171" s="289">
        <v>43851</v>
      </c>
      <c r="M171" s="289">
        <v>43851</v>
      </c>
      <c r="N171" s="288" t="s">
        <v>348</v>
      </c>
      <c r="O171" s="290">
        <v>4813.03</v>
      </c>
      <c r="P171" s="288" t="s">
        <v>287</v>
      </c>
      <c r="Q171" s="288" t="s">
        <v>356</v>
      </c>
      <c r="R171" s="288" t="s">
        <v>287</v>
      </c>
      <c r="S171" s="288" t="s">
        <v>4578</v>
      </c>
      <c r="T171" s="288" t="s">
        <v>3026</v>
      </c>
      <c r="U171" s="288" t="s">
        <v>287</v>
      </c>
      <c r="V171" s="288" t="s">
        <v>5817</v>
      </c>
    </row>
    <row r="172" spans="1:22" s="288" customFormat="1" ht="13.9" customHeight="1" outlineLevel="2">
      <c r="A172" s="287" t="s">
        <v>287</v>
      </c>
      <c r="B172" s="288" t="s">
        <v>288</v>
      </c>
      <c r="C172" s="288" t="s">
        <v>287</v>
      </c>
      <c r="D172" s="288" t="s">
        <v>6024</v>
      </c>
      <c r="E172" s="288" t="s">
        <v>6255</v>
      </c>
      <c r="F172" s="288" t="s">
        <v>410</v>
      </c>
      <c r="G172" s="288" t="s">
        <v>370</v>
      </c>
      <c r="H172" s="288" t="s">
        <v>5916</v>
      </c>
      <c r="I172" s="288" t="s">
        <v>6256</v>
      </c>
      <c r="J172" s="288" t="s">
        <v>417</v>
      </c>
      <c r="K172" s="288" t="s">
        <v>287</v>
      </c>
      <c r="L172" s="289">
        <v>43851</v>
      </c>
      <c r="M172" s="289">
        <v>43851</v>
      </c>
      <c r="N172" s="288" t="s">
        <v>348</v>
      </c>
      <c r="O172" s="290">
        <v>3399.53</v>
      </c>
      <c r="P172" s="288" t="s">
        <v>287</v>
      </c>
      <c r="Q172" s="288" t="s">
        <v>356</v>
      </c>
      <c r="R172" s="288" t="s">
        <v>287</v>
      </c>
      <c r="S172" s="288" t="s">
        <v>4578</v>
      </c>
      <c r="T172" s="288" t="s">
        <v>3026</v>
      </c>
      <c r="U172" s="288" t="s">
        <v>287</v>
      </c>
      <c r="V172" s="288" t="s">
        <v>5817</v>
      </c>
    </row>
    <row r="173" spans="1:22" s="288" customFormat="1" ht="13.9" customHeight="1" outlineLevel="2">
      <c r="A173" s="287" t="s">
        <v>287</v>
      </c>
      <c r="B173" s="288" t="s">
        <v>288</v>
      </c>
      <c r="C173" s="288" t="s">
        <v>287</v>
      </c>
      <c r="D173" s="288" t="s">
        <v>6024</v>
      </c>
      <c r="E173" s="288" t="s">
        <v>6257</v>
      </c>
      <c r="F173" s="288" t="s">
        <v>410</v>
      </c>
      <c r="G173" s="288" t="s">
        <v>370</v>
      </c>
      <c r="H173" s="288" t="s">
        <v>5916</v>
      </c>
      <c r="I173" s="288" t="s">
        <v>6258</v>
      </c>
      <c r="J173" s="288" t="s">
        <v>417</v>
      </c>
      <c r="K173" s="288" t="s">
        <v>287</v>
      </c>
      <c r="L173" s="289">
        <v>43851</v>
      </c>
      <c r="M173" s="289">
        <v>43851</v>
      </c>
      <c r="N173" s="288" t="s">
        <v>348</v>
      </c>
      <c r="O173" s="290">
        <v>3828.16</v>
      </c>
      <c r="P173" s="288" t="s">
        <v>287</v>
      </c>
      <c r="Q173" s="288" t="s">
        <v>356</v>
      </c>
      <c r="R173" s="288" t="s">
        <v>287</v>
      </c>
      <c r="S173" s="288" t="s">
        <v>4578</v>
      </c>
      <c r="T173" s="288" t="s">
        <v>3026</v>
      </c>
      <c r="U173" s="288" t="s">
        <v>287</v>
      </c>
      <c r="V173" s="288" t="s">
        <v>5817</v>
      </c>
    </row>
    <row r="174" spans="1:22" s="288" customFormat="1" ht="13.9" customHeight="1" outlineLevel="2">
      <c r="A174" s="287" t="s">
        <v>287</v>
      </c>
      <c r="B174" s="288" t="s">
        <v>288</v>
      </c>
      <c r="C174" s="288" t="s">
        <v>287</v>
      </c>
      <c r="D174" s="288" t="s">
        <v>6024</v>
      </c>
      <c r="E174" s="288" t="s">
        <v>6259</v>
      </c>
      <c r="F174" s="288" t="s">
        <v>410</v>
      </c>
      <c r="G174" s="288" t="s">
        <v>370</v>
      </c>
      <c r="H174" s="288" t="s">
        <v>5916</v>
      </c>
      <c r="I174" s="288" t="s">
        <v>6260</v>
      </c>
      <c r="J174" s="288" t="s">
        <v>417</v>
      </c>
      <c r="K174" s="288" t="s">
        <v>287</v>
      </c>
      <c r="L174" s="289">
        <v>43851</v>
      </c>
      <c r="M174" s="289">
        <v>43851</v>
      </c>
      <c r="N174" s="288" t="s">
        <v>348</v>
      </c>
      <c r="O174" s="290">
        <v>12146.84</v>
      </c>
      <c r="P174" s="288" t="s">
        <v>287</v>
      </c>
      <c r="Q174" s="288" t="s">
        <v>356</v>
      </c>
      <c r="R174" s="288" t="s">
        <v>287</v>
      </c>
      <c r="S174" s="288" t="s">
        <v>4578</v>
      </c>
      <c r="T174" s="288" t="s">
        <v>3026</v>
      </c>
      <c r="U174" s="288" t="s">
        <v>287</v>
      </c>
      <c r="V174" s="288" t="s">
        <v>5817</v>
      </c>
    </row>
    <row r="175" spans="1:22" s="288" customFormat="1" ht="13.9" customHeight="1" outlineLevel="2">
      <c r="A175" s="287" t="s">
        <v>287</v>
      </c>
      <c r="B175" s="288" t="s">
        <v>288</v>
      </c>
      <c r="C175" s="288" t="s">
        <v>287</v>
      </c>
      <c r="D175" s="288" t="s">
        <v>6024</v>
      </c>
      <c r="E175" s="288" t="s">
        <v>6261</v>
      </c>
      <c r="F175" s="288" t="s">
        <v>410</v>
      </c>
      <c r="G175" s="288" t="s">
        <v>370</v>
      </c>
      <c r="H175" s="288" t="s">
        <v>5916</v>
      </c>
      <c r="I175" s="288" t="s">
        <v>6262</v>
      </c>
      <c r="J175" s="288" t="s">
        <v>417</v>
      </c>
      <c r="K175" s="288" t="s">
        <v>287</v>
      </c>
      <c r="L175" s="289">
        <v>43851</v>
      </c>
      <c r="M175" s="289">
        <v>43851</v>
      </c>
      <c r="N175" s="288" t="s">
        <v>348</v>
      </c>
      <c r="O175" s="290">
        <v>147.80000000000001</v>
      </c>
      <c r="P175" s="288" t="s">
        <v>287</v>
      </c>
      <c r="Q175" s="288" t="s">
        <v>356</v>
      </c>
      <c r="R175" s="288" t="s">
        <v>287</v>
      </c>
      <c r="S175" s="288" t="s">
        <v>4578</v>
      </c>
      <c r="T175" s="288" t="s">
        <v>3026</v>
      </c>
      <c r="U175" s="288" t="s">
        <v>287</v>
      </c>
      <c r="V175" s="288" t="s">
        <v>5817</v>
      </c>
    </row>
    <row r="176" spans="1:22" s="288" customFormat="1" ht="13.9" customHeight="1" outlineLevel="2">
      <c r="A176" s="287" t="s">
        <v>287</v>
      </c>
      <c r="B176" s="288" t="s">
        <v>288</v>
      </c>
      <c r="C176" s="288" t="s">
        <v>287</v>
      </c>
      <c r="D176" s="288" t="s">
        <v>6024</v>
      </c>
      <c r="E176" s="288" t="s">
        <v>6263</v>
      </c>
      <c r="F176" s="288" t="s">
        <v>410</v>
      </c>
      <c r="G176" s="288" t="s">
        <v>370</v>
      </c>
      <c r="H176" s="288" t="s">
        <v>5916</v>
      </c>
      <c r="I176" s="288" t="s">
        <v>6264</v>
      </c>
      <c r="J176" s="288" t="s">
        <v>417</v>
      </c>
      <c r="K176" s="288" t="s">
        <v>287</v>
      </c>
      <c r="L176" s="289">
        <v>43851</v>
      </c>
      <c r="M176" s="289">
        <v>43851</v>
      </c>
      <c r="N176" s="288" t="s">
        <v>348</v>
      </c>
      <c r="O176" s="290">
        <v>4767.49</v>
      </c>
      <c r="P176" s="288" t="s">
        <v>287</v>
      </c>
      <c r="Q176" s="288" t="s">
        <v>356</v>
      </c>
      <c r="R176" s="288" t="s">
        <v>287</v>
      </c>
      <c r="S176" s="288" t="s">
        <v>4578</v>
      </c>
      <c r="T176" s="288" t="s">
        <v>3026</v>
      </c>
      <c r="U176" s="288" t="s">
        <v>287</v>
      </c>
      <c r="V176" s="288" t="s">
        <v>5817</v>
      </c>
    </row>
    <row r="177" spans="1:22" s="288" customFormat="1" ht="13.9" customHeight="1" outlineLevel="2">
      <c r="A177" s="287" t="s">
        <v>287</v>
      </c>
      <c r="B177" s="288" t="s">
        <v>288</v>
      </c>
      <c r="C177" s="288" t="s">
        <v>287</v>
      </c>
      <c r="D177" s="288" t="s">
        <v>6024</v>
      </c>
      <c r="E177" s="288" t="s">
        <v>6265</v>
      </c>
      <c r="F177" s="288" t="s">
        <v>410</v>
      </c>
      <c r="G177" s="288" t="s">
        <v>370</v>
      </c>
      <c r="H177" s="288" t="s">
        <v>5916</v>
      </c>
      <c r="I177" s="288" t="s">
        <v>6266</v>
      </c>
      <c r="J177" s="288" t="s">
        <v>417</v>
      </c>
      <c r="K177" s="288" t="s">
        <v>287</v>
      </c>
      <c r="L177" s="289">
        <v>43851</v>
      </c>
      <c r="M177" s="289">
        <v>43851</v>
      </c>
      <c r="N177" s="288" t="s">
        <v>348</v>
      </c>
      <c r="O177" s="290">
        <v>5799.22</v>
      </c>
      <c r="P177" s="288" t="s">
        <v>287</v>
      </c>
      <c r="Q177" s="288" t="s">
        <v>356</v>
      </c>
      <c r="R177" s="288" t="s">
        <v>287</v>
      </c>
      <c r="S177" s="288" t="s">
        <v>4578</v>
      </c>
      <c r="T177" s="288" t="s">
        <v>3026</v>
      </c>
      <c r="U177" s="288" t="s">
        <v>287</v>
      </c>
      <c r="V177" s="288" t="s">
        <v>5817</v>
      </c>
    </row>
    <row r="178" spans="1:22" s="288" customFormat="1" ht="13.9" customHeight="1" outlineLevel="2">
      <c r="A178" s="287" t="s">
        <v>287</v>
      </c>
      <c r="B178" s="288" t="s">
        <v>288</v>
      </c>
      <c r="C178" s="288" t="s">
        <v>287</v>
      </c>
      <c r="D178" s="288" t="s">
        <v>6024</v>
      </c>
      <c r="E178" s="288" t="s">
        <v>6267</v>
      </c>
      <c r="F178" s="288" t="s">
        <v>410</v>
      </c>
      <c r="G178" s="288" t="s">
        <v>370</v>
      </c>
      <c r="H178" s="288" t="s">
        <v>5916</v>
      </c>
      <c r="I178" s="288" t="s">
        <v>6268</v>
      </c>
      <c r="J178" s="288" t="s">
        <v>417</v>
      </c>
      <c r="K178" s="288" t="s">
        <v>287</v>
      </c>
      <c r="L178" s="289">
        <v>43851</v>
      </c>
      <c r="M178" s="289">
        <v>43851</v>
      </c>
      <c r="N178" s="288" t="s">
        <v>348</v>
      </c>
      <c r="O178" s="290">
        <v>2330.42</v>
      </c>
      <c r="P178" s="288" t="s">
        <v>287</v>
      </c>
      <c r="Q178" s="288" t="s">
        <v>356</v>
      </c>
      <c r="R178" s="288" t="s">
        <v>287</v>
      </c>
      <c r="S178" s="288" t="s">
        <v>4578</v>
      </c>
      <c r="T178" s="288" t="s">
        <v>3026</v>
      </c>
      <c r="U178" s="288" t="s">
        <v>287</v>
      </c>
      <c r="V178" s="288" t="s">
        <v>5817</v>
      </c>
    </row>
    <row r="179" spans="1:22" s="288" customFormat="1" ht="13.9" customHeight="1" outlineLevel="2">
      <c r="A179" s="287" t="s">
        <v>287</v>
      </c>
      <c r="B179" s="288" t="s">
        <v>288</v>
      </c>
      <c r="C179" s="288" t="s">
        <v>287</v>
      </c>
      <c r="D179" s="288" t="s">
        <v>6024</v>
      </c>
      <c r="E179" s="288" t="s">
        <v>6269</v>
      </c>
      <c r="F179" s="288" t="s">
        <v>410</v>
      </c>
      <c r="G179" s="288" t="s">
        <v>370</v>
      </c>
      <c r="H179" s="288" t="s">
        <v>5916</v>
      </c>
      <c r="I179" s="288" t="s">
        <v>6270</v>
      </c>
      <c r="J179" s="288" t="s">
        <v>417</v>
      </c>
      <c r="K179" s="288" t="s">
        <v>287</v>
      </c>
      <c r="L179" s="289">
        <v>43851</v>
      </c>
      <c r="M179" s="289">
        <v>43851</v>
      </c>
      <c r="N179" s="288" t="s">
        <v>348</v>
      </c>
      <c r="O179" s="290">
        <v>8281.48</v>
      </c>
      <c r="P179" s="288" t="s">
        <v>287</v>
      </c>
      <c r="Q179" s="288" t="s">
        <v>356</v>
      </c>
      <c r="R179" s="288" t="s">
        <v>287</v>
      </c>
      <c r="S179" s="288" t="s">
        <v>4578</v>
      </c>
      <c r="T179" s="288" t="s">
        <v>3026</v>
      </c>
      <c r="U179" s="288" t="s">
        <v>287</v>
      </c>
      <c r="V179" s="288" t="s">
        <v>5817</v>
      </c>
    </row>
    <row r="180" spans="1:22" s="288" customFormat="1" ht="13.9" customHeight="1" outlineLevel="2">
      <c r="A180" s="287" t="s">
        <v>287</v>
      </c>
      <c r="B180" s="288" t="s">
        <v>288</v>
      </c>
      <c r="C180" s="288" t="s">
        <v>287</v>
      </c>
      <c r="D180" s="288" t="s">
        <v>6024</v>
      </c>
      <c r="E180" s="288" t="s">
        <v>6271</v>
      </c>
      <c r="F180" s="288" t="s">
        <v>410</v>
      </c>
      <c r="G180" s="288" t="s">
        <v>370</v>
      </c>
      <c r="H180" s="288" t="s">
        <v>5916</v>
      </c>
      <c r="I180" s="288" t="s">
        <v>6272</v>
      </c>
      <c r="J180" s="288" t="s">
        <v>417</v>
      </c>
      <c r="K180" s="288" t="s">
        <v>287</v>
      </c>
      <c r="L180" s="289">
        <v>43851</v>
      </c>
      <c r="M180" s="289">
        <v>43851</v>
      </c>
      <c r="N180" s="288" t="s">
        <v>348</v>
      </c>
      <c r="O180" s="290">
        <v>6432.54</v>
      </c>
      <c r="P180" s="288" t="s">
        <v>287</v>
      </c>
      <c r="Q180" s="288" t="s">
        <v>356</v>
      </c>
      <c r="R180" s="288" t="s">
        <v>287</v>
      </c>
      <c r="S180" s="288" t="s">
        <v>4578</v>
      </c>
      <c r="T180" s="288" t="s">
        <v>3026</v>
      </c>
      <c r="U180" s="288" t="s">
        <v>287</v>
      </c>
      <c r="V180" s="288" t="s">
        <v>5817</v>
      </c>
    </row>
    <row r="181" spans="1:22" s="288" customFormat="1" ht="13.9" customHeight="1" outlineLevel="2">
      <c r="A181" s="287" t="s">
        <v>287</v>
      </c>
      <c r="B181" s="288" t="s">
        <v>288</v>
      </c>
      <c r="C181" s="288" t="s">
        <v>287</v>
      </c>
      <c r="D181" s="288" t="s">
        <v>6024</v>
      </c>
      <c r="E181" s="288" t="s">
        <v>6273</v>
      </c>
      <c r="F181" s="288" t="s">
        <v>410</v>
      </c>
      <c r="G181" s="288" t="s">
        <v>370</v>
      </c>
      <c r="H181" s="288" t="s">
        <v>5916</v>
      </c>
      <c r="I181" s="288" t="s">
        <v>6274</v>
      </c>
      <c r="J181" s="288" t="s">
        <v>417</v>
      </c>
      <c r="K181" s="288" t="s">
        <v>287</v>
      </c>
      <c r="L181" s="289">
        <v>43851</v>
      </c>
      <c r="M181" s="289">
        <v>43851</v>
      </c>
      <c r="N181" s="288" t="s">
        <v>348</v>
      </c>
      <c r="O181" s="290">
        <v>2826.83</v>
      </c>
      <c r="P181" s="288" t="s">
        <v>287</v>
      </c>
      <c r="Q181" s="288" t="s">
        <v>356</v>
      </c>
      <c r="R181" s="288" t="s">
        <v>287</v>
      </c>
      <c r="S181" s="288" t="s">
        <v>4578</v>
      </c>
      <c r="T181" s="288" t="s">
        <v>3026</v>
      </c>
      <c r="U181" s="288" t="s">
        <v>287</v>
      </c>
      <c r="V181" s="288" t="s">
        <v>5817</v>
      </c>
    </row>
    <row r="182" spans="1:22" s="288" customFormat="1" ht="13.9" customHeight="1" outlineLevel="2">
      <c r="A182" s="287" t="s">
        <v>287</v>
      </c>
      <c r="B182" s="288" t="s">
        <v>288</v>
      </c>
      <c r="C182" s="288" t="s">
        <v>287</v>
      </c>
      <c r="D182" s="288" t="s">
        <v>6024</v>
      </c>
      <c r="E182" s="288" t="s">
        <v>6275</v>
      </c>
      <c r="F182" s="288" t="s">
        <v>410</v>
      </c>
      <c r="G182" s="288" t="s">
        <v>370</v>
      </c>
      <c r="H182" s="288" t="s">
        <v>5916</v>
      </c>
      <c r="I182" s="288" t="s">
        <v>6276</v>
      </c>
      <c r="J182" s="288" t="s">
        <v>417</v>
      </c>
      <c r="K182" s="288" t="s">
        <v>287</v>
      </c>
      <c r="L182" s="289">
        <v>43851</v>
      </c>
      <c r="M182" s="289">
        <v>43851</v>
      </c>
      <c r="N182" s="288" t="s">
        <v>348</v>
      </c>
      <c r="O182" s="290">
        <v>5483.59</v>
      </c>
      <c r="P182" s="288" t="s">
        <v>287</v>
      </c>
      <c r="Q182" s="288" t="s">
        <v>356</v>
      </c>
      <c r="R182" s="288" t="s">
        <v>287</v>
      </c>
      <c r="S182" s="288" t="s">
        <v>4578</v>
      </c>
      <c r="T182" s="288" t="s">
        <v>3026</v>
      </c>
      <c r="U182" s="288" t="s">
        <v>287</v>
      </c>
      <c r="V182" s="288" t="s">
        <v>5817</v>
      </c>
    </row>
    <row r="183" spans="1:22" s="288" customFormat="1" ht="13.9" customHeight="1" outlineLevel="2">
      <c r="A183" s="287" t="s">
        <v>287</v>
      </c>
      <c r="B183" s="288" t="s">
        <v>288</v>
      </c>
      <c r="C183" s="288" t="s">
        <v>287</v>
      </c>
      <c r="D183" s="288" t="s">
        <v>6024</v>
      </c>
      <c r="E183" s="288" t="s">
        <v>6277</v>
      </c>
      <c r="F183" s="288" t="s">
        <v>410</v>
      </c>
      <c r="G183" s="288" t="s">
        <v>370</v>
      </c>
      <c r="H183" s="288" t="s">
        <v>5916</v>
      </c>
      <c r="I183" s="288" t="s">
        <v>6278</v>
      </c>
      <c r="J183" s="288" t="s">
        <v>417</v>
      </c>
      <c r="K183" s="288" t="s">
        <v>287</v>
      </c>
      <c r="L183" s="289">
        <v>43851</v>
      </c>
      <c r="M183" s="289">
        <v>43851</v>
      </c>
      <c r="N183" s="288" t="s">
        <v>348</v>
      </c>
      <c r="O183" s="290">
        <v>21160.17</v>
      </c>
      <c r="P183" s="288" t="s">
        <v>287</v>
      </c>
      <c r="Q183" s="288" t="s">
        <v>356</v>
      </c>
      <c r="R183" s="288" t="s">
        <v>287</v>
      </c>
      <c r="S183" s="288" t="s">
        <v>4578</v>
      </c>
      <c r="T183" s="288" t="s">
        <v>3026</v>
      </c>
      <c r="U183" s="288" t="s">
        <v>287</v>
      </c>
      <c r="V183" s="288" t="s">
        <v>5817</v>
      </c>
    </row>
    <row r="184" spans="1:22" s="288" customFormat="1" ht="13.9" customHeight="1" outlineLevel="2">
      <c r="A184" s="287" t="s">
        <v>287</v>
      </c>
      <c r="B184" s="288" t="s">
        <v>288</v>
      </c>
      <c r="C184" s="288" t="s">
        <v>287</v>
      </c>
      <c r="D184" s="288" t="s">
        <v>6024</v>
      </c>
      <c r="E184" s="288" t="s">
        <v>6279</v>
      </c>
      <c r="F184" s="288" t="s">
        <v>410</v>
      </c>
      <c r="G184" s="288" t="s">
        <v>370</v>
      </c>
      <c r="H184" s="288" t="s">
        <v>5916</v>
      </c>
      <c r="I184" s="288" t="s">
        <v>6280</v>
      </c>
      <c r="J184" s="288" t="s">
        <v>417</v>
      </c>
      <c r="K184" s="288" t="s">
        <v>287</v>
      </c>
      <c r="L184" s="289">
        <v>43851</v>
      </c>
      <c r="M184" s="289">
        <v>43851</v>
      </c>
      <c r="N184" s="288" t="s">
        <v>348</v>
      </c>
      <c r="O184" s="290">
        <v>8733.6200000000008</v>
      </c>
      <c r="P184" s="288" t="s">
        <v>287</v>
      </c>
      <c r="Q184" s="288" t="s">
        <v>356</v>
      </c>
      <c r="R184" s="288" t="s">
        <v>287</v>
      </c>
      <c r="S184" s="288" t="s">
        <v>4578</v>
      </c>
      <c r="T184" s="288" t="s">
        <v>3026</v>
      </c>
      <c r="U184" s="288" t="s">
        <v>287</v>
      </c>
      <c r="V184" s="288" t="s">
        <v>5817</v>
      </c>
    </row>
    <row r="185" spans="1:22" s="288" customFormat="1" ht="13.9" customHeight="1" outlineLevel="2">
      <c r="A185" s="287" t="s">
        <v>287</v>
      </c>
      <c r="B185" s="288" t="s">
        <v>288</v>
      </c>
      <c r="C185" s="288" t="s">
        <v>287</v>
      </c>
      <c r="D185" s="288" t="s">
        <v>6024</v>
      </c>
      <c r="E185" s="288" t="s">
        <v>6281</v>
      </c>
      <c r="F185" s="288" t="s">
        <v>410</v>
      </c>
      <c r="G185" s="288" t="s">
        <v>370</v>
      </c>
      <c r="H185" s="288" t="s">
        <v>5916</v>
      </c>
      <c r="I185" s="288" t="s">
        <v>6282</v>
      </c>
      <c r="J185" s="288" t="s">
        <v>417</v>
      </c>
      <c r="K185" s="288" t="s">
        <v>287</v>
      </c>
      <c r="L185" s="289">
        <v>43851</v>
      </c>
      <c r="M185" s="289">
        <v>43851</v>
      </c>
      <c r="N185" s="288" t="s">
        <v>348</v>
      </c>
      <c r="O185" s="290">
        <v>1048.77</v>
      </c>
      <c r="P185" s="288" t="s">
        <v>287</v>
      </c>
      <c r="Q185" s="288" t="s">
        <v>356</v>
      </c>
      <c r="R185" s="288" t="s">
        <v>287</v>
      </c>
      <c r="S185" s="288" t="s">
        <v>4578</v>
      </c>
      <c r="T185" s="288" t="s">
        <v>3026</v>
      </c>
      <c r="U185" s="288" t="s">
        <v>287</v>
      </c>
      <c r="V185" s="288" t="s">
        <v>5817</v>
      </c>
    </row>
    <row r="186" spans="1:22" s="288" customFormat="1" ht="13.9" customHeight="1" outlineLevel="2">
      <c r="A186" s="287" t="s">
        <v>287</v>
      </c>
      <c r="B186" s="288" t="s">
        <v>288</v>
      </c>
      <c r="C186" s="288" t="s">
        <v>287</v>
      </c>
      <c r="D186" s="288" t="s">
        <v>6024</v>
      </c>
      <c r="E186" s="288" t="s">
        <v>6283</v>
      </c>
      <c r="F186" s="288" t="s">
        <v>410</v>
      </c>
      <c r="G186" s="288" t="s">
        <v>370</v>
      </c>
      <c r="H186" s="288" t="s">
        <v>5916</v>
      </c>
      <c r="I186" s="288" t="s">
        <v>6284</v>
      </c>
      <c r="J186" s="288" t="s">
        <v>417</v>
      </c>
      <c r="K186" s="288" t="s">
        <v>287</v>
      </c>
      <c r="L186" s="289">
        <v>43851</v>
      </c>
      <c r="M186" s="289">
        <v>43851</v>
      </c>
      <c r="N186" s="288" t="s">
        <v>348</v>
      </c>
      <c r="O186" s="290">
        <v>3521.27</v>
      </c>
      <c r="P186" s="288" t="s">
        <v>287</v>
      </c>
      <c r="Q186" s="288" t="s">
        <v>356</v>
      </c>
      <c r="R186" s="288" t="s">
        <v>287</v>
      </c>
      <c r="S186" s="288" t="s">
        <v>4578</v>
      </c>
      <c r="T186" s="288" t="s">
        <v>3026</v>
      </c>
      <c r="U186" s="288" t="s">
        <v>287</v>
      </c>
      <c r="V186" s="288" t="s">
        <v>5817</v>
      </c>
    </row>
    <row r="187" spans="1:22" s="288" customFormat="1" ht="13.9" customHeight="1" outlineLevel="2">
      <c r="A187" s="287" t="s">
        <v>287</v>
      </c>
      <c r="B187" s="288" t="s">
        <v>288</v>
      </c>
      <c r="C187" s="288" t="s">
        <v>287</v>
      </c>
      <c r="D187" s="288" t="s">
        <v>6024</v>
      </c>
      <c r="E187" s="288" t="s">
        <v>6285</v>
      </c>
      <c r="F187" s="288" t="s">
        <v>410</v>
      </c>
      <c r="G187" s="288" t="s">
        <v>370</v>
      </c>
      <c r="H187" s="288" t="s">
        <v>5916</v>
      </c>
      <c r="I187" s="288" t="s">
        <v>6286</v>
      </c>
      <c r="J187" s="288" t="s">
        <v>417</v>
      </c>
      <c r="K187" s="288" t="s">
        <v>287</v>
      </c>
      <c r="L187" s="289">
        <v>43851</v>
      </c>
      <c r="M187" s="289">
        <v>43851</v>
      </c>
      <c r="N187" s="288" t="s">
        <v>348</v>
      </c>
      <c r="O187" s="290">
        <v>489.05</v>
      </c>
      <c r="P187" s="288" t="s">
        <v>287</v>
      </c>
      <c r="Q187" s="288" t="s">
        <v>356</v>
      </c>
      <c r="R187" s="288" t="s">
        <v>287</v>
      </c>
      <c r="S187" s="288" t="s">
        <v>4578</v>
      </c>
      <c r="T187" s="288" t="s">
        <v>3026</v>
      </c>
      <c r="U187" s="288" t="s">
        <v>287</v>
      </c>
      <c r="V187" s="288" t="s">
        <v>5817</v>
      </c>
    </row>
    <row r="188" spans="1:22" s="288" customFormat="1" ht="13.9" customHeight="1" outlineLevel="2">
      <c r="A188" s="287" t="s">
        <v>287</v>
      </c>
      <c r="B188" s="288" t="s">
        <v>288</v>
      </c>
      <c r="C188" s="288" t="s">
        <v>287</v>
      </c>
      <c r="D188" s="288" t="s">
        <v>6024</v>
      </c>
      <c r="E188" s="288" t="s">
        <v>6287</v>
      </c>
      <c r="F188" s="288" t="s">
        <v>410</v>
      </c>
      <c r="G188" s="288" t="s">
        <v>370</v>
      </c>
      <c r="H188" s="288" t="s">
        <v>5916</v>
      </c>
      <c r="I188" s="288" t="s">
        <v>6288</v>
      </c>
      <c r="J188" s="288" t="s">
        <v>417</v>
      </c>
      <c r="K188" s="288" t="s">
        <v>287</v>
      </c>
      <c r="L188" s="289">
        <v>43851</v>
      </c>
      <c r="M188" s="289">
        <v>43851</v>
      </c>
      <c r="N188" s="288" t="s">
        <v>348</v>
      </c>
      <c r="O188" s="290">
        <v>3286.45</v>
      </c>
      <c r="P188" s="288" t="s">
        <v>287</v>
      </c>
      <c r="Q188" s="288" t="s">
        <v>356</v>
      </c>
      <c r="R188" s="288" t="s">
        <v>287</v>
      </c>
      <c r="S188" s="288" t="s">
        <v>4578</v>
      </c>
      <c r="T188" s="288" t="s">
        <v>3026</v>
      </c>
      <c r="U188" s="288" t="s">
        <v>287</v>
      </c>
      <c r="V188" s="288" t="s">
        <v>5817</v>
      </c>
    </row>
    <row r="189" spans="1:22" s="288" customFormat="1" ht="13.9" customHeight="1" outlineLevel="2">
      <c r="A189" s="287" t="s">
        <v>287</v>
      </c>
      <c r="B189" s="288" t="s">
        <v>288</v>
      </c>
      <c r="C189" s="288" t="s">
        <v>287</v>
      </c>
      <c r="D189" s="288" t="s">
        <v>6024</v>
      </c>
      <c r="E189" s="288" t="s">
        <v>6289</v>
      </c>
      <c r="F189" s="288" t="s">
        <v>410</v>
      </c>
      <c r="G189" s="288" t="s">
        <v>370</v>
      </c>
      <c r="H189" s="288" t="s">
        <v>5916</v>
      </c>
      <c r="I189" s="288" t="s">
        <v>6290</v>
      </c>
      <c r="J189" s="288" t="s">
        <v>417</v>
      </c>
      <c r="K189" s="288" t="s">
        <v>287</v>
      </c>
      <c r="L189" s="289">
        <v>43851</v>
      </c>
      <c r="M189" s="289">
        <v>43851</v>
      </c>
      <c r="N189" s="288" t="s">
        <v>348</v>
      </c>
      <c r="O189" s="290">
        <v>4554.9399999999996</v>
      </c>
      <c r="P189" s="288" t="s">
        <v>287</v>
      </c>
      <c r="Q189" s="288" t="s">
        <v>356</v>
      </c>
      <c r="R189" s="288" t="s">
        <v>287</v>
      </c>
      <c r="S189" s="288" t="s">
        <v>4578</v>
      </c>
      <c r="T189" s="288" t="s">
        <v>3026</v>
      </c>
      <c r="U189" s="288" t="s">
        <v>287</v>
      </c>
      <c r="V189" s="288" t="s">
        <v>5817</v>
      </c>
    </row>
    <row r="190" spans="1:22" s="288" customFormat="1" ht="13.9" customHeight="1" outlineLevel="2">
      <c r="A190" s="287" t="s">
        <v>287</v>
      </c>
      <c r="B190" s="288" t="s">
        <v>288</v>
      </c>
      <c r="C190" s="288" t="s">
        <v>287</v>
      </c>
      <c r="D190" s="288" t="s">
        <v>6024</v>
      </c>
      <c r="E190" s="288" t="s">
        <v>6291</v>
      </c>
      <c r="F190" s="288" t="s">
        <v>410</v>
      </c>
      <c r="G190" s="288" t="s">
        <v>370</v>
      </c>
      <c r="H190" s="288" t="s">
        <v>5916</v>
      </c>
      <c r="I190" s="288" t="s">
        <v>6292</v>
      </c>
      <c r="J190" s="288" t="s">
        <v>417</v>
      </c>
      <c r="K190" s="288" t="s">
        <v>287</v>
      </c>
      <c r="L190" s="289">
        <v>43851</v>
      </c>
      <c r="M190" s="289">
        <v>43851</v>
      </c>
      <c r="N190" s="288" t="s">
        <v>348</v>
      </c>
      <c r="O190" s="290">
        <v>6971.21</v>
      </c>
      <c r="P190" s="288" t="s">
        <v>287</v>
      </c>
      <c r="Q190" s="288" t="s">
        <v>356</v>
      </c>
      <c r="R190" s="288" t="s">
        <v>287</v>
      </c>
      <c r="S190" s="288" t="s">
        <v>4578</v>
      </c>
      <c r="T190" s="288" t="s">
        <v>3026</v>
      </c>
      <c r="U190" s="288" t="s">
        <v>287</v>
      </c>
      <c r="V190" s="288" t="s">
        <v>5817</v>
      </c>
    </row>
    <row r="191" spans="1:22" s="288" customFormat="1" ht="13.9" customHeight="1" outlineLevel="2">
      <c r="A191" s="287" t="s">
        <v>287</v>
      </c>
      <c r="B191" s="288" t="s">
        <v>288</v>
      </c>
      <c r="C191" s="288" t="s">
        <v>287</v>
      </c>
      <c r="D191" s="288" t="s">
        <v>6024</v>
      </c>
      <c r="E191" s="288" t="s">
        <v>6293</v>
      </c>
      <c r="F191" s="288" t="s">
        <v>410</v>
      </c>
      <c r="G191" s="288" t="s">
        <v>370</v>
      </c>
      <c r="H191" s="288" t="s">
        <v>5916</v>
      </c>
      <c r="I191" s="288" t="s">
        <v>6294</v>
      </c>
      <c r="J191" s="288" t="s">
        <v>417</v>
      </c>
      <c r="K191" s="288" t="s">
        <v>287</v>
      </c>
      <c r="L191" s="289">
        <v>43851</v>
      </c>
      <c r="M191" s="289">
        <v>43851</v>
      </c>
      <c r="N191" s="288" t="s">
        <v>348</v>
      </c>
      <c r="O191" s="290">
        <v>8559.89</v>
      </c>
      <c r="P191" s="288" t="s">
        <v>287</v>
      </c>
      <c r="Q191" s="288" t="s">
        <v>356</v>
      </c>
      <c r="R191" s="288" t="s">
        <v>287</v>
      </c>
      <c r="S191" s="288" t="s">
        <v>4578</v>
      </c>
      <c r="T191" s="288" t="s">
        <v>3026</v>
      </c>
      <c r="U191" s="288" t="s">
        <v>287</v>
      </c>
      <c r="V191" s="288" t="s">
        <v>5817</v>
      </c>
    </row>
    <row r="192" spans="1:22" s="288" customFormat="1" ht="13.9" customHeight="1" outlineLevel="2">
      <c r="A192" s="287" t="s">
        <v>287</v>
      </c>
      <c r="B192" s="288" t="s">
        <v>288</v>
      </c>
      <c r="C192" s="288" t="s">
        <v>287</v>
      </c>
      <c r="D192" s="288" t="s">
        <v>6024</v>
      </c>
      <c r="E192" s="288" t="s">
        <v>6295</v>
      </c>
      <c r="F192" s="288" t="s">
        <v>410</v>
      </c>
      <c r="G192" s="288" t="s">
        <v>370</v>
      </c>
      <c r="H192" s="288" t="s">
        <v>5916</v>
      </c>
      <c r="I192" s="288" t="s">
        <v>6296</v>
      </c>
      <c r="J192" s="288" t="s">
        <v>417</v>
      </c>
      <c r="K192" s="288" t="s">
        <v>287</v>
      </c>
      <c r="L192" s="289">
        <v>43851</v>
      </c>
      <c r="M192" s="289">
        <v>43851</v>
      </c>
      <c r="N192" s="288" t="s">
        <v>348</v>
      </c>
      <c r="O192" s="290">
        <v>4044.46</v>
      </c>
      <c r="P192" s="288" t="s">
        <v>287</v>
      </c>
      <c r="Q192" s="288" t="s">
        <v>356</v>
      </c>
      <c r="R192" s="288" t="s">
        <v>287</v>
      </c>
      <c r="S192" s="288" t="s">
        <v>4578</v>
      </c>
      <c r="T192" s="288" t="s">
        <v>3026</v>
      </c>
      <c r="U192" s="288" t="s">
        <v>287</v>
      </c>
      <c r="V192" s="288" t="s">
        <v>5817</v>
      </c>
    </row>
    <row r="193" spans="1:22" s="288" customFormat="1" ht="13.9" customHeight="1" outlineLevel="2">
      <c r="A193" s="287" t="s">
        <v>287</v>
      </c>
      <c r="B193" s="288" t="s">
        <v>288</v>
      </c>
      <c r="C193" s="288" t="s">
        <v>287</v>
      </c>
      <c r="D193" s="288" t="s">
        <v>6024</v>
      </c>
      <c r="E193" s="288" t="s">
        <v>6297</v>
      </c>
      <c r="F193" s="288" t="s">
        <v>410</v>
      </c>
      <c r="G193" s="288" t="s">
        <v>370</v>
      </c>
      <c r="H193" s="288" t="s">
        <v>5916</v>
      </c>
      <c r="I193" s="288" t="s">
        <v>6298</v>
      </c>
      <c r="J193" s="288" t="s">
        <v>417</v>
      </c>
      <c r="K193" s="288" t="s">
        <v>287</v>
      </c>
      <c r="L193" s="289">
        <v>43851</v>
      </c>
      <c r="M193" s="289">
        <v>43851</v>
      </c>
      <c r="N193" s="288" t="s">
        <v>348</v>
      </c>
      <c r="O193" s="290">
        <v>10544.64</v>
      </c>
      <c r="P193" s="288" t="s">
        <v>287</v>
      </c>
      <c r="Q193" s="288" t="s">
        <v>356</v>
      </c>
      <c r="R193" s="288" t="s">
        <v>287</v>
      </c>
      <c r="S193" s="288" t="s">
        <v>4578</v>
      </c>
      <c r="T193" s="288" t="s">
        <v>3026</v>
      </c>
      <c r="U193" s="288" t="s">
        <v>287</v>
      </c>
      <c r="V193" s="288" t="s">
        <v>5817</v>
      </c>
    </row>
    <row r="194" spans="1:22" s="288" customFormat="1" ht="13.9" customHeight="1" outlineLevel="2">
      <c r="A194" s="287" t="s">
        <v>287</v>
      </c>
      <c r="B194" s="288" t="s">
        <v>288</v>
      </c>
      <c r="C194" s="288" t="s">
        <v>287</v>
      </c>
      <c r="D194" s="288" t="s">
        <v>6024</v>
      </c>
      <c r="E194" s="288" t="s">
        <v>6299</v>
      </c>
      <c r="F194" s="288" t="s">
        <v>410</v>
      </c>
      <c r="G194" s="288" t="s">
        <v>370</v>
      </c>
      <c r="H194" s="288" t="s">
        <v>5916</v>
      </c>
      <c r="I194" s="288" t="s">
        <v>6300</v>
      </c>
      <c r="J194" s="288" t="s">
        <v>417</v>
      </c>
      <c r="K194" s="288" t="s">
        <v>287</v>
      </c>
      <c r="L194" s="289">
        <v>43851</v>
      </c>
      <c r="M194" s="289">
        <v>43851</v>
      </c>
      <c r="N194" s="288" t="s">
        <v>348</v>
      </c>
      <c r="O194" s="290">
        <v>561.09</v>
      </c>
      <c r="P194" s="288" t="s">
        <v>287</v>
      </c>
      <c r="Q194" s="288" t="s">
        <v>356</v>
      </c>
      <c r="R194" s="288" t="s">
        <v>287</v>
      </c>
      <c r="S194" s="288" t="s">
        <v>4578</v>
      </c>
      <c r="T194" s="288" t="s">
        <v>3026</v>
      </c>
      <c r="U194" s="288" t="s">
        <v>287</v>
      </c>
      <c r="V194" s="288" t="s">
        <v>5817</v>
      </c>
    </row>
    <row r="195" spans="1:22" s="288" customFormat="1" ht="13.9" customHeight="1" outlineLevel="2">
      <c r="A195" s="287" t="s">
        <v>287</v>
      </c>
      <c r="B195" s="288" t="s">
        <v>288</v>
      </c>
      <c r="C195" s="288" t="s">
        <v>287</v>
      </c>
      <c r="D195" s="288" t="s">
        <v>6024</v>
      </c>
      <c r="E195" s="288" t="s">
        <v>6301</v>
      </c>
      <c r="F195" s="288" t="s">
        <v>410</v>
      </c>
      <c r="G195" s="288" t="s">
        <v>370</v>
      </c>
      <c r="H195" s="288" t="s">
        <v>5916</v>
      </c>
      <c r="I195" s="288" t="s">
        <v>6302</v>
      </c>
      <c r="J195" s="288" t="s">
        <v>417</v>
      </c>
      <c r="K195" s="288" t="s">
        <v>287</v>
      </c>
      <c r="L195" s="289">
        <v>43851</v>
      </c>
      <c r="M195" s="289">
        <v>43851</v>
      </c>
      <c r="N195" s="288" t="s">
        <v>348</v>
      </c>
      <c r="O195" s="290">
        <v>9298.09</v>
      </c>
      <c r="P195" s="288" t="s">
        <v>287</v>
      </c>
      <c r="Q195" s="288" t="s">
        <v>356</v>
      </c>
      <c r="R195" s="288" t="s">
        <v>287</v>
      </c>
      <c r="S195" s="288" t="s">
        <v>4578</v>
      </c>
      <c r="T195" s="288" t="s">
        <v>3026</v>
      </c>
      <c r="U195" s="288" t="s">
        <v>287</v>
      </c>
      <c r="V195" s="288" t="s">
        <v>5817</v>
      </c>
    </row>
    <row r="196" spans="1:22" s="288" customFormat="1" ht="13.9" customHeight="1" outlineLevel="2">
      <c r="A196" s="287" t="s">
        <v>287</v>
      </c>
      <c r="B196" s="288" t="s">
        <v>288</v>
      </c>
      <c r="C196" s="288" t="s">
        <v>287</v>
      </c>
      <c r="D196" s="288" t="s">
        <v>6024</v>
      </c>
      <c r="E196" s="288" t="s">
        <v>6303</v>
      </c>
      <c r="F196" s="288" t="s">
        <v>410</v>
      </c>
      <c r="G196" s="288" t="s">
        <v>370</v>
      </c>
      <c r="H196" s="288" t="s">
        <v>5916</v>
      </c>
      <c r="I196" s="288" t="s">
        <v>6304</v>
      </c>
      <c r="J196" s="288" t="s">
        <v>417</v>
      </c>
      <c r="K196" s="288" t="s">
        <v>287</v>
      </c>
      <c r="L196" s="289">
        <v>43851</v>
      </c>
      <c r="M196" s="289">
        <v>43851</v>
      </c>
      <c r="N196" s="288" t="s">
        <v>348</v>
      </c>
      <c r="O196" s="290">
        <v>8914.69</v>
      </c>
      <c r="P196" s="288" t="s">
        <v>287</v>
      </c>
      <c r="Q196" s="288" t="s">
        <v>356</v>
      </c>
      <c r="R196" s="288" t="s">
        <v>287</v>
      </c>
      <c r="S196" s="288" t="s">
        <v>4578</v>
      </c>
      <c r="T196" s="288" t="s">
        <v>3026</v>
      </c>
      <c r="U196" s="288" t="s">
        <v>287</v>
      </c>
      <c r="V196" s="288" t="s">
        <v>5817</v>
      </c>
    </row>
    <row r="197" spans="1:22" s="288" customFormat="1" ht="13.9" customHeight="1" outlineLevel="2">
      <c r="A197" s="287" t="s">
        <v>287</v>
      </c>
      <c r="B197" s="288" t="s">
        <v>288</v>
      </c>
      <c r="C197" s="288" t="s">
        <v>287</v>
      </c>
      <c r="D197" s="288" t="s">
        <v>6024</v>
      </c>
      <c r="E197" s="288" t="s">
        <v>6305</v>
      </c>
      <c r="F197" s="288" t="s">
        <v>410</v>
      </c>
      <c r="G197" s="288" t="s">
        <v>370</v>
      </c>
      <c r="H197" s="288" t="s">
        <v>5916</v>
      </c>
      <c r="I197" s="288" t="s">
        <v>6306</v>
      </c>
      <c r="J197" s="288" t="s">
        <v>417</v>
      </c>
      <c r="K197" s="288" t="s">
        <v>287</v>
      </c>
      <c r="L197" s="289">
        <v>43851</v>
      </c>
      <c r="M197" s="289">
        <v>43851</v>
      </c>
      <c r="N197" s="288" t="s">
        <v>348</v>
      </c>
      <c r="O197" s="290">
        <v>13589.46</v>
      </c>
      <c r="P197" s="288" t="s">
        <v>287</v>
      </c>
      <c r="Q197" s="288" t="s">
        <v>356</v>
      </c>
      <c r="R197" s="288" t="s">
        <v>287</v>
      </c>
      <c r="S197" s="288" t="s">
        <v>4578</v>
      </c>
      <c r="T197" s="288" t="s">
        <v>3026</v>
      </c>
      <c r="U197" s="288" t="s">
        <v>287</v>
      </c>
      <c r="V197" s="288" t="s">
        <v>5817</v>
      </c>
    </row>
    <row r="198" spans="1:22" s="288" customFormat="1" ht="13.9" customHeight="1" outlineLevel="2">
      <c r="A198" s="287" t="s">
        <v>287</v>
      </c>
      <c r="B198" s="288" t="s">
        <v>288</v>
      </c>
      <c r="C198" s="288" t="s">
        <v>287</v>
      </c>
      <c r="D198" s="288" t="s">
        <v>6024</v>
      </c>
      <c r="E198" s="288" t="s">
        <v>6307</v>
      </c>
      <c r="F198" s="288" t="s">
        <v>410</v>
      </c>
      <c r="G198" s="288" t="s">
        <v>370</v>
      </c>
      <c r="H198" s="288" t="s">
        <v>5916</v>
      </c>
      <c r="I198" s="288" t="s">
        <v>6308</v>
      </c>
      <c r="J198" s="288" t="s">
        <v>417</v>
      </c>
      <c r="K198" s="288" t="s">
        <v>287</v>
      </c>
      <c r="L198" s="289">
        <v>43851</v>
      </c>
      <c r="M198" s="289">
        <v>43851</v>
      </c>
      <c r="N198" s="288" t="s">
        <v>348</v>
      </c>
      <c r="O198" s="290">
        <v>3572.87</v>
      </c>
      <c r="P198" s="288" t="s">
        <v>287</v>
      </c>
      <c r="Q198" s="288" t="s">
        <v>356</v>
      </c>
      <c r="R198" s="288" t="s">
        <v>287</v>
      </c>
      <c r="S198" s="288" t="s">
        <v>4578</v>
      </c>
      <c r="T198" s="288" t="s">
        <v>3026</v>
      </c>
      <c r="U198" s="288" t="s">
        <v>287</v>
      </c>
      <c r="V198" s="288" t="s">
        <v>5817</v>
      </c>
    </row>
    <row r="199" spans="1:22" s="288" customFormat="1" ht="13.9" customHeight="1" outlineLevel="2">
      <c r="A199" s="287" t="s">
        <v>287</v>
      </c>
      <c r="B199" s="288" t="s">
        <v>288</v>
      </c>
      <c r="C199" s="288" t="s">
        <v>287</v>
      </c>
      <c r="D199" s="288" t="s">
        <v>6024</v>
      </c>
      <c r="E199" s="288" t="s">
        <v>6309</v>
      </c>
      <c r="F199" s="288" t="s">
        <v>410</v>
      </c>
      <c r="G199" s="288" t="s">
        <v>370</v>
      </c>
      <c r="H199" s="288" t="s">
        <v>5916</v>
      </c>
      <c r="I199" s="288" t="s">
        <v>6310</v>
      </c>
      <c r="J199" s="288" t="s">
        <v>417</v>
      </c>
      <c r="K199" s="288" t="s">
        <v>287</v>
      </c>
      <c r="L199" s="289">
        <v>43851</v>
      </c>
      <c r="M199" s="289">
        <v>43851</v>
      </c>
      <c r="N199" s="288" t="s">
        <v>348</v>
      </c>
      <c r="O199" s="290">
        <v>226.08</v>
      </c>
      <c r="P199" s="288" t="s">
        <v>287</v>
      </c>
      <c r="Q199" s="288" t="s">
        <v>356</v>
      </c>
      <c r="R199" s="288" t="s">
        <v>287</v>
      </c>
      <c r="S199" s="288" t="s">
        <v>4578</v>
      </c>
      <c r="T199" s="288" t="s">
        <v>3026</v>
      </c>
      <c r="U199" s="288" t="s">
        <v>287</v>
      </c>
      <c r="V199" s="288" t="s">
        <v>5817</v>
      </c>
    </row>
    <row r="200" spans="1:22" s="288" customFormat="1" ht="13.9" customHeight="1" outlineLevel="2">
      <c r="A200" s="287" t="s">
        <v>287</v>
      </c>
      <c r="B200" s="288" t="s">
        <v>288</v>
      </c>
      <c r="C200" s="288" t="s">
        <v>287</v>
      </c>
      <c r="D200" s="288" t="s">
        <v>6024</v>
      </c>
      <c r="E200" s="288" t="s">
        <v>6311</v>
      </c>
      <c r="F200" s="288" t="s">
        <v>410</v>
      </c>
      <c r="G200" s="288" t="s">
        <v>370</v>
      </c>
      <c r="H200" s="288" t="s">
        <v>5916</v>
      </c>
      <c r="I200" s="288" t="s">
        <v>6312</v>
      </c>
      <c r="J200" s="288" t="s">
        <v>417</v>
      </c>
      <c r="K200" s="288" t="s">
        <v>287</v>
      </c>
      <c r="L200" s="289">
        <v>43851</v>
      </c>
      <c r="M200" s="289">
        <v>43851</v>
      </c>
      <c r="N200" s="288" t="s">
        <v>348</v>
      </c>
      <c r="O200" s="290">
        <v>2415.2600000000002</v>
      </c>
      <c r="P200" s="288" t="s">
        <v>287</v>
      </c>
      <c r="Q200" s="288" t="s">
        <v>356</v>
      </c>
      <c r="R200" s="288" t="s">
        <v>287</v>
      </c>
      <c r="S200" s="288" t="s">
        <v>4578</v>
      </c>
      <c r="T200" s="288" t="s">
        <v>3026</v>
      </c>
      <c r="U200" s="288" t="s">
        <v>287</v>
      </c>
      <c r="V200" s="288" t="s">
        <v>5817</v>
      </c>
    </row>
    <row r="201" spans="1:22" s="288" customFormat="1" ht="13.9" customHeight="1" outlineLevel="2">
      <c r="A201" s="287" t="s">
        <v>287</v>
      </c>
      <c r="B201" s="288" t="s">
        <v>288</v>
      </c>
      <c r="C201" s="288" t="s">
        <v>287</v>
      </c>
      <c r="D201" s="288" t="s">
        <v>6024</v>
      </c>
      <c r="E201" s="288" t="s">
        <v>6313</v>
      </c>
      <c r="F201" s="288" t="s">
        <v>410</v>
      </c>
      <c r="G201" s="288" t="s">
        <v>370</v>
      </c>
      <c r="H201" s="288" t="s">
        <v>5916</v>
      </c>
      <c r="I201" s="288" t="s">
        <v>6314</v>
      </c>
      <c r="J201" s="288" t="s">
        <v>417</v>
      </c>
      <c r="K201" s="288" t="s">
        <v>287</v>
      </c>
      <c r="L201" s="289">
        <v>43851</v>
      </c>
      <c r="M201" s="289">
        <v>43851</v>
      </c>
      <c r="N201" s="288" t="s">
        <v>348</v>
      </c>
      <c r="O201" s="290">
        <v>27212.51</v>
      </c>
      <c r="P201" s="288" t="s">
        <v>287</v>
      </c>
      <c r="Q201" s="288" t="s">
        <v>356</v>
      </c>
      <c r="R201" s="288" t="s">
        <v>287</v>
      </c>
      <c r="S201" s="288" t="s">
        <v>4578</v>
      </c>
      <c r="T201" s="288" t="s">
        <v>3026</v>
      </c>
      <c r="U201" s="288" t="s">
        <v>287</v>
      </c>
      <c r="V201" s="288" t="s">
        <v>5817</v>
      </c>
    </row>
    <row r="202" spans="1:22" s="288" customFormat="1" ht="13.9" customHeight="1" outlineLevel="2">
      <c r="A202" s="287" t="s">
        <v>287</v>
      </c>
      <c r="B202" s="288" t="s">
        <v>288</v>
      </c>
      <c r="C202" s="288" t="s">
        <v>287</v>
      </c>
      <c r="D202" s="288" t="s">
        <v>6024</v>
      </c>
      <c r="E202" s="288" t="s">
        <v>6315</v>
      </c>
      <c r="F202" s="288" t="s">
        <v>410</v>
      </c>
      <c r="G202" s="288" t="s">
        <v>370</v>
      </c>
      <c r="H202" s="288" t="s">
        <v>5916</v>
      </c>
      <c r="I202" s="288" t="s">
        <v>6316</v>
      </c>
      <c r="J202" s="288" t="s">
        <v>417</v>
      </c>
      <c r="K202" s="288" t="s">
        <v>287</v>
      </c>
      <c r="L202" s="289">
        <v>43851</v>
      </c>
      <c r="M202" s="289">
        <v>43851</v>
      </c>
      <c r="N202" s="288" t="s">
        <v>348</v>
      </c>
      <c r="O202" s="290">
        <v>1673.7</v>
      </c>
      <c r="P202" s="288" t="s">
        <v>287</v>
      </c>
      <c r="Q202" s="288" t="s">
        <v>356</v>
      </c>
      <c r="R202" s="288" t="s">
        <v>287</v>
      </c>
      <c r="S202" s="288" t="s">
        <v>4578</v>
      </c>
      <c r="T202" s="288" t="s">
        <v>3026</v>
      </c>
      <c r="U202" s="288" t="s">
        <v>287</v>
      </c>
      <c r="V202" s="288" t="s">
        <v>5817</v>
      </c>
    </row>
    <row r="203" spans="1:22" s="288" customFormat="1" ht="13.9" customHeight="1" outlineLevel="2">
      <c r="A203" s="287" t="s">
        <v>287</v>
      </c>
      <c r="B203" s="288" t="s">
        <v>288</v>
      </c>
      <c r="C203" s="288" t="s">
        <v>287</v>
      </c>
      <c r="D203" s="288" t="s">
        <v>6024</v>
      </c>
      <c r="E203" s="288" t="s">
        <v>6317</v>
      </c>
      <c r="F203" s="288" t="s">
        <v>410</v>
      </c>
      <c r="G203" s="288" t="s">
        <v>370</v>
      </c>
      <c r="H203" s="288" t="s">
        <v>5916</v>
      </c>
      <c r="I203" s="288" t="s">
        <v>6318</v>
      </c>
      <c r="J203" s="288" t="s">
        <v>417</v>
      </c>
      <c r="K203" s="288" t="s">
        <v>287</v>
      </c>
      <c r="L203" s="289">
        <v>43851</v>
      </c>
      <c r="M203" s="289">
        <v>43851</v>
      </c>
      <c r="N203" s="288" t="s">
        <v>348</v>
      </c>
      <c r="O203" s="290">
        <v>3600.49</v>
      </c>
      <c r="P203" s="288" t="s">
        <v>287</v>
      </c>
      <c r="Q203" s="288" t="s">
        <v>356</v>
      </c>
      <c r="R203" s="288" t="s">
        <v>287</v>
      </c>
      <c r="S203" s="288" t="s">
        <v>4578</v>
      </c>
      <c r="T203" s="288" t="s">
        <v>3026</v>
      </c>
      <c r="U203" s="288" t="s">
        <v>287</v>
      </c>
      <c r="V203" s="288" t="s">
        <v>5817</v>
      </c>
    </row>
    <row r="204" spans="1:22" s="288" customFormat="1" ht="13.9" customHeight="1" outlineLevel="2">
      <c r="A204" s="287" t="s">
        <v>287</v>
      </c>
      <c r="B204" s="288" t="s">
        <v>288</v>
      </c>
      <c r="C204" s="288" t="s">
        <v>287</v>
      </c>
      <c r="D204" s="288" t="s">
        <v>6024</v>
      </c>
      <c r="E204" s="288" t="s">
        <v>6319</v>
      </c>
      <c r="F204" s="288" t="s">
        <v>410</v>
      </c>
      <c r="G204" s="288" t="s">
        <v>370</v>
      </c>
      <c r="H204" s="288" t="s">
        <v>5916</v>
      </c>
      <c r="I204" s="288" t="s">
        <v>6320</v>
      </c>
      <c r="J204" s="288" t="s">
        <v>417</v>
      </c>
      <c r="K204" s="288" t="s">
        <v>287</v>
      </c>
      <c r="L204" s="289">
        <v>43851</v>
      </c>
      <c r="M204" s="289">
        <v>43851</v>
      </c>
      <c r="N204" s="288" t="s">
        <v>348</v>
      </c>
      <c r="O204" s="290">
        <v>2510.5500000000002</v>
      </c>
      <c r="P204" s="288" t="s">
        <v>287</v>
      </c>
      <c r="Q204" s="288" t="s">
        <v>356</v>
      </c>
      <c r="R204" s="288" t="s">
        <v>287</v>
      </c>
      <c r="S204" s="288" t="s">
        <v>4578</v>
      </c>
      <c r="T204" s="288" t="s">
        <v>3026</v>
      </c>
      <c r="U204" s="288" t="s">
        <v>287</v>
      </c>
      <c r="V204" s="288" t="s">
        <v>5817</v>
      </c>
    </row>
    <row r="205" spans="1:22" s="288" customFormat="1" ht="13.9" customHeight="1" outlineLevel="2">
      <c r="A205" s="287" t="s">
        <v>287</v>
      </c>
      <c r="B205" s="288" t="s">
        <v>288</v>
      </c>
      <c r="C205" s="288" t="s">
        <v>287</v>
      </c>
      <c r="D205" s="288" t="s">
        <v>6024</v>
      </c>
      <c r="E205" s="288" t="s">
        <v>6321</v>
      </c>
      <c r="F205" s="288" t="s">
        <v>410</v>
      </c>
      <c r="G205" s="288" t="s">
        <v>370</v>
      </c>
      <c r="H205" s="288" t="s">
        <v>5916</v>
      </c>
      <c r="I205" s="288" t="s">
        <v>6322</v>
      </c>
      <c r="J205" s="288" t="s">
        <v>417</v>
      </c>
      <c r="K205" s="288" t="s">
        <v>287</v>
      </c>
      <c r="L205" s="289">
        <v>43851</v>
      </c>
      <c r="M205" s="289">
        <v>43851</v>
      </c>
      <c r="N205" s="288" t="s">
        <v>348</v>
      </c>
      <c r="O205" s="290">
        <v>262.64999999999998</v>
      </c>
      <c r="P205" s="288" t="s">
        <v>287</v>
      </c>
      <c r="Q205" s="288" t="s">
        <v>356</v>
      </c>
      <c r="R205" s="288" t="s">
        <v>287</v>
      </c>
      <c r="S205" s="288" t="s">
        <v>4578</v>
      </c>
      <c r="T205" s="288" t="s">
        <v>3026</v>
      </c>
      <c r="U205" s="288" t="s">
        <v>287</v>
      </c>
      <c r="V205" s="288" t="s">
        <v>5817</v>
      </c>
    </row>
    <row r="206" spans="1:22" s="288" customFormat="1" ht="13.9" customHeight="1" outlineLevel="2">
      <c r="A206" s="287" t="s">
        <v>287</v>
      </c>
      <c r="B206" s="288" t="s">
        <v>288</v>
      </c>
      <c r="C206" s="288" t="s">
        <v>287</v>
      </c>
      <c r="D206" s="288" t="s">
        <v>6024</v>
      </c>
      <c r="E206" s="288" t="s">
        <v>6323</v>
      </c>
      <c r="F206" s="288" t="s">
        <v>410</v>
      </c>
      <c r="G206" s="288" t="s">
        <v>370</v>
      </c>
      <c r="H206" s="288" t="s">
        <v>5916</v>
      </c>
      <c r="I206" s="288" t="s">
        <v>6324</v>
      </c>
      <c r="J206" s="288" t="s">
        <v>417</v>
      </c>
      <c r="K206" s="288" t="s">
        <v>287</v>
      </c>
      <c r="L206" s="289">
        <v>43851</v>
      </c>
      <c r="M206" s="289">
        <v>43851</v>
      </c>
      <c r="N206" s="288" t="s">
        <v>348</v>
      </c>
      <c r="O206" s="290">
        <v>1517.16</v>
      </c>
      <c r="P206" s="288" t="s">
        <v>287</v>
      </c>
      <c r="Q206" s="288" t="s">
        <v>356</v>
      </c>
      <c r="R206" s="288" t="s">
        <v>287</v>
      </c>
      <c r="S206" s="288" t="s">
        <v>4578</v>
      </c>
      <c r="T206" s="288" t="s">
        <v>3026</v>
      </c>
      <c r="U206" s="288" t="s">
        <v>287</v>
      </c>
      <c r="V206" s="288" t="s">
        <v>5817</v>
      </c>
    </row>
    <row r="207" spans="1:22" s="288" customFormat="1" ht="13.9" customHeight="1" outlineLevel="2">
      <c r="A207" s="287" t="s">
        <v>287</v>
      </c>
      <c r="B207" s="288" t="s">
        <v>288</v>
      </c>
      <c r="C207" s="288" t="s">
        <v>287</v>
      </c>
      <c r="D207" s="288" t="s">
        <v>6024</v>
      </c>
      <c r="E207" s="288" t="s">
        <v>6325</v>
      </c>
      <c r="F207" s="288" t="s">
        <v>410</v>
      </c>
      <c r="G207" s="288" t="s">
        <v>370</v>
      </c>
      <c r="H207" s="288" t="s">
        <v>5916</v>
      </c>
      <c r="I207" s="288" t="s">
        <v>6326</v>
      </c>
      <c r="J207" s="288" t="s">
        <v>417</v>
      </c>
      <c r="K207" s="288" t="s">
        <v>287</v>
      </c>
      <c r="L207" s="289">
        <v>43851</v>
      </c>
      <c r="M207" s="289">
        <v>43851</v>
      </c>
      <c r="N207" s="288" t="s">
        <v>348</v>
      </c>
      <c r="O207" s="290">
        <v>3145.6</v>
      </c>
      <c r="P207" s="288" t="s">
        <v>287</v>
      </c>
      <c r="Q207" s="288" t="s">
        <v>356</v>
      </c>
      <c r="R207" s="288" t="s">
        <v>287</v>
      </c>
      <c r="S207" s="288" t="s">
        <v>4578</v>
      </c>
      <c r="T207" s="288" t="s">
        <v>3026</v>
      </c>
      <c r="U207" s="288" t="s">
        <v>287</v>
      </c>
      <c r="V207" s="288" t="s">
        <v>5817</v>
      </c>
    </row>
    <row r="208" spans="1:22" s="288" customFormat="1" ht="13.9" customHeight="1" outlineLevel="2">
      <c r="A208" s="287" t="s">
        <v>287</v>
      </c>
      <c r="B208" s="288" t="s">
        <v>288</v>
      </c>
      <c r="C208" s="288" t="s">
        <v>287</v>
      </c>
      <c r="D208" s="288" t="s">
        <v>6024</v>
      </c>
      <c r="E208" s="288" t="s">
        <v>6327</v>
      </c>
      <c r="F208" s="288" t="s">
        <v>410</v>
      </c>
      <c r="G208" s="288" t="s">
        <v>370</v>
      </c>
      <c r="H208" s="288" t="s">
        <v>5916</v>
      </c>
      <c r="I208" s="288" t="s">
        <v>6328</v>
      </c>
      <c r="J208" s="288" t="s">
        <v>417</v>
      </c>
      <c r="K208" s="288" t="s">
        <v>287</v>
      </c>
      <c r="L208" s="289">
        <v>43851</v>
      </c>
      <c r="M208" s="289">
        <v>43851</v>
      </c>
      <c r="N208" s="288" t="s">
        <v>348</v>
      </c>
      <c r="O208" s="290">
        <v>5488.4</v>
      </c>
      <c r="P208" s="288" t="s">
        <v>287</v>
      </c>
      <c r="Q208" s="288" t="s">
        <v>356</v>
      </c>
      <c r="R208" s="288" t="s">
        <v>287</v>
      </c>
      <c r="S208" s="288" t="s">
        <v>4578</v>
      </c>
      <c r="T208" s="288" t="s">
        <v>3026</v>
      </c>
      <c r="U208" s="288" t="s">
        <v>287</v>
      </c>
      <c r="V208" s="288" t="s">
        <v>5817</v>
      </c>
    </row>
    <row r="209" spans="1:22" s="288" customFormat="1" ht="13.9" customHeight="1" outlineLevel="2">
      <c r="A209" s="287" t="s">
        <v>287</v>
      </c>
      <c r="B209" s="288" t="s">
        <v>288</v>
      </c>
      <c r="C209" s="288" t="s">
        <v>287</v>
      </c>
      <c r="D209" s="288" t="s">
        <v>6024</v>
      </c>
      <c r="E209" s="288" t="s">
        <v>6329</v>
      </c>
      <c r="F209" s="288" t="s">
        <v>410</v>
      </c>
      <c r="G209" s="288" t="s">
        <v>370</v>
      </c>
      <c r="H209" s="288" t="s">
        <v>5916</v>
      </c>
      <c r="I209" s="288" t="s">
        <v>6330</v>
      </c>
      <c r="J209" s="288" t="s">
        <v>417</v>
      </c>
      <c r="K209" s="288" t="s">
        <v>287</v>
      </c>
      <c r="L209" s="289">
        <v>43851</v>
      </c>
      <c r="M209" s="289">
        <v>43851</v>
      </c>
      <c r="N209" s="288" t="s">
        <v>348</v>
      </c>
      <c r="O209" s="290">
        <v>2206.2399999999998</v>
      </c>
      <c r="P209" s="288" t="s">
        <v>287</v>
      </c>
      <c r="Q209" s="288" t="s">
        <v>356</v>
      </c>
      <c r="R209" s="288" t="s">
        <v>287</v>
      </c>
      <c r="S209" s="288" t="s">
        <v>4578</v>
      </c>
      <c r="T209" s="288" t="s">
        <v>3026</v>
      </c>
      <c r="U209" s="288" t="s">
        <v>287</v>
      </c>
      <c r="V209" s="288" t="s">
        <v>5817</v>
      </c>
    </row>
    <row r="210" spans="1:22" s="288" customFormat="1" ht="13.9" customHeight="1" outlineLevel="2">
      <c r="A210" s="287" t="s">
        <v>287</v>
      </c>
      <c r="B210" s="288" t="s">
        <v>288</v>
      </c>
      <c r="C210" s="288" t="s">
        <v>287</v>
      </c>
      <c r="D210" s="288" t="s">
        <v>6024</v>
      </c>
      <c r="E210" s="288" t="s">
        <v>6331</v>
      </c>
      <c r="F210" s="288" t="s">
        <v>410</v>
      </c>
      <c r="G210" s="288" t="s">
        <v>370</v>
      </c>
      <c r="H210" s="288" t="s">
        <v>5916</v>
      </c>
      <c r="I210" s="288" t="s">
        <v>6332</v>
      </c>
      <c r="J210" s="288" t="s">
        <v>417</v>
      </c>
      <c r="K210" s="288" t="s">
        <v>287</v>
      </c>
      <c r="L210" s="289">
        <v>43851</v>
      </c>
      <c r="M210" s="289">
        <v>43851</v>
      </c>
      <c r="N210" s="288" t="s">
        <v>348</v>
      </c>
      <c r="O210" s="290">
        <v>1964.36</v>
      </c>
      <c r="P210" s="288" t="s">
        <v>287</v>
      </c>
      <c r="Q210" s="288" t="s">
        <v>356</v>
      </c>
      <c r="R210" s="288" t="s">
        <v>287</v>
      </c>
      <c r="S210" s="288" t="s">
        <v>4578</v>
      </c>
      <c r="T210" s="288" t="s">
        <v>3026</v>
      </c>
      <c r="U210" s="288" t="s">
        <v>287</v>
      </c>
      <c r="V210" s="288" t="s">
        <v>5817</v>
      </c>
    </row>
    <row r="211" spans="1:22" s="288" customFormat="1" ht="13.9" customHeight="1" outlineLevel="2">
      <c r="A211" s="287" t="s">
        <v>287</v>
      </c>
      <c r="B211" s="288" t="s">
        <v>288</v>
      </c>
      <c r="C211" s="288" t="s">
        <v>287</v>
      </c>
      <c r="D211" s="288" t="s">
        <v>6024</v>
      </c>
      <c r="E211" s="288" t="s">
        <v>6333</v>
      </c>
      <c r="F211" s="288" t="s">
        <v>410</v>
      </c>
      <c r="G211" s="288" t="s">
        <v>370</v>
      </c>
      <c r="H211" s="288" t="s">
        <v>5916</v>
      </c>
      <c r="I211" s="288" t="s">
        <v>6334</v>
      </c>
      <c r="J211" s="288" t="s">
        <v>417</v>
      </c>
      <c r="K211" s="288" t="s">
        <v>287</v>
      </c>
      <c r="L211" s="289">
        <v>43851</v>
      </c>
      <c r="M211" s="289">
        <v>43851</v>
      </c>
      <c r="N211" s="288" t="s">
        <v>348</v>
      </c>
      <c r="O211" s="290">
        <v>994.9</v>
      </c>
      <c r="P211" s="288" t="s">
        <v>287</v>
      </c>
      <c r="Q211" s="288" t="s">
        <v>356</v>
      </c>
      <c r="R211" s="288" t="s">
        <v>287</v>
      </c>
      <c r="S211" s="288" t="s">
        <v>4578</v>
      </c>
      <c r="T211" s="288" t="s">
        <v>3026</v>
      </c>
      <c r="U211" s="288" t="s">
        <v>287</v>
      </c>
      <c r="V211" s="288" t="s">
        <v>5817</v>
      </c>
    </row>
    <row r="212" spans="1:22" s="288" customFormat="1" ht="13.9" customHeight="1" outlineLevel="2">
      <c r="A212" s="287" t="s">
        <v>287</v>
      </c>
      <c r="B212" s="288" t="s">
        <v>288</v>
      </c>
      <c r="C212" s="288" t="s">
        <v>287</v>
      </c>
      <c r="D212" s="288" t="s">
        <v>6024</v>
      </c>
      <c r="E212" s="288" t="s">
        <v>6335</v>
      </c>
      <c r="F212" s="288" t="s">
        <v>410</v>
      </c>
      <c r="G212" s="288" t="s">
        <v>370</v>
      </c>
      <c r="H212" s="288" t="s">
        <v>5916</v>
      </c>
      <c r="I212" s="288" t="s">
        <v>6336</v>
      </c>
      <c r="J212" s="288" t="s">
        <v>417</v>
      </c>
      <c r="K212" s="288" t="s">
        <v>287</v>
      </c>
      <c r="L212" s="289">
        <v>43851</v>
      </c>
      <c r="M212" s="289">
        <v>43851</v>
      </c>
      <c r="N212" s="288" t="s">
        <v>348</v>
      </c>
      <c r="O212" s="290">
        <v>957.84</v>
      </c>
      <c r="P212" s="288" t="s">
        <v>287</v>
      </c>
      <c r="Q212" s="288" t="s">
        <v>356</v>
      </c>
      <c r="R212" s="288" t="s">
        <v>287</v>
      </c>
      <c r="S212" s="288" t="s">
        <v>4578</v>
      </c>
      <c r="T212" s="288" t="s">
        <v>3026</v>
      </c>
      <c r="U212" s="288" t="s">
        <v>287</v>
      </c>
      <c r="V212" s="288" t="s">
        <v>5817</v>
      </c>
    </row>
    <row r="213" spans="1:22" s="288" customFormat="1" ht="13.9" customHeight="1" outlineLevel="2">
      <c r="A213" s="287" t="s">
        <v>287</v>
      </c>
      <c r="B213" s="288" t="s">
        <v>288</v>
      </c>
      <c r="C213" s="288" t="s">
        <v>287</v>
      </c>
      <c r="D213" s="288" t="s">
        <v>6024</v>
      </c>
      <c r="E213" s="288" t="s">
        <v>6337</v>
      </c>
      <c r="F213" s="288" t="s">
        <v>410</v>
      </c>
      <c r="G213" s="288" t="s">
        <v>370</v>
      </c>
      <c r="H213" s="288" t="s">
        <v>5916</v>
      </c>
      <c r="I213" s="288" t="s">
        <v>6338</v>
      </c>
      <c r="J213" s="288" t="s">
        <v>417</v>
      </c>
      <c r="K213" s="288" t="s">
        <v>287</v>
      </c>
      <c r="L213" s="289">
        <v>43851</v>
      </c>
      <c r="M213" s="289">
        <v>43851</v>
      </c>
      <c r="N213" s="288" t="s">
        <v>348</v>
      </c>
      <c r="O213" s="290">
        <v>3503.29</v>
      </c>
      <c r="P213" s="288" t="s">
        <v>287</v>
      </c>
      <c r="Q213" s="288" t="s">
        <v>356</v>
      </c>
      <c r="R213" s="288" t="s">
        <v>287</v>
      </c>
      <c r="S213" s="288" t="s">
        <v>4578</v>
      </c>
      <c r="T213" s="288" t="s">
        <v>3026</v>
      </c>
      <c r="U213" s="288" t="s">
        <v>287</v>
      </c>
      <c r="V213" s="288" t="s">
        <v>5817</v>
      </c>
    </row>
    <row r="214" spans="1:22" s="288" customFormat="1" ht="13.9" customHeight="1" outlineLevel="2">
      <c r="A214" s="287" t="s">
        <v>287</v>
      </c>
      <c r="B214" s="288" t="s">
        <v>288</v>
      </c>
      <c r="C214" s="288" t="s">
        <v>287</v>
      </c>
      <c r="D214" s="288" t="s">
        <v>6024</v>
      </c>
      <c r="E214" s="288" t="s">
        <v>6339</v>
      </c>
      <c r="F214" s="288" t="s">
        <v>410</v>
      </c>
      <c r="G214" s="288" t="s">
        <v>370</v>
      </c>
      <c r="H214" s="288" t="s">
        <v>5916</v>
      </c>
      <c r="I214" s="288" t="s">
        <v>6340</v>
      </c>
      <c r="J214" s="288" t="s">
        <v>417</v>
      </c>
      <c r="K214" s="288" t="s">
        <v>287</v>
      </c>
      <c r="L214" s="289">
        <v>43851</v>
      </c>
      <c r="M214" s="289">
        <v>43851</v>
      </c>
      <c r="N214" s="288" t="s">
        <v>348</v>
      </c>
      <c r="O214" s="290">
        <v>6283.48</v>
      </c>
      <c r="P214" s="288" t="s">
        <v>287</v>
      </c>
      <c r="Q214" s="288" t="s">
        <v>356</v>
      </c>
      <c r="R214" s="288" t="s">
        <v>287</v>
      </c>
      <c r="S214" s="288" t="s">
        <v>4578</v>
      </c>
      <c r="T214" s="288" t="s">
        <v>3026</v>
      </c>
      <c r="U214" s="288" t="s">
        <v>287</v>
      </c>
      <c r="V214" s="288" t="s">
        <v>5817</v>
      </c>
    </row>
    <row r="215" spans="1:22" s="288" customFormat="1" ht="13.9" customHeight="1" outlineLevel="2">
      <c r="A215" s="287" t="s">
        <v>287</v>
      </c>
      <c r="B215" s="288" t="s">
        <v>288</v>
      </c>
      <c r="C215" s="288" t="s">
        <v>287</v>
      </c>
      <c r="D215" s="288" t="s">
        <v>6024</v>
      </c>
      <c r="E215" s="288" t="s">
        <v>6341</v>
      </c>
      <c r="F215" s="288" t="s">
        <v>410</v>
      </c>
      <c r="G215" s="288" t="s">
        <v>370</v>
      </c>
      <c r="H215" s="288" t="s">
        <v>5916</v>
      </c>
      <c r="I215" s="288" t="s">
        <v>6342</v>
      </c>
      <c r="J215" s="288" t="s">
        <v>417</v>
      </c>
      <c r="K215" s="288" t="s">
        <v>287</v>
      </c>
      <c r="L215" s="289">
        <v>43851</v>
      </c>
      <c r="M215" s="289">
        <v>43851</v>
      </c>
      <c r="N215" s="288" t="s">
        <v>348</v>
      </c>
      <c r="O215" s="290">
        <v>1430.98</v>
      </c>
      <c r="P215" s="288" t="s">
        <v>287</v>
      </c>
      <c r="Q215" s="288" t="s">
        <v>356</v>
      </c>
      <c r="R215" s="288" t="s">
        <v>287</v>
      </c>
      <c r="S215" s="288" t="s">
        <v>4578</v>
      </c>
      <c r="T215" s="288" t="s">
        <v>3026</v>
      </c>
      <c r="U215" s="288" t="s">
        <v>287</v>
      </c>
      <c r="V215" s="288" t="s">
        <v>5817</v>
      </c>
    </row>
    <row r="216" spans="1:22" s="288" customFormat="1" ht="13.9" customHeight="1" outlineLevel="2">
      <c r="A216" s="287" t="s">
        <v>287</v>
      </c>
      <c r="B216" s="288" t="s">
        <v>288</v>
      </c>
      <c r="C216" s="288" t="s">
        <v>287</v>
      </c>
      <c r="D216" s="288" t="s">
        <v>6024</v>
      </c>
      <c r="E216" s="288" t="s">
        <v>6343</v>
      </c>
      <c r="F216" s="288" t="s">
        <v>410</v>
      </c>
      <c r="G216" s="288" t="s">
        <v>370</v>
      </c>
      <c r="H216" s="288" t="s">
        <v>5916</v>
      </c>
      <c r="I216" s="288" t="s">
        <v>6344</v>
      </c>
      <c r="J216" s="288" t="s">
        <v>417</v>
      </c>
      <c r="K216" s="288" t="s">
        <v>287</v>
      </c>
      <c r="L216" s="289">
        <v>43851</v>
      </c>
      <c r="M216" s="289">
        <v>43851</v>
      </c>
      <c r="N216" s="288" t="s">
        <v>348</v>
      </c>
      <c r="O216" s="290">
        <v>5449.94</v>
      </c>
      <c r="P216" s="288" t="s">
        <v>287</v>
      </c>
      <c r="Q216" s="288" t="s">
        <v>356</v>
      </c>
      <c r="R216" s="288" t="s">
        <v>287</v>
      </c>
      <c r="S216" s="288" t="s">
        <v>4578</v>
      </c>
      <c r="T216" s="288" t="s">
        <v>3026</v>
      </c>
      <c r="U216" s="288" t="s">
        <v>287</v>
      </c>
      <c r="V216" s="288" t="s">
        <v>5817</v>
      </c>
    </row>
    <row r="217" spans="1:22" s="288" customFormat="1" ht="13.9" customHeight="1" outlineLevel="2">
      <c r="A217" s="287" t="s">
        <v>287</v>
      </c>
      <c r="B217" s="288" t="s">
        <v>288</v>
      </c>
      <c r="C217" s="288" t="s">
        <v>287</v>
      </c>
      <c r="D217" s="288" t="s">
        <v>6024</v>
      </c>
      <c r="E217" s="288" t="s">
        <v>6345</v>
      </c>
      <c r="F217" s="288" t="s">
        <v>410</v>
      </c>
      <c r="G217" s="288" t="s">
        <v>370</v>
      </c>
      <c r="H217" s="288" t="s">
        <v>5916</v>
      </c>
      <c r="I217" s="288" t="s">
        <v>6346</v>
      </c>
      <c r="J217" s="288" t="s">
        <v>417</v>
      </c>
      <c r="K217" s="288" t="s">
        <v>287</v>
      </c>
      <c r="L217" s="289">
        <v>43851</v>
      </c>
      <c r="M217" s="289">
        <v>43851</v>
      </c>
      <c r="N217" s="288" t="s">
        <v>348</v>
      </c>
      <c r="O217" s="290">
        <v>655.7</v>
      </c>
      <c r="P217" s="288" t="s">
        <v>287</v>
      </c>
      <c r="Q217" s="288" t="s">
        <v>356</v>
      </c>
      <c r="R217" s="288" t="s">
        <v>287</v>
      </c>
      <c r="S217" s="288" t="s">
        <v>4578</v>
      </c>
      <c r="T217" s="288" t="s">
        <v>3026</v>
      </c>
      <c r="U217" s="288" t="s">
        <v>287</v>
      </c>
      <c r="V217" s="288" t="s">
        <v>5817</v>
      </c>
    </row>
    <row r="218" spans="1:22" s="288" customFormat="1" ht="13.9" customHeight="1" outlineLevel="2">
      <c r="A218" s="287" t="s">
        <v>287</v>
      </c>
      <c r="B218" s="288" t="s">
        <v>288</v>
      </c>
      <c r="C218" s="288" t="s">
        <v>287</v>
      </c>
      <c r="D218" s="288" t="s">
        <v>6024</v>
      </c>
      <c r="E218" s="288" t="s">
        <v>6347</v>
      </c>
      <c r="F218" s="288" t="s">
        <v>410</v>
      </c>
      <c r="G218" s="288" t="s">
        <v>370</v>
      </c>
      <c r="H218" s="288" t="s">
        <v>5916</v>
      </c>
      <c r="I218" s="288" t="s">
        <v>6348</v>
      </c>
      <c r="J218" s="288" t="s">
        <v>417</v>
      </c>
      <c r="K218" s="288" t="s">
        <v>287</v>
      </c>
      <c r="L218" s="289">
        <v>43851</v>
      </c>
      <c r="M218" s="289">
        <v>43851</v>
      </c>
      <c r="N218" s="288" t="s">
        <v>348</v>
      </c>
      <c r="O218" s="290">
        <v>27173.25</v>
      </c>
      <c r="P218" s="288" t="s">
        <v>287</v>
      </c>
      <c r="Q218" s="288" t="s">
        <v>356</v>
      </c>
      <c r="R218" s="288" t="s">
        <v>287</v>
      </c>
      <c r="S218" s="288" t="s">
        <v>4578</v>
      </c>
      <c r="T218" s="288" t="s">
        <v>3026</v>
      </c>
      <c r="U218" s="288" t="s">
        <v>287</v>
      </c>
      <c r="V218" s="288" t="s">
        <v>5817</v>
      </c>
    </row>
    <row r="219" spans="1:22" s="288" customFormat="1" ht="13.9" customHeight="1" outlineLevel="2">
      <c r="A219" s="287" t="s">
        <v>287</v>
      </c>
      <c r="B219" s="288" t="s">
        <v>288</v>
      </c>
      <c r="C219" s="288" t="s">
        <v>287</v>
      </c>
      <c r="D219" s="288" t="s">
        <v>6024</v>
      </c>
      <c r="E219" s="288" t="s">
        <v>4859</v>
      </c>
      <c r="F219" s="288" t="s">
        <v>410</v>
      </c>
      <c r="G219" s="288" t="s">
        <v>370</v>
      </c>
      <c r="H219" s="288" t="s">
        <v>5916</v>
      </c>
      <c r="I219" s="288" t="s">
        <v>6349</v>
      </c>
      <c r="J219" s="288" t="s">
        <v>417</v>
      </c>
      <c r="K219" s="288" t="s">
        <v>287</v>
      </c>
      <c r="L219" s="289">
        <v>43851</v>
      </c>
      <c r="M219" s="289">
        <v>43851</v>
      </c>
      <c r="N219" s="288" t="s">
        <v>348</v>
      </c>
      <c r="O219" s="290">
        <v>14355.7</v>
      </c>
      <c r="P219" s="288" t="s">
        <v>287</v>
      </c>
      <c r="Q219" s="288" t="s">
        <v>356</v>
      </c>
      <c r="R219" s="288" t="s">
        <v>287</v>
      </c>
      <c r="S219" s="288" t="s">
        <v>4578</v>
      </c>
      <c r="T219" s="288" t="s">
        <v>3026</v>
      </c>
      <c r="U219" s="288" t="s">
        <v>287</v>
      </c>
      <c r="V219" s="288" t="s">
        <v>5817</v>
      </c>
    </row>
    <row r="220" spans="1:22" s="288" customFormat="1" ht="13.9" customHeight="1" outlineLevel="2">
      <c r="A220" s="287" t="s">
        <v>287</v>
      </c>
      <c r="B220" s="288" t="s">
        <v>288</v>
      </c>
      <c r="C220" s="288" t="s">
        <v>287</v>
      </c>
      <c r="D220" s="288" t="s">
        <v>6024</v>
      </c>
      <c r="E220" s="288" t="s">
        <v>6350</v>
      </c>
      <c r="F220" s="288" t="s">
        <v>410</v>
      </c>
      <c r="G220" s="288" t="s">
        <v>370</v>
      </c>
      <c r="H220" s="288" t="s">
        <v>5916</v>
      </c>
      <c r="I220" s="288" t="s">
        <v>6351</v>
      </c>
      <c r="J220" s="288" t="s">
        <v>417</v>
      </c>
      <c r="K220" s="288" t="s">
        <v>287</v>
      </c>
      <c r="L220" s="289">
        <v>43851</v>
      </c>
      <c r="M220" s="289">
        <v>43851</v>
      </c>
      <c r="N220" s="288" t="s">
        <v>348</v>
      </c>
      <c r="O220" s="290">
        <v>10890.63</v>
      </c>
      <c r="P220" s="288" t="s">
        <v>287</v>
      </c>
      <c r="Q220" s="288" t="s">
        <v>356</v>
      </c>
      <c r="R220" s="288" t="s">
        <v>287</v>
      </c>
      <c r="S220" s="288" t="s">
        <v>4578</v>
      </c>
      <c r="T220" s="288" t="s">
        <v>3026</v>
      </c>
      <c r="U220" s="288" t="s">
        <v>287</v>
      </c>
      <c r="V220" s="288" t="s">
        <v>5817</v>
      </c>
    </row>
    <row r="221" spans="1:22" s="288" customFormat="1" ht="13.9" customHeight="1" outlineLevel="2">
      <c r="A221" s="287" t="s">
        <v>287</v>
      </c>
      <c r="B221" s="288" t="s">
        <v>288</v>
      </c>
      <c r="C221" s="288" t="s">
        <v>287</v>
      </c>
      <c r="D221" s="288" t="s">
        <v>6024</v>
      </c>
      <c r="E221" s="288" t="s">
        <v>6352</v>
      </c>
      <c r="F221" s="288" t="s">
        <v>410</v>
      </c>
      <c r="G221" s="288" t="s">
        <v>370</v>
      </c>
      <c r="H221" s="288" t="s">
        <v>5916</v>
      </c>
      <c r="I221" s="288" t="s">
        <v>6353</v>
      </c>
      <c r="J221" s="288" t="s">
        <v>417</v>
      </c>
      <c r="K221" s="288" t="s">
        <v>287</v>
      </c>
      <c r="L221" s="289">
        <v>43851</v>
      </c>
      <c r="M221" s="289">
        <v>43851</v>
      </c>
      <c r="N221" s="288" t="s">
        <v>348</v>
      </c>
      <c r="O221" s="290">
        <v>25091.51</v>
      </c>
      <c r="P221" s="288" t="s">
        <v>287</v>
      </c>
      <c r="Q221" s="288" t="s">
        <v>356</v>
      </c>
      <c r="R221" s="288" t="s">
        <v>287</v>
      </c>
      <c r="S221" s="288" t="s">
        <v>4578</v>
      </c>
      <c r="T221" s="288" t="s">
        <v>3026</v>
      </c>
      <c r="U221" s="288" t="s">
        <v>287</v>
      </c>
      <c r="V221" s="288" t="s">
        <v>5817</v>
      </c>
    </row>
    <row r="222" spans="1:22" s="288" customFormat="1" ht="13.9" customHeight="1" outlineLevel="2">
      <c r="A222" s="287" t="s">
        <v>287</v>
      </c>
      <c r="B222" s="288" t="s">
        <v>288</v>
      </c>
      <c r="C222" s="288" t="s">
        <v>287</v>
      </c>
      <c r="D222" s="288" t="s">
        <v>6024</v>
      </c>
      <c r="E222" s="288" t="s">
        <v>6354</v>
      </c>
      <c r="F222" s="288" t="s">
        <v>410</v>
      </c>
      <c r="G222" s="288" t="s">
        <v>370</v>
      </c>
      <c r="H222" s="288" t="s">
        <v>5916</v>
      </c>
      <c r="I222" s="288" t="s">
        <v>6355</v>
      </c>
      <c r="J222" s="288" t="s">
        <v>417</v>
      </c>
      <c r="K222" s="288" t="s">
        <v>287</v>
      </c>
      <c r="L222" s="289">
        <v>43851</v>
      </c>
      <c r="M222" s="289">
        <v>43851</v>
      </c>
      <c r="N222" s="288" t="s">
        <v>348</v>
      </c>
      <c r="O222" s="290">
        <v>16264.48</v>
      </c>
      <c r="P222" s="288" t="s">
        <v>287</v>
      </c>
      <c r="Q222" s="288" t="s">
        <v>356</v>
      </c>
      <c r="R222" s="288" t="s">
        <v>287</v>
      </c>
      <c r="S222" s="288" t="s">
        <v>4578</v>
      </c>
      <c r="T222" s="288" t="s">
        <v>3026</v>
      </c>
      <c r="U222" s="288" t="s">
        <v>287</v>
      </c>
      <c r="V222" s="288" t="s">
        <v>5817</v>
      </c>
    </row>
    <row r="223" spans="1:22" s="288" customFormat="1" ht="13.9" customHeight="1" outlineLevel="2">
      <c r="A223" s="287" t="s">
        <v>287</v>
      </c>
      <c r="B223" s="288" t="s">
        <v>288</v>
      </c>
      <c r="C223" s="288" t="s">
        <v>287</v>
      </c>
      <c r="D223" s="288" t="s">
        <v>6024</v>
      </c>
      <c r="E223" s="288" t="s">
        <v>6356</v>
      </c>
      <c r="F223" s="288" t="s">
        <v>410</v>
      </c>
      <c r="G223" s="288" t="s">
        <v>370</v>
      </c>
      <c r="H223" s="288" t="s">
        <v>5916</v>
      </c>
      <c r="I223" s="288" t="s">
        <v>6357</v>
      </c>
      <c r="J223" s="288" t="s">
        <v>417</v>
      </c>
      <c r="K223" s="288" t="s">
        <v>287</v>
      </c>
      <c r="L223" s="289">
        <v>43851</v>
      </c>
      <c r="M223" s="289">
        <v>43851</v>
      </c>
      <c r="N223" s="288" t="s">
        <v>348</v>
      </c>
      <c r="O223" s="290">
        <v>4438.25</v>
      </c>
      <c r="P223" s="288" t="s">
        <v>287</v>
      </c>
      <c r="Q223" s="288" t="s">
        <v>356</v>
      </c>
      <c r="R223" s="288" t="s">
        <v>287</v>
      </c>
      <c r="S223" s="288" t="s">
        <v>4578</v>
      </c>
      <c r="T223" s="288" t="s">
        <v>3026</v>
      </c>
      <c r="U223" s="288" t="s">
        <v>287</v>
      </c>
      <c r="V223" s="288" t="s">
        <v>5817</v>
      </c>
    </row>
    <row r="224" spans="1:22" s="288" customFormat="1" ht="13.9" customHeight="1" outlineLevel="2">
      <c r="A224" s="287" t="s">
        <v>287</v>
      </c>
      <c r="B224" s="288" t="s">
        <v>288</v>
      </c>
      <c r="C224" s="288" t="s">
        <v>287</v>
      </c>
      <c r="D224" s="288" t="s">
        <v>6024</v>
      </c>
      <c r="E224" s="288" t="s">
        <v>6358</v>
      </c>
      <c r="F224" s="288" t="s">
        <v>410</v>
      </c>
      <c r="G224" s="288" t="s">
        <v>370</v>
      </c>
      <c r="H224" s="288" t="s">
        <v>5916</v>
      </c>
      <c r="I224" s="288" t="s">
        <v>6359</v>
      </c>
      <c r="J224" s="288" t="s">
        <v>417</v>
      </c>
      <c r="K224" s="288" t="s">
        <v>287</v>
      </c>
      <c r="L224" s="289">
        <v>43851</v>
      </c>
      <c r="M224" s="289">
        <v>43851</v>
      </c>
      <c r="N224" s="288" t="s">
        <v>348</v>
      </c>
      <c r="O224" s="290">
        <v>17528.12</v>
      </c>
      <c r="P224" s="288" t="s">
        <v>287</v>
      </c>
      <c r="Q224" s="288" t="s">
        <v>356</v>
      </c>
      <c r="R224" s="288" t="s">
        <v>287</v>
      </c>
      <c r="S224" s="288" t="s">
        <v>4578</v>
      </c>
      <c r="T224" s="288" t="s">
        <v>3026</v>
      </c>
      <c r="U224" s="288" t="s">
        <v>287</v>
      </c>
      <c r="V224" s="288" t="s">
        <v>5817</v>
      </c>
    </row>
    <row r="225" spans="1:22" s="288" customFormat="1" ht="13.9" customHeight="1" outlineLevel="2">
      <c r="A225" s="287" t="s">
        <v>287</v>
      </c>
      <c r="B225" s="288" t="s">
        <v>288</v>
      </c>
      <c r="C225" s="288" t="s">
        <v>287</v>
      </c>
      <c r="D225" s="288" t="s">
        <v>6024</v>
      </c>
      <c r="E225" s="288" t="s">
        <v>6360</v>
      </c>
      <c r="F225" s="288" t="s">
        <v>410</v>
      </c>
      <c r="G225" s="288" t="s">
        <v>370</v>
      </c>
      <c r="H225" s="288" t="s">
        <v>5916</v>
      </c>
      <c r="I225" s="288" t="s">
        <v>6361</v>
      </c>
      <c r="J225" s="288" t="s">
        <v>417</v>
      </c>
      <c r="K225" s="288" t="s">
        <v>287</v>
      </c>
      <c r="L225" s="289">
        <v>43851</v>
      </c>
      <c r="M225" s="289">
        <v>43851</v>
      </c>
      <c r="N225" s="288" t="s">
        <v>348</v>
      </c>
      <c r="O225" s="290">
        <v>3890.82</v>
      </c>
      <c r="P225" s="288" t="s">
        <v>287</v>
      </c>
      <c r="Q225" s="288" t="s">
        <v>356</v>
      </c>
      <c r="R225" s="288" t="s">
        <v>287</v>
      </c>
      <c r="S225" s="288" t="s">
        <v>4578</v>
      </c>
      <c r="T225" s="288" t="s">
        <v>3026</v>
      </c>
      <c r="U225" s="288" t="s">
        <v>287</v>
      </c>
      <c r="V225" s="288" t="s">
        <v>5817</v>
      </c>
    </row>
    <row r="226" spans="1:22" s="288" customFormat="1" ht="13.9" customHeight="1" outlineLevel="2">
      <c r="A226" s="287" t="s">
        <v>287</v>
      </c>
      <c r="B226" s="288" t="s">
        <v>288</v>
      </c>
      <c r="C226" s="288" t="s">
        <v>287</v>
      </c>
      <c r="D226" s="288" t="s">
        <v>6024</v>
      </c>
      <c r="E226" s="288" t="s">
        <v>6362</v>
      </c>
      <c r="F226" s="288" t="s">
        <v>410</v>
      </c>
      <c r="G226" s="288" t="s">
        <v>370</v>
      </c>
      <c r="H226" s="288" t="s">
        <v>5916</v>
      </c>
      <c r="I226" s="288" t="s">
        <v>6363</v>
      </c>
      <c r="J226" s="288" t="s">
        <v>417</v>
      </c>
      <c r="K226" s="288" t="s">
        <v>287</v>
      </c>
      <c r="L226" s="289">
        <v>43851</v>
      </c>
      <c r="M226" s="289">
        <v>43851</v>
      </c>
      <c r="N226" s="288" t="s">
        <v>348</v>
      </c>
      <c r="O226" s="290">
        <v>4849.53</v>
      </c>
      <c r="P226" s="288" t="s">
        <v>287</v>
      </c>
      <c r="Q226" s="288" t="s">
        <v>356</v>
      </c>
      <c r="R226" s="288" t="s">
        <v>287</v>
      </c>
      <c r="S226" s="288" t="s">
        <v>4578</v>
      </c>
      <c r="T226" s="288" t="s">
        <v>3026</v>
      </c>
      <c r="U226" s="288" t="s">
        <v>287</v>
      </c>
      <c r="V226" s="288" t="s">
        <v>5817</v>
      </c>
    </row>
    <row r="227" spans="1:22" s="288" customFormat="1" ht="13.9" customHeight="1" outlineLevel="2">
      <c r="A227" s="287" t="s">
        <v>287</v>
      </c>
      <c r="B227" s="288" t="s">
        <v>288</v>
      </c>
      <c r="C227" s="288" t="s">
        <v>287</v>
      </c>
      <c r="D227" s="288" t="s">
        <v>6024</v>
      </c>
      <c r="E227" s="288" t="s">
        <v>6364</v>
      </c>
      <c r="F227" s="288" t="s">
        <v>410</v>
      </c>
      <c r="G227" s="288" t="s">
        <v>370</v>
      </c>
      <c r="H227" s="288" t="s">
        <v>5916</v>
      </c>
      <c r="I227" s="288" t="s">
        <v>6365</v>
      </c>
      <c r="J227" s="288" t="s">
        <v>417</v>
      </c>
      <c r="K227" s="288" t="s">
        <v>287</v>
      </c>
      <c r="L227" s="289">
        <v>43851</v>
      </c>
      <c r="M227" s="289">
        <v>43851</v>
      </c>
      <c r="N227" s="288" t="s">
        <v>348</v>
      </c>
      <c r="O227" s="290">
        <v>6808.36</v>
      </c>
      <c r="P227" s="288" t="s">
        <v>287</v>
      </c>
      <c r="Q227" s="288" t="s">
        <v>356</v>
      </c>
      <c r="R227" s="288" t="s">
        <v>287</v>
      </c>
      <c r="S227" s="288" t="s">
        <v>4578</v>
      </c>
      <c r="T227" s="288" t="s">
        <v>3026</v>
      </c>
      <c r="U227" s="288" t="s">
        <v>287</v>
      </c>
      <c r="V227" s="288" t="s">
        <v>5817</v>
      </c>
    </row>
    <row r="228" spans="1:22" s="288" customFormat="1" ht="13.9" customHeight="1" outlineLevel="2">
      <c r="A228" s="287" t="s">
        <v>287</v>
      </c>
      <c r="B228" s="288" t="s">
        <v>288</v>
      </c>
      <c r="C228" s="288" t="s">
        <v>287</v>
      </c>
      <c r="D228" s="288" t="s">
        <v>6024</v>
      </c>
      <c r="E228" s="288" t="s">
        <v>6366</v>
      </c>
      <c r="F228" s="288" t="s">
        <v>410</v>
      </c>
      <c r="G228" s="288" t="s">
        <v>370</v>
      </c>
      <c r="H228" s="288" t="s">
        <v>5916</v>
      </c>
      <c r="I228" s="288" t="s">
        <v>6367</v>
      </c>
      <c r="J228" s="288" t="s">
        <v>417</v>
      </c>
      <c r="K228" s="288" t="s">
        <v>287</v>
      </c>
      <c r="L228" s="289">
        <v>43851</v>
      </c>
      <c r="M228" s="289">
        <v>43851</v>
      </c>
      <c r="N228" s="288" t="s">
        <v>348</v>
      </c>
      <c r="O228" s="290">
        <v>8427.2800000000007</v>
      </c>
      <c r="P228" s="288" t="s">
        <v>287</v>
      </c>
      <c r="Q228" s="288" t="s">
        <v>356</v>
      </c>
      <c r="R228" s="288" t="s">
        <v>287</v>
      </c>
      <c r="S228" s="288" t="s">
        <v>4578</v>
      </c>
      <c r="T228" s="288" t="s">
        <v>3026</v>
      </c>
      <c r="U228" s="288" t="s">
        <v>287</v>
      </c>
      <c r="V228" s="288" t="s">
        <v>5817</v>
      </c>
    </row>
    <row r="229" spans="1:22" s="288" customFormat="1" ht="13.9" customHeight="1" outlineLevel="2">
      <c r="A229" s="287" t="s">
        <v>287</v>
      </c>
      <c r="B229" s="288" t="s">
        <v>288</v>
      </c>
      <c r="C229" s="288" t="s">
        <v>287</v>
      </c>
      <c r="D229" s="288" t="s">
        <v>6024</v>
      </c>
      <c r="E229" s="288" t="s">
        <v>6368</v>
      </c>
      <c r="F229" s="288" t="s">
        <v>410</v>
      </c>
      <c r="G229" s="288" t="s">
        <v>370</v>
      </c>
      <c r="H229" s="288" t="s">
        <v>5916</v>
      </c>
      <c r="I229" s="288" t="s">
        <v>6369</v>
      </c>
      <c r="J229" s="288" t="s">
        <v>417</v>
      </c>
      <c r="K229" s="288" t="s">
        <v>287</v>
      </c>
      <c r="L229" s="289">
        <v>43851</v>
      </c>
      <c r="M229" s="289">
        <v>43851</v>
      </c>
      <c r="N229" s="288" t="s">
        <v>348</v>
      </c>
      <c r="O229" s="290">
        <v>4358.41</v>
      </c>
      <c r="P229" s="288" t="s">
        <v>287</v>
      </c>
      <c r="Q229" s="288" t="s">
        <v>356</v>
      </c>
      <c r="R229" s="288" t="s">
        <v>287</v>
      </c>
      <c r="S229" s="288" t="s">
        <v>4578</v>
      </c>
      <c r="T229" s="288" t="s">
        <v>3026</v>
      </c>
      <c r="U229" s="288" t="s">
        <v>287</v>
      </c>
      <c r="V229" s="288" t="s">
        <v>5817</v>
      </c>
    </row>
    <row r="230" spans="1:22" s="288" customFormat="1" ht="13.9" customHeight="1" outlineLevel="2">
      <c r="A230" s="287" t="s">
        <v>287</v>
      </c>
      <c r="B230" s="288" t="s">
        <v>288</v>
      </c>
      <c r="C230" s="288" t="s">
        <v>287</v>
      </c>
      <c r="D230" s="288" t="s">
        <v>6024</v>
      </c>
      <c r="E230" s="288" t="s">
        <v>6370</v>
      </c>
      <c r="F230" s="288" t="s">
        <v>410</v>
      </c>
      <c r="G230" s="288" t="s">
        <v>370</v>
      </c>
      <c r="H230" s="288" t="s">
        <v>5916</v>
      </c>
      <c r="I230" s="288" t="s">
        <v>6371</v>
      </c>
      <c r="J230" s="288" t="s">
        <v>417</v>
      </c>
      <c r="K230" s="288" t="s">
        <v>287</v>
      </c>
      <c r="L230" s="289">
        <v>43851</v>
      </c>
      <c r="M230" s="289">
        <v>43851</v>
      </c>
      <c r="N230" s="288" t="s">
        <v>348</v>
      </c>
      <c r="O230" s="290">
        <v>9509.16</v>
      </c>
      <c r="P230" s="288" t="s">
        <v>287</v>
      </c>
      <c r="Q230" s="288" t="s">
        <v>356</v>
      </c>
      <c r="R230" s="288" t="s">
        <v>287</v>
      </c>
      <c r="S230" s="288" t="s">
        <v>4578</v>
      </c>
      <c r="T230" s="288" t="s">
        <v>3026</v>
      </c>
      <c r="U230" s="288" t="s">
        <v>287</v>
      </c>
      <c r="V230" s="288" t="s">
        <v>5817</v>
      </c>
    </row>
    <row r="231" spans="1:22" s="288" customFormat="1" ht="13.9" customHeight="1" outlineLevel="2">
      <c r="A231" s="287" t="s">
        <v>287</v>
      </c>
      <c r="B231" s="288" t="s">
        <v>288</v>
      </c>
      <c r="C231" s="288" t="s">
        <v>287</v>
      </c>
      <c r="D231" s="288" t="s">
        <v>6024</v>
      </c>
      <c r="E231" s="288" t="s">
        <v>6372</v>
      </c>
      <c r="F231" s="288" t="s">
        <v>410</v>
      </c>
      <c r="G231" s="288" t="s">
        <v>370</v>
      </c>
      <c r="H231" s="288" t="s">
        <v>5916</v>
      </c>
      <c r="I231" s="288" t="s">
        <v>6373</v>
      </c>
      <c r="J231" s="288" t="s">
        <v>417</v>
      </c>
      <c r="K231" s="288" t="s">
        <v>287</v>
      </c>
      <c r="L231" s="289">
        <v>43851</v>
      </c>
      <c r="M231" s="289">
        <v>43851</v>
      </c>
      <c r="N231" s="288" t="s">
        <v>348</v>
      </c>
      <c r="O231" s="290">
        <v>26260.23</v>
      </c>
      <c r="P231" s="288" t="s">
        <v>287</v>
      </c>
      <c r="Q231" s="288" t="s">
        <v>356</v>
      </c>
      <c r="R231" s="288" t="s">
        <v>287</v>
      </c>
      <c r="S231" s="288" t="s">
        <v>4578</v>
      </c>
      <c r="T231" s="288" t="s">
        <v>3026</v>
      </c>
      <c r="U231" s="288" t="s">
        <v>287</v>
      </c>
      <c r="V231" s="288" t="s">
        <v>5817</v>
      </c>
    </row>
    <row r="232" spans="1:22" s="288" customFormat="1" ht="13.9" customHeight="1" outlineLevel="2">
      <c r="A232" s="287" t="s">
        <v>287</v>
      </c>
      <c r="B232" s="288" t="s">
        <v>288</v>
      </c>
      <c r="C232" s="288" t="s">
        <v>287</v>
      </c>
      <c r="D232" s="288" t="s">
        <v>6024</v>
      </c>
      <c r="E232" s="288" t="s">
        <v>6374</v>
      </c>
      <c r="F232" s="288" t="s">
        <v>410</v>
      </c>
      <c r="G232" s="288" t="s">
        <v>370</v>
      </c>
      <c r="H232" s="288" t="s">
        <v>5916</v>
      </c>
      <c r="I232" s="288" t="s">
        <v>6375</v>
      </c>
      <c r="J232" s="288" t="s">
        <v>417</v>
      </c>
      <c r="K232" s="288" t="s">
        <v>287</v>
      </c>
      <c r="L232" s="289">
        <v>43851</v>
      </c>
      <c r="M232" s="289">
        <v>43851</v>
      </c>
      <c r="N232" s="288" t="s">
        <v>348</v>
      </c>
      <c r="O232" s="290">
        <v>7084.08</v>
      </c>
      <c r="P232" s="288" t="s">
        <v>287</v>
      </c>
      <c r="Q232" s="288" t="s">
        <v>356</v>
      </c>
      <c r="R232" s="288" t="s">
        <v>287</v>
      </c>
      <c r="S232" s="288" t="s">
        <v>4578</v>
      </c>
      <c r="T232" s="288" t="s">
        <v>3026</v>
      </c>
      <c r="U232" s="288" t="s">
        <v>287</v>
      </c>
      <c r="V232" s="288" t="s">
        <v>5817</v>
      </c>
    </row>
    <row r="233" spans="1:22" s="288" customFormat="1" ht="13.9" customHeight="1" outlineLevel="2">
      <c r="A233" s="287" t="s">
        <v>287</v>
      </c>
      <c r="B233" s="288" t="s">
        <v>288</v>
      </c>
      <c r="C233" s="288" t="s">
        <v>287</v>
      </c>
      <c r="D233" s="288" t="s">
        <v>6024</v>
      </c>
      <c r="E233" s="288" t="s">
        <v>6376</v>
      </c>
      <c r="F233" s="288" t="s">
        <v>410</v>
      </c>
      <c r="G233" s="288" t="s">
        <v>370</v>
      </c>
      <c r="H233" s="288" t="s">
        <v>5916</v>
      </c>
      <c r="I233" s="288" t="s">
        <v>6377</v>
      </c>
      <c r="J233" s="288" t="s">
        <v>417</v>
      </c>
      <c r="K233" s="288" t="s">
        <v>287</v>
      </c>
      <c r="L233" s="289">
        <v>43851</v>
      </c>
      <c r="M233" s="289">
        <v>43851</v>
      </c>
      <c r="N233" s="288" t="s">
        <v>348</v>
      </c>
      <c r="O233" s="290">
        <v>9981.06</v>
      </c>
      <c r="P233" s="288" t="s">
        <v>287</v>
      </c>
      <c r="Q233" s="288" t="s">
        <v>356</v>
      </c>
      <c r="R233" s="288" t="s">
        <v>287</v>
      </c>
      <c r="S233" s="288" t="s">
        <v>4578</v>
      </c>
      <c r="T233" s="288" t="s">
        <v>3026</v>
      </c>
      <c r="U233" s="288" t="s">
        <v>287</v>
      </c>
      <c r="V233" s="288" t="s">
        <v>5817</v>
      </c>
    </row>
    <row r="234" spans="1:22" s="288" customFormat="1" ht="13.9" customHeight="1" outlineLevel="2">
      <c r="A234" s="287" t="s">
        <v>287</v>
      </c>
      <c r="B234" s="288" t="s">
        <v>288</v>
      </c>
      <c r="C234" s="288" t="s">
        <v>287</v>
      </c>
      <c r="D234" s="288" t="s">
        <v>6024</v>
      </c>
      <c r="E234" s="288" t="s">
        <v>6378</v>
      </c>
      <c r="F234" s="288" t="s">
        <v>410</v>
      </c>
      <c r="G234" s="288" t="s">
        <v>370</v>
      </c>
      <c r="H234" s="288" t="s">
        <v>5916</v>
      </c>
      <c r="I234" s="288" t="s">
        <v>6379</v>
      </c>
      <c r="J234" s="288" t="s">
        <v>417</v>
      </c>
      <c r="K234" s="288" t="s">
        <v>287</v>
      </c>
      <c r="L234" s="289">
        <v>43851</v>
      </c>
      <c r="M234" s="289">
        <v>43851</v>
      </c>
      <c r="N234" s="288" t="s">
        <v>348</v>
      </c>
      <c r="O234" s="290">
        <v>20100.560000000001</v>
      </c>
      <c r="P234" s="288" t="s">
        <v>287</v>
      </c>
      <c r="Q234" s="288" t="s">
        <v>356</v>
      </c>
      <c r="R234" s="288" t="s">
        <v>287</v>
      </c>
      <c r="S234" s="288" t="s">
        <v>4578</v>
      </c>
      <c r="T234" s="288" t="s">
        <v>3026</v>
      </c>
      <c r="U234" s="288" t="s">
        <v>287</v>
      </c>
      <c r="V234" s="288" t="s">
        <v>5817</v>
      </c>
    </row>
    <row r="235" spans="1:22" s="288" customFormat="1" ht="13.9" customHeight="1" outlineLevel="2">
      <c r="A235" s="287" t="s">
        <v>287</v>
      </c>
      <c r="B235" s="288" t="s">
        <v>288</v>
      </c>
      <c r="C235" s="288" t="s">
        <v>287</v>
      </c>
      <c r="D235" s="288" t="s">
        <v>6024</v>
      </c>
      <c r="E235" s="288" t="s">
        <v>6380</v>
      </c>
      <c r="F235" s="288" t="s">
        <v>410</v>
      </c>
      <c r="G235" s="288" t="s">
        <v>370</v>
      </c>
      <c r="H235" s="288" t="s">
        <v>5916</v>
      </c>
      <c r="I235" s="288" t="s">
        <v>6381</v>
      </c>
      <c r="J235" s="288" t="s">
        <v>417</v>
      </c>
      <c r="K235" s="288" t="s">
        <v>287</v>
      </c>
      <c r="L235" s="289">
        <v>43851</v>
      </c>
      <c r="M235" s="289">
        <v>43851</v>
      </c>
      <c r="N235" s="288" t="s">
        <v>348</v>
      </c>
      <c r="O235" s="290">
        <v>9192.4500000000007</v>
      </c>
      <c r="P235" s="288" t="s">
        <v>287</v>
      </c>
      <c r="Q235" s="288" t="s">
        <v>356</v>
      </c>
      <c r="R235" s="288" t="s">
        <v>287</v>
      </c>
      <c r="S235" s="288" t="s">
        <v>4578</v>
      </c>
      <c r="T235" s="288" t="s">
        <v>3026</v>
      </c>
      <c r="U235" s="288" t="s">
        <v>287</v>
      </c>
      <c r="V235" s="288" t="s">
        <v>5817</v>
      </c>
    </row>
    <row r="236" spans="1:22" s="288" customFormat="1" ht="13.9" customHeight="1" outlineLevel="2">
      <c r="A236" s="287" t="s">
        <v>287</v>
      </c>
      <c r="B236" s="288" t="s">
        <v>288</v>
      </c>
      <c r="C236" s="288" t="s">
        <v>287</v>
      </c>
      <c r="D236" s="288" t="s">
        <v>6024</v>
      </c>
      <c r="E236" s="288" t="s">
        <v>6382</v>
      </c>
      <c r="F236" s="288" t="s">
        <v>410</v>
      </c>
      <c r="G236" s="288" t="s">
        <v>370</v>
      </c>
      <c r="H236" s="288" t="s">
        <v>5916</v>
      </c>
      <c r="I236" s="288" t="s">
        <v>6383</v>
      </c>
      <c r="J236" s="288" t="s">
        <v>417</v>
      </c>
      <c r="K236" s="288" t="s">
        <v>287</v>
      </c>
      <c r="L236" s="289">
        <v>43851</v>
      </c>
      <c r="M236" s="289">
        <v>43851</v>
      </c>
      <c r="N236" s="288" t="s">
        <v>348</v>
      </c>
      <c r="O236" s="290">
        <v>5197.25</v>
      </c>
      <c r="P236" s="288" t="s">
        <v>287</v>
      </c>
      <c r="Q236" s="288" t="s">
        <v>356</v>
      </c>
      <c r="R236" s="288" t="s">
        <v>287</v>
      </c>
      <c r="S236" s="288" t="s">
        <v>4578</v>
      </c>
      <c r="T236" s="288" t="s">
        <v>3026</v>
      </c>
      <c r="U236" s="288" t="s">
        <v>287</v>
      </c>
      <c r="V236" s="288" t="s">
        <v>5817</v>
      </c>
    </row>
    <row r="237" spans="1:22" s="288" customFormat="1" ht="13.9" customHeight="1" outlineLevel="2">
      <c r="A237" s="287" t="s">
        <v>287</v>
      </c>
      <c r="B237" s="288" t="s">
        <v>288</v>
      </c>
      <c r="C237" s="288" t="s">
        <v>287</v>
      </c>
      <c r="D237" s="288" t="s">
        <v>6024</v>
      </c>
      <c r="E237" s="288" t="s">
        <v>6384</v>
      </c>
      <c r="F237" s="288" t="s">
        <v>410</v>
      </c>
      <c r="G237" s="288" t="s">
        <v>370</v>
      </c>
      <c r="H237" s="288" t="s">
        <v>5916</v>
      </c>
      <c r="I237" s="288" t="s">
        <v>6385</v>
      </c>
      <c r="J237" s="288" t="s">
        <v>417</v>
      </c>
      <c r="K237" s="288" t="s">
        <v>287</v>
      </c>
      <c r="L237" s="289">
        <v>43851</v>
      </c>
      <c r="M237" s="289">
        <v>43851</v>
      </c>
      <c r="N237" s="288" t="s">
        <v>348</v>
      </c>
      <c r="O237" s="290">
        <v>4982.51</v>
      </c>
      <c r="P237" s="288" t="s">
        <v>287</v>
      </c>
      <c r="Q237" s="288" t="s">
        <v>356</v>
      </c>
      <c r="R237" s="288" t="s">
        <v>287</v>
      </c>
      <c r="S237" s="288" t="s">
        <v>4578</v>
      </c>
      <c r="T237" s="288" t="s">
        <v>3026</v>
      </c>
      <c r="U237" s="288" t="s">
        <v>287</v>
      </c>
      <c r="V237" s="288" t="s">
        <v>5817</v>
      </c>
    </row>
    <row r="238" spans="1:22" s="288" customFormat="1" ht="13.9" customHeight="1" outlineLevel="2">
      <c r="A238" s="287" t="s">
        <v>287</v>
      </c>
      <c r="B238" s="288" t="s">
        <v>288</v>
      </c>
      <c r="C238" s="288" t="s">
        <v>287</v>
      </c>
      <c r="D238" s="288" t="s">
        <v>6024</v>
      </c>
      <c r="E238" s="288" t="s">
        <v>6386</v>
      </c>
      <c r="F238" s="288" t="s">
        <v>410</v>
      </c>
      <c r="G238" s="288" t="s">
        <v>370</v>
      </c>
      <c r="H238" s="288" t="s">
        <v>5916</v>
      </c>
      <c r="I238" s="288" t="s">
        <v>6387</v>
      </c>
      <c r="J238" s="288" t="s">
        <v>417</v>
      </c>
      <c r="K238" s="288" t="s">
        <v>287</v>
      </c>
      <c r="L238" s="289">
        <v>43851</v>
      </c>
      <c r="M238" s="289">
        <v>43851</v>
      </c>
      <c r="N238" s="288" t="s">
        <v>348</v>
      </c>
      <c r="O238" s="290">
        <v>4873.6000000000004</v>
      </c>
      <c r="P238" s="288" t="s">
        <v>287</v>
      </c>
      <c r="Q238" s="288" t="s">
        <v>356</v>
      </c>
      <c r="R238" s="288" t="s">
        <v>287</v>
      </c>
      <c r="S238" s="288" t="s">
        <v>4578</v>
      </c>
      <c r="T238" s="288" t="s">
        <v>3026</v>
      </c>
      <c r="U238" s="288" t="s">
        <v>287</v>
      </c>
      <c r="V238" s="288" t="s">
        <v>5817</v>
      </c>
    </row>
    <row r="239" spans="1:22" s="288" customFormat="1" ht="13.9" customHeight="1" outlineLevel="2">
      <c r="A239" s="287" t="s">
        <v>287</v>
      </c>
      <c r="B239" s="288" t="s">
        <v>288</v>
      </c>
      <c r="C239" s="288" t="s">
        <v>287</v>
      </c>
      <c r="D239" s="288" t="s">
        <v>6024</v>
      </c>
      <c r="E239" s="288" t="s">
        <v>6388</v>
      </c>
      <c r="F239" s="288" t="s">
        <v>410</v>
      </c>
      <c r="G239" s="288" t="s">
        <v>370</v>
      </c>
      <c r="H239" s="288" t="s">
        <v>5916</v>
      </c>
      <c r="I239" s="288" t="s">
        <v>6389</v>
      </c>
      <c r="J239" s="288" t="s">
        <v>417</v>
      </c>
      <c r="K239" s="288" t="s">
        <v>287</v>
      </c>
      <c r="L239" s="289">
        <v>43851</v>
      </c>
      <c r="M239" s="289">
        <v>43851</v>
      </c>
      <c r="N239" s="288" t="s">
        <v>348</v>
      </c>
      <c r="O239" s="290">
        <v>21309.22</v>
      </c>
      <c r="P239" s="288" t="s">
        <v>287</v>
      </c>
      <c r="Q239" s="288" t="s">
        <v>356</v>
      </c>
      <c r="R239" s="288" t="s">
        <v>287</v>
      </c>
      <c r="S239" s="288" t="s">
        <v>4578</v>
      </c>
      <c r="T239" s="288" t="s">
        <v>3026</v>
      </c>
      <c r="U239" s="288" t="s">
        <v>287</v>
      </c>
      <c r="V239" s="288" t="s">
        <v>5817</v>
      </c>
    </row>
    <row r="240" spans="1:22" s="288" customFormat="1" ht="13.9" customHeight="1" outlineLevel="2">
      <c r="A240" s="287" t="s">
        <v>287</v>
      </c>
      <c r="B240" s="288" t="s">
        <v>288</v>
      </c>
      <c r="C240" s="288" t="s">
        <v>287</v>
      </c>
      <c r="D240" s="288" t="s">
        <v>6024</v>
      </c>
      <c r="E240" s="288" t="s">
        <v>6390</v>
      </c>
      <c r="F240" s="288" t="s">
        <v>410</v>
      </c>
      <c r="G240" s="288" t="s">
        <v>370</v>
      </c>
      <c r="H240" s="288" t="s">
        <v>5916</v>
      </c>
      <c r="I240" s="288" t="s">
        <v>6391</v>
      </c>
      <c r="J240" s="288" t="s">
        <v>417</v>
      </c>
      <c r="K240" s="288" t="s">
        <v>287</v>
      </c>
      <c r="L240" s="289">
        <v>43851</v>
      </c>
      <c r="M240" s="289">
        <v>43851</v>
      </c>
      <c r="N240" s="288" t="s">
        <v>348</v>
      </c>
      <c r="O240" s="290">
        <v>70.28</v>
      </c>
      <c r="P240" s="288" t="s">
        <v>287</v>
      </c>
      <c r="Q240" s="288" t="s">
        <v>356</v>
      </c>
      <c r="R240" s="288" t="s">
        <v>287</v>
      </c>
      <c r="S240" s="288" t="s">
        <v>4578</v>
      </c>
      <c r="T240" s="288" t="s">
        <v>3026</v>
      </c>
      <c r="U240" s="288" t="s">
        <v>287</v>
      </c>
      <c r="V240" s="288" t="s">
        <v>5817</v>
      </c>
    </row>
    <row r="241" spans="1:22" s="288" customFormat="1" ht="13.9" customHeight="1" outlineLevel="2">
      <c r="A241" s="287" t="s">
        <v>287</v>
      </c>
      <c r="B241" s="288" t="s">
        <v>288</v>
      </c>
      <c r="C241" s="288" t="s">
        <v>287</v>
      </c>
      <c r="D241" s="288" t="s">
        <v>6024</v>
      </c>
      <c r="E241" s="288" t="s">
        <v>6392</v>
      </c>
      <c r="F241" s="288" t="s">
        <v>410</v>
      </c>
      <c r="G241" s="288" t="s">
        <v>370</v>
      </c>
      <c r="H241" s="288" t="s">
        <v>5916</v>
      </c>
      <c r="I241" s="288" t="s">
        <v>6393</v>
      </c>
      <c r="J241" s="288" t="s">
        <v>417</v>
      </c>
      <c r="K241" s="288" t="s">
        <v>287</v>
      </c>
      <c r="L241" s="289">
        <v>43851</v>
      </c>
      <c r="M241" s="289">
        <v>43851</v>
      </c>
      <c r="N241" s="288" t="s">
        <v>348</v>
      </c>
      <c r="O241" s="290">
        <v>398.21</v>
      </c>
      <c r="P241" s="288" t="s">
        <v>287</v>
      </c>
      <c r="Q241" s="288" t="s">
        <v>356</v>
      </c>
      <c r="R241" s="288" t="s">
        <v>287</v>
      </c>
      <c r="S241" s="288" t="s">
        <v>4578</v>
      </c>
      <c r="T241" s="288" t="s">
        <v>3026</v>
      </c>
      <c r="U241" s="288" t="s">
        <v>287</v>
      </c>
      <c r="V241" s="288" t="s">
        <v>5817</v>
      </c>
    </row>
    <row r="242" spans="1:22" s="288" customFormat="1" ht="13.9" customHeight="1" outlineLevel="2">
      <c r="A242" s="287" t="s">
        <v>287</v>
      </c>
      <c r="B242" s="288" t="s">
        <v>288</v>
      </c>
      <c r="C242" s="288" t="s">
        <v>287</v>
      </c>
      <c r="D242" s="288" t="s">
        <v>6024</v>
      </c>
      <c r="E242" s="288" t="s">
        <v>6394</v>
      </c>
      <c r="F242" s="288" t="s">
        <v>410</v>
      </c>
      <c r="G242" s="288" t="s">
        <v>370</v>
      </c>
      <c r="H242" s="288" t="s">
        <v>5916</v>
      </c>
      <c r="I242" s="288" t="s">
        <v>6395</v>
      </c>
      <c r="J242" s="288" t="s">
        <v>417</v>
      </c>
      <c r="K242" s="288" t="s">
        <v>287</v>
      </c>
      <c r="L242" s="289">
        <v>43851</v>
      </c>
      <c r="M242" s="289">
        <v>43851</v>
      </c>
      <c r="N242" s="288" t="s">
        <v>348</v>
      </c>
      <c r="O242" s="290">
        <v>6000.91</v>
      </c>
      <c r="P242" s="288" t="s">
        <v>287</v>
      </c>
      <c r="Q242" s="288" t="s">
        <v>356</v>
      </c>
      <c r="R242" s="288" t="s">
        <v>287</v>
      </c>
      <c r="S242" s="288" t="s">
        <v>4578</v>
      </c>
      <c r="T242" s="288" t="s">
        <v>3026</v>
      </c>
      <c r="U242" s="288" t="s">
        <v>287</v>
      </c>
      <c r="V242" s="288" t="s">
        <v>5817</v>
      </c>
    </row>
    <row r="243" spans="1:22" s="288" customFormat="1" ht="13.9" customHeight="1" outlineLevel="2">
      <c r="A243" s="287" t="s">
        <v>287</v>
      </c>
      <c r="B243" s="288" t="s">
        <v>288</v>
      </c>
      <c r="C243" s="288" t="s">
        <v>287</v>
      </c>
      <c r="D243" s="288" t="s">
        <v>6024</v>
      </c>
      <c r="E243" s="288" t="s">
        <v>6396</v>
      </c>
      <c r="F243" s="288" t="s">
        <v>410</v>
      </c>
      <c r="G243" s="288" t="s">
        <v>370</v>
      </c>
      <c r="H243" s="288" t="s">
        <v>5916</v>
      </c>
      <c r="I243" s="288" t="s">
        <v>6397</v>
      </c>
      <c r="J243" s="288" t="s">
        <v>417</v>
      </c>
      <c r="K243" s="288" t="s">
        <v>287</v>
      </c>
      <c r="L243" s="289">
        <v>43851</v>
      </c>
      <c r="M243" s="289">
        <v>43851</v>
      </c>
      <c r="N243" s="288" t="s">
        <v>348</v>
      </c>
      <c r="O243" s="290">
        <v>2169.88</v>
      </c>
      <c r="P243" s="288" t="s">
        <v>287</v>
      </c>
      <c r="Q243" s="288" t="s">
        <v>356</v>
      </c>
      <c r="R243" s="288" t="s">
        <v>287</v>
      </c>
      <c r="S243" s="288" t="s">
        <v>4578</v>
      </c>
      <c r="T243" s="288" t="s">
        <v>3026</v>
      </c>
      <c r="U243" s="288" t="s">
        <v>287</v>
      </c>
      <c r="V243" s="288" t="s">
        <v>5817</v>
      </c>
    </row>
    <row r="244" spans="1:22" s="288" customFormat="1" ht="13.9" customHeight="1" outlineLevel="2">
      <c r="A244" s="287" t="s">
        <v>287</v>
      </c>
      <c r="B244" s="288" t="s">
        <v>288</v>
      </c>
      <c r="C244" s="288" t="s">
        <v>287</v>
      </c>
      <c r="D244" s="288" t="s">
        <v>6024</v>
      </c>
      <c r="E244" s="288" t="s">
        <v>6398</v>
      </c>
      <c r="F244" s="288" t="s">
        <v>410</v>
      </c>
      <c r="G244" s="288" t="s">
        <v>370</v>
      </c>
      <c r="H244" s="288" t="s">
        <v>5916</v>
      </c>
      <c r="I244" s="288" t="s">
        <v>6399</v>
      </c>
      <c r="J244" s="288" t="s">
        <v>417</v>
      </c>
      <c r="K244" s="288" t="s">
        <v>287</v>
      </c>
      <c r="L244" s="289">
        <v>43851</v>
      </c>
      <c r="M244" s="289">
        <v>43851</v>
      </c>
      <c r="N244" s="288" t="s">
        <v>348</v>
      </c>
      <c r="O244" s="290">
        <v>6380.29</v>
      </c>
      <c r="P244" s="288" t="s">
        <v>287</v>
      </c>
      <c r="Q244" s="288" t="s">
        <v>356</v>
      </c>
      <c r="R244" s="288" t="s">
        <v>287</v>
      </c>
      <c r="S244" s="288" t="s">
        <v>4578</v>
      </c>
      <c r="T244" s="288" t="s">
        <v>3026</v>
      </c>
      <c r="U244" s="288" t="s">
        <v>287</v>
      </c>
      <c r="V244" s="288" t="s">
        <v>5817</v>
      </c>
    </row>
    <row r="245" spans="1:22" s="288" customFormat="1" ht="13.9" customHeight="1" outlineLevel="2">
      <c r="A245" s="287" t="s">
        <v>287</v>
      </c>
      <c r="B245" s="288" t="s">
        <v>288</v>
      </c>
      <c r="C245" s="288" t="s">
        <v>287</v>
      </c>
      <c r="D245" s="288" t="s">
        <v>6024</v>
      </c>
      <c r="E245" s="288" t="s">
        <v>6400</v>
      </c>
      <c r="F245" s="288" t="s">
        <v>410</v>
      </c>
      <c r="G245" s="288" t="s">
        <v>370</v>
      </c>
      <c r="H245" s="288" t="s">
        <v>5916</v>
      </c>
      <c r="I245" s="288" t="s">
        <v>6401</v>
      </c>
      <c r="J245" s="288" t="s">
        <v>417</v>
      </c>
      <c r="K245" s="288" t="s">
        <v>287</v>
      </c>
      <c r="L245" s="289">
        <v>43851</v>
      </c>
      <c r="M245" s="289">
        <v>43851</v>
      </c>
      <c r="N245" s="288" t="s">
        <v>348</v>
      </c>
      <c r="O245" s="290">
        <v>6012.55</v>
      </c>
      <c r="P245" s="288" t="s">
        <v>287</v>
      </c>
      <c r="Q245" s="288" t="s">
        <v>356</v>
      </c>
      <c r="R245" s="288" t="s">
        <v>287</v>
      </c>
      <c r="S245" s="288" t="s">
        <v>4578</v>
      </c>
      <c r="T245" s="288" t="s">
        <v>3026</v>
      </c>
      <c r="U245" s="288" t="s">
        <v>287</v>
      </c>
      <c r="V245" s="288" t="s">
        <v>5817</v>
      </c>
    </row>
    <row r="246" spans="1:22" s="288" customFormat="1" ht="13.9" customHeight="1" outlineLevel="2">
      <c r="A246" s="287" t="s">
        <v>287</v>
      </c>
      <c r="B246" s="288" t="s">
        <v>288</v>
      </c>
      <c r="C246" s="288" t="s">
        <v>287</v>
      </c>
      <c r="D246" s="288" t="s">
        <v>6024</v>
      </c>
      <c r="E246" s="288" t="s">
        <v>6402</v>
      </c>
      <c r="F246" s="288" t="s">
        <v>410</v>
      </c>
      <c r="G246" s="288" t="s">
        <v>370</v>
      </c>
      <c r="H246" s="288" t="s">
        <v>5916</v>
      </c>
      <c r="I246" s="288" t="s">
        <v>6403</v>
      </c>
      <c r="J246" s="288" t="s">
        <v>417</v>
      </c>
      <c r="K246" s="288" t="s">
        <v>287</v>
      </c>
      <c r="L246" s="289">
        <v>43851</v>
      </c>
      <c r="M246" s="289">
        <v>43851</v>
      </c>
      <c r="N246" s="288" t="s">
        <v>348</v>
      </c>
      <c r="O246" s="290">
        <v>2777.61</v>
      </c>
      <c r="P246" s="288" t="s">
        <v>287</v>
      </c>
      <c r="Q246" s="288" t="s">
        <v>356</v>
      </c>
      <c r="R246" s="288" t="s">
        <v>287</v>
      </c>
      <c r="S246" s="288" t="s">
        <v>4578</v>
      </c>
      <c r="T246" s="288" t="s">
        <v>3026</v>
      </c>
      <c r="U246" s="288" t="s">
        <v>287</v>
      </c>
      <c r="V246" s="288" t="s">
        <v>5817</v>
      </c>
    </row>
    <row r="247" spans="1:22" s="288" customFormat="1" ht="13.9" customHeight="1" outlineLevel="2">
      <c r="A247" s="287" t="s">
        <v>287</v>
      </c>
      <c r="B247" s="288" t="s">
        <v>288</v>
      </c>
      <c r="C247" s="288" t="s">
        <v>287</v>
      </c>
      <c r="D247" s="288" t="s">
        <v>6024</v>
      </c>
      <c r="E247" s="288" t="s">
        <v>6404</v>
      </c>
      <c r="F247" s="288" t="s">
        <v>410</v>
      </c>
      <c r="G247" s="288" t="s">
        <v>370</v>
      </c>
      <c r="H247" s="288" t="s">
        <v>5916</v>
      </c>
      <c r="I247" s="288" t="s">
        <v>6405</v>
      </c>
      <c r="J247" s="288" t="s">
        <v>417</v>
      </c>
      <c r="K247" s="288" t="s">
        <v>287</v>
      </c>
      <c r="L247" s="289">
        <v>43851</v>
      </c>
      <c r="M247" s="289">
        <v>43851</v>
      </c>
      <c r="N247" s="288" t="s">
        <v>348</v>
      </c>
      <c r="O247" s="290">
        <v>12701.88</v>
      </c>
      <c r="P247" s="288" t="s">
        <v>287</v>
      </c>
      <c r="Q247" s="288" t="s">
        <v>356</v>
      </c>
      <c r="R247" s="288" t="s">
        <v>287</v>
      </c>
      <c r="S247" s="288" t="s">
        <v>4578</v>
      </c>
      <c r="T247" s="288" t="s">
        <v>3026</v>
      </c>
      <c r="U247" s="288" t="s">
        <v>287</v>
      </c>
      <c r="V247" s="288" t="s">
        <v>5817</v>
      </c>
    </row>
    <row r="248" spans="1:22" s="288" customFormat="1" ht="13.9" customHeight="1" outlineLevel="2">
      <c r="A248" s="287" t="s">
        <v>287</v>
      </c>
      <c r="B248" s="288" t="s">
        <v>288</v>
      </c>
      <c r="C248" s="288" t="s">
        <v>287</v>
      </c>
      <c r="D248" s="288" t="s">
        <v>6024</v>
      </c>
      <c r="E248" s="288" t="s">
        <v>6406</v>
      </c>
      <c r="F248" s="288" t="s">
        <v>410</v>
      </c>
      <c r="G248" s="288" t="s">
        <v>370</v>
      </c>
      <c r="H248" s="288" t="s">
        <v>5916</v>
      </c>
      <c r="I248" s="288" t="s">
        <v>6407</v>
      </c>
      <c r="J248" s="288" t="s">
        <v>417</v>
      </c>
      <c r="K248" s="288" t="s">
        <v>287</v>
      </c>
      <c r="L248" s="289">
        <v>43851</v>
      </c>
      <c r="M248" s="289">
        <v>43851</v>
      </c>
      <c r="N248" s="288" t="s">
        <v>348</v>
      </c>
      <c r="O248" s="290">
        <v>22279.15</v>
      </c>
      <c r="P248" s="288" t="s">
        <v>287</v>
      </c>
      <c r="Q248" s="288" t="s">
        <v>356</v>
      </c>
      <c r="R248" s="288" t="s">
        <v>287</v>
      </c>
      <c r="S248" s="288" t="s">
        <v>4578</v>
      </c>
      <c r="T248" s="288" t="s">
        <v>3026</v>
      </c>
      <c r="U248" s="288" t="s">
        <v>287</v>
      </c>
      <c r="V248" s="288" t="s">
        <v>5817</v>
      </c>
    </row>
    <row r="249" spans="1:22" s="288" customFormat="1" ht="13.9" customHeight="1" outlineLevel="2">
      <c r="A249" s="287" t="s">
        <v>287</v>
      </c>
      <c r="B249" s="288" t="s">
        <v>288</v>
      </c>
      <c r="C249" s="288" t="s">
        <v>287</v>
      </c>
      <c r="D249" s="288" t="s">
        <v>6024</v>
      </c>
      <c r="E249" s="288" t="s">
        <v>6408</v>
      </c>
      <c r="F249" s="288" t="s">
        <v>410</v>
      </c>
      <c r="G249" s="288" t="s">
        <v>370</v>
      </c>
      <c r="H249" s="288" t="s">
        <v>5916</v>
      </c>
      <c r="I249" s="288" t="s">
        <v>6409</v>
      </c>
      <c r="J249" s="288" t="s">
        <v>417</v>
      </c>
      <c r="K249" s="288" t="s">
        <v>287</v>
      </c>
      <c r="L249" s="289">
        <v>43851</v>
      </c>
      <c r="M249" s="289">
        <v>43851</v>
      </c>
      <c r="N249" s="288" t="s">
        <v>348</v>
      </c>
      <c r="O249" s="290">
        <v>2963.94</v>
      </c>
      <c r="P249" s="288" t="s">
        <v>287</v>
      </c>
      <c r="Q249" s="288" t="s">
        <v>356</v>
      </c>
      <c r="R249" s="288" t="s">
        <v>287</v>
      </c>
      <c r="S249" s="288" t="s">
        <v>4578</v>
      </c>
      <c r="T249" s="288" t="s">
        <v>3026</v>
      </c>
      <c r="U249" s="288" t="s">
        <v>287</v>
      </c>
      <c r="V249" s="288" t="s">
        <v>5817</v>
      </c>
    </row>
    <row r="250" spans="1:22" s="288" customFormat="1" ht="13.9" customHeight="1" outlineLevel="2">
      <c r="A250" s="287" t="s">
        <v>287</v>
      </c>
      <c r="B250" s="288" t="s">
        <v>288</v>
      </c>
      <c r="C250" s="288" t="s">
        <v>287</v>
      </c>
      <c r="D250" s="288" t="s">
        <v>6024</v>
      </c>
      <c r="E250" s="288" t="s">
        <v>6410</v>
      </c>
      <c r="F250" s="288" t="s">
        <v>410</v>
      </c>
      <c r="G250" s="288" t="s">
        <v>370</v>
      </c>
      <c r="H250" s="288" t="s">
        <v>5916</v>
      </c>
      <c r="I250" s="288" t="s">
        <v>6411</v>
      </c>
      <c r="J250" s="288" t="s">
        <v>417</v>
      </c>
      <c r="K250" s="288" t="s">
        <v>287</v>
      </c>
      <c r="L250" s="289">
        <v>43851</v>
      </c>
      <c r="M250" s="289">
        <v>43851</v>
      </c>
      <c r="N250" s="288" t="s">
        <v>348</v>
      </c>
      <c r="O250" s="290">
        <v>7884.9</v>
      </c>
      <c r="P250" s="288" t="s">
        <v>287</v>
      </c>
      <c r="Q250" s="288" t="s">
        <v>356</v>
      </c>
      <c r="R250" s="288" t="s">
        <v>287</v>
      </c>
      <c r="S250" s="288" t="s">
        <v>4578</v>
      </c>
      <c r="T250" s="288" t="s">
        <v>3026</v>
      </c>
      <c r="U250" s="288" t="s">
        <v>287</v>
      </c>
      <c r="V250" s="288" t="s">
        <v>5817</v>
      </c>
    </row>
    <row r="251" spans="1:22" s="288" customFormat="1" ht="13.9" customHeight="1" outlineLevel="2">
      <c r="A251" s="287" t="s">
        <v>287</v>
      </c>
      <c r="B251" s="288" t="s">
        <v>288</v>
      </c>
      <c r="C251" s="288" t="s">
        <v>287</v>
      </c>
      <c r="D251" s="288" t="s">
        <v>6024</v>
      </c>
      <c r="E251" s="288" t="s">
        <v>6412</v>
      </c>
      <c r="F251" s="288" t="s">
        <v>410</v>
      </c>
      <c r="G251" s="288" t="s">
        <v>370</v>
      </c>
      <c r="H251" s="288" t="s">
        <v>5916</v>
      </c>
      <c r="I251" s="288" t="s">
        <v>6413</v>
      </c>
      <c r="J251" s="288" t="s">
        <v>417</v>
      </c>
      <c r="K251" s="288" t="s">
        <v>287</v>
      </c>
      <c r="L251" s="289">
        <v>43851</v>
      </c>
      <c r="M251" s="289">
        <v>43851</v>
      </c>
      <c r="N251" s="288" t="s">
        <v>348</v>
      </c>
      <c r="O251" s="290">
        <v>6839.65</v>
      </c>
      <c r="P251" s="288" t="s">
        <v>287</v>
      </c>
      <c r="Q251" s="288" t="s">
        <v>356</v>
      </c>
      <c r="R251" s="288" t="s">
        <v>287</v>
      </c>
      <c r="S251" s="288" t="s">
        <v>4578</v>
      </c>
      <c r="T251" s="288" t="s">
        <v>3026</v>
      </c>
      <c r="U251" s="288" t="s">
        <v>287</v>
      </c>
      <c r="V251" s="288" t="s">
        <v>5817</v>
      </c>
    </row>
    <row r="252" spans="1:22" s="288" customFormat="1" ht="13.9" customHeight="1" outlineLevel="2">
      <c r="A252" s="287" t="s">
        <v>287</v>
      </c>
      <c r="B252" s="288" t="s">
        <v>288</v>
      </c>
      <c r="C252" s="288" t="s">
        <v>287</v>
      </c>
      <c r="D252" s="288" t="s">
        <v>6024</v>
      </c>
      <c r="E252" s="288" t="s">
        <v>6414</v>
      </c>
      <c r="F252" s="288" t="s">
        <v>410</v>
      </c>
      <c r="G252" s="288" t="s">
        <v>370</v>
      </c>
      <c r="H252" s="288" t="s">
        <v>5916</v>
      </c>
      <c r="I252" s="288" t="s">
        <v>6415</v>
      </c>
      <c r="J252" s="288" t="s">
        <v>417</v>
      </c>
      <c r="K252" s="288" t="s">
        <v>287</v>
      </c>
      <c r="L252" s="289">
        <v>43851</v>
      </c>
      <c r="M252" s="289">
        <v>43851</v>
      </c>
      <c r="N252" s="288" t="s">
        <v>348</v>
      </c>
      <c r="O252" s="290">
        <v>9954.94</v>
      </c>
      <c r="P252" s="288" t="s">
        <v>287</v>
      </c>
      <c r="Q252" s="288" t="s">
        <v>356</v>
      </c>
      <c r="R252" s="288" t="s">
        <v>287</v>
      </c>
      <c r="S252" s="288" t="s">
        <v>4578</v>
      </c>
      <c r="T252" s="288" t="s">
        <v>3026</v>
      </c>
      <c r="U252" s="288" t="s">
        <v>287</v>
      </c>
      <c r="V252" s="288" t="s">
        <v>5817</v>
      </c>
    </row>
    <row r="253" spans="1:22" s="288" customFormat="1" ht="13.9" customHeight="1" outlineLevel="2">
      <c r="A253" s="287" t="s">
        <v>287</v>
      </c>
      <c r="B253" s="288" t="s">
        <v>288</v>
      </c>
      <c r="C253" s="288" t="s">
        <v>287</v>
      </c>
      <c r="D253" s="288" t="s">
        <v>6024</v>
      </c>
      <c r="E253" s="288" t="s">
        <v>6416</v>
      </c>
      <c r="F253" s="288" t="s">
        <v>410</v>
      </c>
      <c r="G253" s="288" t="s">
        <v>370</v>
      </c>
      <c r="H253" s="288" t="s">
        <v>5916</v>
      </c>
      <c r="I253" s="288" t="s">
        <v>6417</v>
      </c>
      <c r="J253" s="288" t="s">
        <v>417</v>
      </c>
      <c r="K253" s="288" t="s">
        <v>287</v>
      </c>
      <c r="L253" s="289">
        <v>43851</v>
      </c>
      <c r="M253" s="289">
        <v>43851</v>
      </c>
      <c r="N253" s="288" t="s">
        <v>348</v>
      </c>
      <c r="O253" s="290">
        <v>3454.25</v>
      </c>
      <c r="P253" s="288" t="s">
        <v>287</v>
      </c>
      <c r="Q253" s="288" t="s">
        <v>356</v>
      </c>
      <c r="R253" s="288" t="s">
        <v>287</v>
      </c>
      <c r="S253" s="288" t="s">
        <v>4578</v>
      </c>
      <c r="T253" s="288" t="s">
        <v>3026</v>
      </c>
      <c r="U253" s="288" t="s">
        <v>287</v>
      </c>
      <c r="V253" s="288" t="s">
        <v>5817</v>
      </c>
    </row>
    <row r="254" spans="1:22" s="288" customFormat="1" ht="13.9" customHeight="1" outlineLevel="2">
      <c r="A254" s="287" t="s">
        <v>287</v>
      </c>
      <c r="B254" s="288" t="s">
        <v>288</v>
      </c>
      <c r="C254" s="288" t="s">
        <v>287</v>
      </c>
      <c r="D254" s="288" t="s">
        <v>6024</v>
      </c>
      <c r="E254" s="288" t="s">
        <v>6418</v>
      </c>
      <c r="F254" s="288" t="s">
        <v>410</v>
      </c>
      <c r="G254" s="288" t="s">
        <v>370</v>
      </c>
      <c r="H254" s="288" t="s">
        <v>5916</v>
      </c>
      <c r="I254" s="288" t="s">
        <v>6419</v>
      </c>
      <c r="J254" s="288" t="s">
        <v>417</v>
      </c>
      <c r="K254" s="288" t="s">
        <v>287</v>
      </c>
      <c r="L254" s="289">
        <v>43851</v>
      </c>
      <c r="M254" s="289">
        <v>43851</v>
      </c>
      <c r="N254" s="288" t="s">
        <v>348</v>
      </c>
      <c r="O254" s="290">
        <v>1950.24</v>
      </c>
      <c r="P254" s="288" t="s">
        <v>287</v>
      </c>
      <c r="Q254" s="288" t="s">
        <v>356</v>
      </c>
      <c r="R254" s="288" t="s">
        <v>287</v>
      </c>
      <c r="S254" s="288" t="s">
        <v>4578</v>
      </c>
      <c r="T254" s="288" t="s">
        <v>3026</v>
      </c>
      <c r="U254" s="288" t="s">
        <v>287</v>
      </c>
      <c r="V254" s="288" t="s">
        <v>5817</v>
      </c>
    </row>
    <row r="255" spans="1:22" s="288" customFormat="1" ht="13.9" customHeight="1" outlineLevel="2">
      <c r="A255" s="287" t="s">
        <v>287</v>
      </c>
      <c r="B255" s="288" t="s">
        <v>288</v>
      </c>
      <c r="C255" s="288" t="s">
        <v>287</v>
      </c>
      <c r="D255" s="288" t="s">
        <v>6024</v>
      </c>
      <c r="E255" s="288" t="s">
        <v>6420</v>
      </c>
      <c r="F255" s="288" t="s">
        <v>410</v>
      </c>
      <c r="G255" s="288" t="s">
        <v>370</v>
      </c>
      <c r="H255" s="288" t="s">
        <v>5916</v>
      </c>
      <c r="I255" s="288" t="s">
        <v>6421</v>
      </c>
      <c r="J255" s="288" t="s">
        <v>417</v>
      </c>
      <c r="K255" s="288" t="s">
        <v>287</v>
      </c>
      <c r="L255" s="289">
        <v>43851</v>
      </c>
      <c r="M255" s="289">
        <v>43851</v>
      </c>
      <c r="N255" s="288" t="s">
        <v>348</v>
      </c>
      <c r="O255" s="290">
        <v>11047.4</v>
      </c>
      <c r="P255" s="288" t="s">
        <v>287</v>
      </c>
      <c r="Q255" s="288" t="s">
        <v>356</v>
      </c>
      <c r="R255" s="288" t="s">
        <v>287</v>
      </c>
      <c r="S255" s="288" t="s">
        <v>4578</v>
      </c>
      <c r="T255" s="288" t="s">
        <v>3026</v>
      </c>
      <c r="U255" s="288" t="s">
        <v>287</v>
      </c>
      <c r="V255" s="288" t="s">
        <v>5817</v>
      </c>
    </row>
    <row r="256" spans="1:22" s="288" customFormat="1" ht="13.9" customHeight="1" outlineLevel="2">
      <c r="A256" s="287" t="s">
        <v>287</v>
      </c>
      <c r="B256" s="288" t="s">
        <v>288</v>
      </c>
      <c r="C256" s="288" t="s">
        <v>287</v>
      </c>
      <c r="D256" s="288" t="s">
        <v>6024</v>
      </c>
      <c r="E256" s="288" t="s">
        <v>6422</v>
      </c>
      <c r="F256" s="288" t="s">
        <v>410</v>
      </c>
      <c r="G256" s="288" t="s">
        <v>370</v>
      </c>
      <c r="H256" s="288" t="s">
        <v>5916</v>
      </c>
      <c r="I256" s="288" t="s">
        <v>6423</v>
      </c>
      <c r="J256" s="288" t="s">
        <v>417</v>
      </c>
      <c r="K256" s="288" t="s">
        <v>287</v>
      </c>
      <c r="L256" s="289">
        <v>43851</v>
      </c>
      <c r="M256" s="289">
        <v>43851</v>
      </c>
      <c r="N256" s="288" t="s">
        <v>348</v>
      </c>
      <c r="O256" s="290">
        <v>4336.37</v>
      </c>
      <c r="P256" s="288" t="s">
        <v>287</v>
      </c>
      <c r="Q256" s="288" t="s">
        <v>356</v>
      </c>
      <c r="R256" s="288" t="s">
        <v>287</v>
      </c>
      <c r="S256" s="288" t="s">
        <v>4578</v>
      </c>
      <c r="T256" s="288" t="s">
        <v>3026</v>
      </c>
      <c r="U256" s="288" t="s">
        <v>287</v>
      </c>
      <c r="V256" s="288" t="s">
        <v>5817</v>
      </c>
    </row>
    <row r="257" spans="1:22" s="288" customFormat="1" ht="13.9" customHeight="1" outlineLevel="2">
      <c r="A257" s="287" t="s">
        <v>287</v>
      </c>
      <c r="B257" s="288" t="s">
        <v>288</v>
      </c>
      <c r="C257" s="288" t="s">
        <v>287</v>
      </c>
      <c r="D257" s="288" t="s">
        <v>6024</v>
      </c>
      <c r="E257" s="288" t="s">
        <v>6424</v>
      </c>
      <c r="F257" s="288" t="s">
        <v>410</v>
      </c>
      <c r="G257" s="288" t="s">
        <v>370</v>
      </c>
      <c r="H257" s="288" t="s">
        <v>5916</v>
      </c>
      <c r="I257" s="288" t="s">
        <v>6425</v>
      </c>
      <c r="J257" s="288" t="s">
        <v>417</v>
      </c>
      <c r="K257" s="288" t="s">
        <v>287</v>
      </c>
      <c r="L257" s="289">
        <v>43851</v>
      </c>
      <c r="M257" s="289">
        <v>43851</v>
      </c>
      <c r="N257" s="288" t="s">
        <v>348</v>
      </c>
      <c r="O257" s="290">
        <v>10202.86</v>
      </c>
      <c r="P257" s="288" t="s">
        <v>287</v>
      </c>
      <c r="Q257" s="288" t="s">
        <v>356</v>
      </c>
      <c r="R257" s="288" t="s">
        <v>287</v>
      </c>
      <c r="S257" s="288" t="s">
        <v>4578</v>
      </c>
      <c r="T257" s="288" t="s">
        <v>3026</v>
      </c>
      <c r="U257" s="288" t="s">
        <v>287</v>
      </c>
      <c r="V257" s="288" t="s">
        <v>5817</v>
      </c>
    </row>
    <row r="258" spans="1:22" s="288" customFormat="1" ht="13.9" customHeight="1" outlineLevel="2">
      <c r="A258" s="287" t="s">
        <v>287</v>
      </c>
      <c r="B258" s="288" t="s">
        <v>288</v>
      </c>
      <c r="C258" s="288" t="s">
        <v>287</v>
      </c>
      <c r="D258" s="288" t="s">
        <v>6024</v>
      </c>
      <c r="E258" s="288" t="s">
        <v>6426</v>
      </c>
      <c r="F258" s="288" t="s">
        <v>410</v>
      </c>
      <c r="G258" s="288" t="s">
        <v>370</v>
      </c>
      <c r="H258" s="288" t="s">
        <v>5916</v>
      </c>
      <c r="I258" s="288" t="s">
        <v>6427</v>
      </c>
      <c r="J258" s="288" t="s">
        <v>417</v>
      </c>
      <c r="K258" s="288" t="s">
        <v>287</v>
      </c>
      <c r="L258" s="289">
        <v>43851</v>
      </c>
      <c r="M258" s="289">
        <v>43851</v>
      </c>
      <c r="N258" s="288" t="s">
        <v>348</v>
      </c>
      <c r="O258" s="290">
        <v>6572.94</v>
      </c>
      <c r="P258" s="288" t="s">
        <v>287</v>
      </c>
      <c r="Q258" s="288" t="s">
        <v>356</v>
      </c>
      <c r="R258" s="288" t="s">
        <v>287</v>
      </c>
      <c r="S258" s="288" t="s">
        <v>4578</v>
      </c>
      <c r="T258" s="288" t="s">
        <v>3026</v>
      </c>
      <c r="U258" s="288" t="s">
        <v>287</v>
      </c>
      <c r="V258" s="288" t="s">
        <v>5817</v>
      </c>
    </row>
    <row r="259" spans="1:22" s="288" customFormat="1" ht="13.9" customHeight="1" outlineLevel="2">
      <c r="A259" s="287" t="s">
        <v>287</v>
      </c>
      <c r="B259" s="288" t="s">
        <v>288</v>
      </c>
      <c r="C259" s="288" t="s">
        <v>287</v>
      </c>
      <c r="D259" s="288" t="s">
        <v>6024</v>
      </c>
      <c r="E259" s="288" t="s">
        <v>6428</v>
      </c>
      <c r="F259" s="288" t="s">
        <v>410</v>
      </c>
      <c r="G259" s="288" t="s">
        <v>370</v>
      </c>
      <c r="H259" s="288" t="s">
        <v>5916</v>
      </c>
      <c r="I259" s="288" t="s">
        <v>6429</v>
      </c>
      <c r="J259" s="288" t="s">
        <v>417</v>
      </c>
      <c r="K259" s="288" t="s">
        <v>287</v>
      </c>
      <c r="L259" s="289">
        <v>43851</v>
      </c>
      <c r="M259" s="289">
        <v>43851</v>
      </c>
      <c r="N259" s="288" t="s">
        <v>348</v>
      </c>
      <c r="O259" s="290">
        <v>2967.26</v>
      </c>
      <c r="P259" s="288" t="s">
        <v>287</v>
      </c>
      <c r="Q259" s="288" t="s">
        <v>356</v>
      </c>
      <c r="R259" s="288" t="s">
        <v>287</v>
      </c>
      <c r="S259" s="288" t="s">
        <v>4578</v>
      </c>
      <c r="T259" s="288" t="s">
        <v>3026</v>
      </c>
      <c r="U259" s="288" t="s">
        <v>287</v>
      </c>
      <c r="V259" s="288" t="s">
        <v>5817</v>
      </c>
    </row>
    <row r="260" spans="1:22" s="288" customFormat="1" ht="13.9" customHeight="1" outlineLevel="2">
      <c r="A260" s="287" t="s">
        <v>287</v>
      </c>
      <c r="B260" s="288" t="s">
        <v>288</v>
      </c>
      <c r="C260" s="288" t="s">
        <v>287</v>
      </c>
      <c r="D260" s="288" t="s">
        <v>6024</v>
      </c>
      <c r="E260" s="288" t="s">
        <v>6430</v>
      </c>
      <c r="F260" s="288" t="s">
        <v>410</v>
      </c>
      <c r="G260" s="288" t="s">
        <v>370</v>
      </c>
      <c r="H260" s="288" t="s">
        <v>5916</v>
      </c>
      <c r="I260" s="288" t="s">
        <v>6431</v>
      </c>
      <c r="J260" s="288" t="s">
        <v>417</v>
      </c>
      <c r="K260" s="288" t="s">
        <v>287</v>
      </c>
      <c r="L260" s="289">
        <v>43851</v>
      </c>
      <c r="M260" s="289">
        <v>43851</v>
      </c>
      <c r="N260" s="288" t="s">
        <v>348</v>
      </c>
      <c r="O260" s="290">
        <v>4795.55</v>
      </c>
      <c r="P260" s="288" t="s">
        <v>287</v>
      </c>
      <c r="Q260" s="288" t="s">
        <v>356</v>
      </c>
      <c r="R260" s="288" t="s">
        <v>287</v>
      </c>
      <c r="S260" s="288" t="s">
        <v>4578</v>
      </c>
      <c r="T260" s="288" t="s">
        <v>3026</v>
      </c>
      <c r="U260" s="288" t="s">
        <v>287</v>
      </c>
      <c r="V260" s="288" t="s">
        <v>5817</v>
      </c>
    </row>
    <row r="261" spans="1:22" s="288" customFormat="1" ht="13.9" customHeight="1" outlineLevel="2">
      <c r="A261" s="287" t="s">
        <v>287</v>
      </c>
      <c r="B261" s="288" t="s">
        <v>288</v>
      </c>
      <c r="C261" s="288" t="s">
        <v>287</v>
      </c>
      <c r="D261" s="288" t="s">
        <v>6024</v>
      </c>
      <c r="E261" s="288" t="s">
        <v>6432</v>
      </c>
      <c r="F261" s="288" t="s">
        <v>410</v>
      </c>
      <c r="G261" s="288" t="s">
        <v>370</v>
      </c>
      <c r="H261" s="288" t="s">
        <v>5916</v>
      </c>
      <c r="I261" s="288" t="s">
        <v>6433</v>
      </c>
      <c r="J261" s="288" t="s">
        <v>417</v>
      </c>
      <c r="K261" s="288" t="s">
        <v>287</v>
      </c>
      <c r="L261" s="289">
        <v>43851</v>
      </c>
      <c r="M261" s="289">
        <v>43851</v>
      </c>
      <c r="N261" s="288" t="s">
        <v>348</v>
      </c>
      <c r="O261" s="290">
        <v>11792.03</v>
      </c>
      <c r="P261" s="288" t="s">
        <v>287</v>
      </c>
      <c r="Q261" s="288" t="s">
        <v>356</v>
      </c>
      <c r="R261" s="288" t="s">
        <v>287</v>
      </c>
      <c r="S261" s="288" t="s">
        <v>4578</v>
      </c>
      <c r="T261" s="288" t="s">
        <v>3026</v>
      </c>
      <c r="U261" s="288" t="s">
        <v>287</v>
      </c>
      <c r="V261" s="288" t="s">
        <v>5817</v>
      </c>
    </row>
    <row r="262" spans="1:22" s="288" customFormat="1" ht="13.9" customHeight="1" outlineLevel="2">
      <c r="A262" s="287" t="s">
        <v>287</v>
      </c>
      <c r="B262" s="288" t="s">
        <v>288</v>
      </c>
      <c r="C262" s="288" t="s">
        <v>287</v>
      </c>
      <c r="D262" s="288" t="s">
        <v>6024</v>
      </c>
      <c r="E262" s="288" t="s">
        <v>6434</v>
      </c>
      <c r="F262" s="288" t="s">
        <v>410</v>
      </c>
      <c r="G262" s="288" t="s">
        <v>370</v>
      </c>
      <c r="H262" s="288" t="s">
        <v>5916</v>
      </c>
      <c r="I262" s="288" t="s">
        <v>6435</v>
      </c>
      <c r="J262" s="288" t="s">
        <v>417</v>
      </c>
      <c r="K262" s="288" t="s">
        <v>287</v>
      </c>
      <c r="L262" s="289">
        <v>43851</v>
      </c>
      <c r="M262" s="289">
        <v>43851</v>
      </c>
      <c r="N262" s="288" t="s">
        <v>348</v>
      </c>
      <c r="O262" s="290">
        <v>3024.57</v>
      </c>
      <c r="P262" s="288" t="s">
        <v>287</v>
      </c>
      <c r="Q262" s="288" t="s">
        <v>356</v>
      </c>
      <c r="R262" s="288" t="s">
        <v>287</v>
      </c>
      <c r="S262" s="288" t="s">
        <v>4578</v>
      </c>
      <c r="T262" s="288" t="s">
        <v>3026</v>
      </c>
      <c r="U262" s="288" t="s">
        <v>287</v>
      </c>
      <c r="V262" s="288" t="s">
        <v>5817</v>
      </c>
    </row>
    <row r="263" spans="1:22" s="288" customFormat="1" ht="13.9" customHeight="1" outlineLevel="2">
      <c r="A263" s="287" t="s">
        <v>287</v>
      </c>
      <c r="B263" s="288" t="s">
        <v>288</v>
      </c>
      <c r="C263" s="288" t="s">
        <v>287</v>
      </c>
      <c r="D263" s="288" t="s">
        <v>6024</v>
      </c>
      <c r="E263" s="288" t="s">
        <v>6436</v>
      </c>
      <c r="F263" s="288" t="s">
        <v>410</v>
      </c>
      <c r="G263" s="288" t="s">
        <v>370</v>
      </c>
      <c r="H263" s="288" t="s">
        <v>5916</v>
      </c>
      <c r="I263" s="288" t="s">
        <v>6437</v>
      </c>
      <c r="J263" s="288" t="s">
        <v>417</v>
      </c>
      <c r="K263" s="288" t="s">
        <v>287</v>
      </c>
      <c r="L263" s="289">
        <v>43851</v>
      </c>
      <c r="M263" s="289">
        <v>43851</v>
      </c>
      <c r="N263" s="288" t="s">
        <v>348</v>
      </c>
      <c r="O263" s="290">
        <v>12809.52</v>
      </c>
      <c r="P263" s="288" t="s">
        <v>287</v>
      </c>
      <c r="Q263" s="288" t="s">
        <v>356</v>
      </c>
      <c r="R263" s="288" t="s">
        <v>287</v>
      </c>
      <c r="S263" s="288" t="s">
        <v>4578</v>
      </c>
      <c r="T263" s="288" t="s">
        <v>3026</v>
      </c>
      <c r="U263" s="288" t="s">
        <v>287</v>
      </c>
      <c r="V263" s="288" t="s">
        <v>5817</v>
      </c>
    </row>
    <row r="264" spans="1:22" s="288" customFormat="1" ht="13.9" customHeight="1" outlineLevel="2">
      <c r="A264" s="287" t="s">
        <v>287</v>
      </c>
      <c r="B264" s="288" t="s">
        <v>288</v>
      </c>
      <c r="C264" s="288" t="s">
        <v>287</v>
      </c>
      <c r="D264" s="288" t="s">
        <v>6024</v>
      </c>
      <c r="E264" s="288" t="s">
        <v>6438</v>
      </c>
      <c r="F264" s="288" t="s">
        <v>410</v>
      </c>
      <c r="G264" s="288" t="s">
        <v>370</v>
      </c>
      <c r="H264" s="288" t="s">
        <v>5916</v>
      </c>
      <c r="I264" s="288" t="s">
        <v>6439</v>
      </c>
      <c r="J264" s="288" t="s">
        <v>417</v>
      </c>
      <c r="K264" s="288" t="s">
        <v>287</v>
      </c>
      <c r="L264" s="289">
        <v>43851</v>
      </c>
      <c r="M264" s="289">
        <v>43851</v>
      </c>
      <c r="N264" s="288" t="s">
        <v>348</v>
      </c>
      <c r="O264" s="290">
        <v>10458.719999999999</v>
      </c>
      <c r="P264" s="288" t="s">
        <v>287</v>
      </c>
      <c r="Q264" s="288" t="s">
        <v>356</v>
      </c>
      <c r="R264" s="288" t="s">
        <v>287</v>
      </c>
      <c r="S264" s="288" t="s">
        <v>4578</v>
      </c>
      <c r="T264" s="288" t="s">
        <v>3026</v>
      </c>
      <c r="U264" s="288" t="s">
        <v>287</v>
      </c>
      <c r="V264" s="288" t="s">
        <v>5817</v>
      </c>
    </row>
    <row r="265" spans="1:22" s="288" customFormat="1" ht="13.9" customHeight="1" outlineLevel="2">
      <c r="A265" s="287" t="s">
        <v>287</v>
      </c>
      <c r="B265" s="288" t="s">
        <v>288</v>
      </c>
      <c r="C265" s="288" t="s">
        <v>287</v>
      </c>
      <c r="D265" s="288" t="s">
        <v>6024</v>
      </c>
      <c r="E265" s="288" t="s">
        <v>6440</v>
      </c>
      <c r="F265" s="288" t="s">
        <v>410</v>
      </c>
      <c r="G265" s="288" t="s">
        <v>370</v>
      </c>
      <c r="H265" s="288" t="s">
        <v>5916</v>
      </c>
      <c r="I265" s="288" t="s">
        <v>6441</v>
      </c>
      <c r="J265" s="288" t="s">
        <v>417</v>
      </c>
      <c r="K265" s="288" t="s">
        <v>287</v>
      </c>
      <c r="L265" s="289">
        <v>43851</v>
      </c>
      <c r="M265" s="289">
        <v>43851</v>
      </c>
      <c r="N265" s="288" t="s">
        <v>348</v>
      </c>
      <c r="O265" s="290">
        <v>2149.96</v>
      </c>
      <c r="P265" s="288" t="s">
        <v>287</v>
      </c>
      <c r="Q265" s="288" t="s">
        <v>356</v>
      </c>
      <c r="R265" s="288" t="s">
        <v>287</v>
      </c>
      <c r="S265" s="288" t="s">
        <v>4578</v>
      </c>
      <c r="T265" s="288" t="s">
        <v>3026</v>
      </c>
      <c r="U265" s="288" t="s">
        <v>287</v>
      </c>
      <c r="V265" s="288" t="s">
        <v>5817</v>
      </c>
    </row>
    <row r="266" spans="1:22" s="288" customFormat="1" ht="13.9" customHeight="1" outlineLevel="2">
      <c r="A266" s="287" t="s">
        <v>287</v>
      </c>
      <c r="B266" s="288" t="s">
        <v>288</v>
      </c>
      <c r="C266" s="288" t="s">
        <v>287</v>
      </c>
      <c r="D266" s="288" t="s">
        <v>6024</v>
      </c>
      <c r="E266" s="288" t="s">
        <v>6442</v>
      </c>
      <c r="F266" s="288" t="s">
        <v>410</v>
      </c>
      <c r="G266" s="288" t="s">
        <v>370</v>
      </c>
      <c r="H266" s="288" t="s">
        <v>5916</v>
      </c>
      <c r="I266" s="288" t="s">
        <v>6443</v>
      </c>
      <c r="J266" s="288" t="s">
        <v>417</v>
      </c>
      <c r="K266" s="288" t="s">
        <v>287</v>
      </c>
      <c r="L266" s="289">
        <v>43851</v>
      </c>
      <c r="M266" s="289">
        <v>43851</v>
      </c>
      <c r="N266" s="288" t="s">
        <v>348</v>
      </c>
      <c r="O266" s="290">
        <v>5872.51</v>
      </c>
      <c r="P266" s="288" t="s">
        <v>287</v>
      </c>
      <c r="Q266" s="288" t="s">
        <v>356</v>
      </c>
      <c r="R266" s="288" t="s">
        <v>287</v>
      </c>
      <c r="S266" s="288" t="s">
        <v>4578</v>
      </c>
      <c r="T266" s="288" t="s">
        <v>3026</v>
      </c>
      <c r="U266" s="288" t="s">
        <v>287</v>
      </c>
      <c r="V266" s="288" t="s">
        <v>5817</v>
      </c>
    </row>
    <row r="267" spans="1:22" s="288" customFormat="1" ht="13.9" customHeight="1" outlineLevel="2">
      <c r="A267" s="287" t="s">
        <v>287</v>
      </c>
      <c r="B267" s="288" t="s">
        <v>288</v>
      </c>
      <c r="C267" s="288" t="s">
        <v>287</v>
      </c>
      <c r="D267" s="288" t="s">
        <v>6024</v>
      </c>
      <c r="E267" s="288" t="s">
        <v>6444</v>
      </c>
      <c r="F267" s="288" t="s">
        <v>410</v>
      </c>
      <c r="G267" s="288" t="s">
        <v>370</v>
      </c>
      <c r="H267" s="288" t="s">
        <v>5916</v>
      </c>
      <c r="I267" s="288" t="s">
        <v>6445</v>
      </c>
      <c r="J267" s="288" t="s">
        <v>417</v>
      </c>
      <c r="K267" s="288" t="s">
        <v>287</v>
      </c>
      <c r="L267" s="289">
        <v>43851</v>
      </c>
      <c r="M267" s="289">
        <v>43851</v>
      </c>
      <c r="N267" s="288" t="s">
        <v>348</v>
      </c>
      <c r="O267" s="290">
        <v>6937.09</v>
      </c>
      <c r="P267" s="288" t="s">
        <v>287</v>
      </c>
      <c r="Q267" s="288" t="s">
        <v>356</v>
      </c>
      <c r="R267" s="288" t="s">
        <v>287</v>
      </c>
      <c r="S267" s="288" t="s">
        <v>4578</v>
      </c>
      <c r="T267" s="288" t="s">
        <v>3026</v>
      </c>
      <c r="U267" s="288" t="s">
        <v>287</v>
      </c>
      <c r="V267" s="288" t="s">
        <v>5817</v>
      </c>
    </row>
    <row r="268" spans="1:22" s="288" customFormat="1" ht="13.9" customHeight="1" outlineLevel="2">
      <c r="A268" s="287" t="s">
        <v>287</v>
      </c>
      <c r="B268" s="288" t="s">
        <v>288</v>
      </c>
      <c r="C268" s="288" t="s">
        <v>287</v>
      </c>
      <c r="D268" s="288" t="s">
        <v>6024</v>
      </c>
      <c r="E268" s="288" t="s">
        <v>6446</v>
      </c>
      <c r="F268" s="288" t="s">
        <v>410</v>
      </c>
      <c r="G268" s="288" t="s">
        <v>370</v>
      </c>
      <c r="H268" s="288" t="s">
        <v>5916</v>
      </c>
      <c r="I268" s="288" t="s">
        <v>6447</v>
      </c>
      <c r="J268" s="288" t="s">
        <v>417</v>
      </c>
      <c r="K268" s="288" t="s">
        <v>287</v>
      </c>
      <c r="L268" s="289">
        <v>43851</v>
      </c>
      <c r="M268" s="289">
        <v>43851</v>
      </c>
      <c r="N268" s="288" t="s">
        <v>348</v>
      </c>
      <c r="O268" s="290">
        <v>8616.5</v>
      </c>
      <c r="P268" s="288" t="s">
        <v>287</v>
      </c>
      <c r="Q268" s="288" t="s">
        <v>356</v>
      </c>
      <c r="R268" s="288" t="s">
        <v>287</v>
      </c>
      <c r="S268" s="288" t="s">
        <v>4578</v>
      </c>
      <c r="T268" s="288" t="s">
        <v>3026</v>
      </c>
      <c r="U268" s="288" t="s">
        <v>287</v>
      </c>
      <c r="V268" s="288" t="s">
        <v>5817</v>
      </c>
    </row>
    <row r="269" spans="1:22" s="288" customFormat="1" ht="13.9" customHeight="1" outlineLevel="2">
      <c r="A269" s="287" t="s">
        <v>287</v>
      </c>
      <c r="B269" s="288" t="s">
        <v>288</v>
      </c>
      <c r="C269" s="288" t="s">
        <v>287</v>
      </c>
      <c r="D269" s="288" t="s">
        <v>6024</v>
      </c>
      <c r="E269" s="288" t="s">
        <v>6448</v>
      </c>
      <c r="F269" s="288" t="s">
        <v>410</v>
      </c>
      <c r="G269" s="288" t="s">
        <v>370</v>
      </c>
      <c r="H269" s="288" t="s">
        <v>5916</v>
      </c>
      <c r="I269" s="288" t="s">
        <v>6449</v>
      </c>
      <c r="J269" s="288" t="s">
        <v>417</v>
      </c>
      <c r="K269" s="288" t="s">
        <v>287</v>
      </c>
      <c r="L269" s="289">
        <v>43851</v>
      </c>
      <c r="M269" s="289">
        <v>43851</v>
      </c>
      <c r="N269" s="288" t="s">
        <v>348</v>
      </c>
      <c r="O269" s="290">
        <v>9333.4</v>
      </c>
      <c r="P269" s="288" t="s">
        <v>287</v>
      </c>
      <c r="Q269" s="288" t="s">
        <v>356</v>
      </c>
      <c r="R269" s="288" t="s">
        <v>287</v>
      </c>
      <c r="S269" s="288" t="s">
        <v>4578</v>
      </c>
      <c r="T269" s="288" t="s">
        <v>3026</v>
      </c>
      <c r="U269" s="288" t="s">
        <v>287</v>
      </c>
      <c r="V269" s="288" t="s">
        <v>5817</v>
      </c>
    </row>
    <row r="270" spans="1:22" s="288" customFormat="1" ht="13.9" customHeight="1" outlineLevel="2">
      <c r="A270" s="287" t="s">
        <v>287</v>
      </c>
      <c r="B270" s="288" t="s">
        <v>288</v>
      </c>
      <c r="C270" s="288" t="s">
        <v>287</v>
      </c>
      <c r="D270" s="288" t="s">
        <v>6024</v>
      </c>
      <c r="E270" s="288" t="s">
        <v>6450</v>
      </c>
      <c r="F270" s="288" t="s">
        <v>410</v>
      </c>
      <c r="G270" s="288" t="s">
        <v>370</v>
      </c>
      <c r="H270" s="288" t="s">
        <v>5916</v>
      </c>
      <c r="I270" s="288" t="s">
        <v>6451</v>
      </c>
      <c r="J270" s="288" t="s">
        <v>417</v>
      </c>
      <c r="K270" s="288" t="s">
        <v>287</v>
      </c>
      <c r="L270" s="289">
        <v>43851</v>
      </c>
      <c r="M270" s="289">
        <v>43851</v>
      </c>
      <c r="N270" s="288" t="s">
        <v>348</v>
      </c>
      <c r="O270" s="290">
        <v>2700.19</v>
      </c>
      <c r="P270" s="288" t="s">
        <v>287</v>
      </c>
      <c r="Q270" s="288" t="s">
        <v>356</v>
      </c>
      <c r="R270" s="288" t="s">
        <v>287</v>
      </c>
      <c r="S270" s="288" t="s">
        <v>4578</v>
      </c>
      <c r="T270" s="288" t="s">
        <v>3026</v>
      </c>
      <c r="U270" s="288" t="s">
        <v>287</v>
      </c>
      <c r="V270" s="288" t="s">
        <v>5817</v>
      </c>
    </row>
    <row r="271" spans="1:22" s="288" customFormat="1" ht="13.9" customHeight="1" outlineLevel="2">
      <c r="A271" s="287" t="s">
        <v>287</v>
      </c>
      <c r="B271" s="288" t="s">
        <v>288</v>
      </c>
      <c r="C271" s="288" t="s">
        <v>287</v>
      </c>
      <c r="D271" s="288" t="s">
        <v>6024</v>
      </c>
      <c r="E271" s="288" t="s">
        <v>6452</v>
      </c>
      <c r="F271" s="288" t="s">
        <v>410</v>
      </c>
      <c r="G271" s="288" t="s">
        <v>370</v>
      </c>
      <c r="H271" s="288" t="s">
        <v>5916</v>
      </c>
      <c r="I271" s="288" t="s">
        <v>6453</v>
      </c>
      <c r="J271" s="288" t="s">
        <v>417</v>
      </c>
      <c r="K271" s="288" t="s">
        <v>287</v>
      </c>
      <c r="L271" s="289">
        <v>43851</v>
      </c>
      <c r="M271" s="289">
        <v>43851</v>
      </c>
      <c r="N271" s="288" t="s">
        <v>348</v>
      </c>
      <c r="O271" s="290">
        <v>6601.29</v>
      </c>
      <c r="P271" s="288" t="s">
        <v>287</v>
      </c>
      <c r="Q271" s="288" t="s">
        <v>356</v>
      </c>
      <c r="R271" s="288" t="s">
        <v>287</v>
      </c>
      <c r="S271" s="288" t="s">
        <v>4578</v>
      </c>
      <c r="T271" s="288" t="s">
        <v>3026</v>
      </c>
      <c r="U271" s="288" t="s">
        <v>287</v>
      </c>
      <c r="V271" s="288" t="s">
        <v>5817</v>
      </c>
    </row>
    <row r="272" spans="1:22" s="288" customFormat="1" ht="13.9" customHeight="1" outlineLevel="2">
      <c r="A272" s="287" t="s">
        <v>287</v>
      </c>
      <c r="B272" s="288" t="s">
        <v>288</v>
      </c>
      <c r="C272" s="288" t="s">
        <v>287</v>
      </c>
      <c r="D272" s="288" t="s">
        <v>6024</v>
      </c>
      <c r="E272" s="288" t="s">
        <v>6454</v>
      </c>
      <c r="F272" s="288" t="s">
        <v>410</v>
      </c>
      <c r="G272" s="288" t="s">
        <v>370</v>
      </c>
      <c r="H272" s="288" t="s">
        <v>5916</v>
      </c>
      <c r="I272" s="288" t="s">
        <v>6455</v>
      </c>
      <c r="J272" s="288" t="s">
        <v>417</v>
      </c>
      <c r="K272" s="288" t="s">
        <v>287</v>
      </c>
      <c r="L272" s="289">
        <v>43851</v>
      </c>
      <c r="M272" s="289">
        <v>43851</v>
      </c>
      <c r="N272" s="288" t="s">
        <v>348</v>
      </c>
      <c r="O272" s="290">
        <v>14775.38</v>
      </c>
      <c r="P272" s="288" t="s">
        <v>287</v>
      </c>
      <c r="Q272" s="288" t="s">
        <v>356</v>
      </c>
      <c r="R272" s="288" t="s">
        <v>287</v>
      </c>
      <c r="S272" s="288" t="s">
        <v>4578</v>
      </c>
      <c r="T272" s="288" t="s">
        <v>3026</v>
      </c>
      <c r="U272" s="288" t="s">
        <v>287</v>
      </c>
      <c r="V272" s="288" t="s">
        <v>5817</v>
      </c>
    </row>
    <row r="273" spans="1:22" s="288" customFormat="1" ht="13.9" customHeight="1" outlineLevel="2">
      <c r="A273" s="287" t="s">
        <v>287</v>
      </c>
      <c r="B273" s="288" t="s">
        <v>288</v>
      </c>
      <c r="C273" s="288" t="s">
        <v>287</v>
      </c>
      <c r="D273" s="288" t="s">
        <v>6024</v>
      </c>
      <c r="E273" s="288" t="s">
        <v>6456</v>
      </c>
      <c r="F273" s="288" t="s">
        <v>410</v>
      </c>
      <c r="G273" s="288" t="s">
        <v>370</v>
      </c>
      <c r="H273" s="288" t="s">
        <v>5916</v>
      </c>
      <c r="I273" s="288" t="s">
        <v>6457</v>
      </c>
      <c r="J273" s="288" t="s">
        <v>417</v>
      </c>
      <c r="K273" s="288" t="s">
        <v>287</v>
      </c>
      <c r="L273" s="289">
        <v>43851</v>
      </c>
      <c r="M273" s="289">
        <v>43851</v>
      </c>
      <c r="N273" s="288" t="s">
        <v>348</v>
      </c>
      <c r="O273" s="290">
        <v>3866.12</v>
      </c>
      <c r="P273" s="288" t="s">
        <v>287</v>
      </c>
      <c r="Q273" s="288" t="s">
        <v>356</v>
      </c>
      <c r="R273" s="288" t="s">
        <v>287</v>
      </c>
      <c r="S273" s="288" t="s">
        <v>4578</v>
      </c>
      <c r="T273" s="288" t="s">
        <v>3026</v>
      </c>
      <c r="U273" s="288" t="s">
        <v>287</v>
      </c>
      <c r="V273" s="288" t="s">
        <v>5817</v>
      </c>
    </row>
    <row r="274" spans="1:22" s="288" customFormat="1" ht="13.9" customHeight="1" outlineLevel="2">
      <c r="A274" s="287" t="s">
        <v>287</v>
      </c>
      <c r="B274" s="288" t="s">
        <v>288</v>
      </c>
      <c r="C274" s="288" t="s">
        <v>287</v>
      </c>
      <c r="D274" s="288" t="s">
        <v>6024</v>
      </c>
      <c r="E274" s="288" t="s">
        <v>6458</v>
      </c>
      <c r="F274" s="288" t="s">
        <v>410</v>
      </c>
      <c r="G274" s="288" t="s">
        <v>370</v>
      </c>
      <c r="H274" s="288" t="s">
        <v>5916</v>
      </c>
      <c r="I274" s="288" t="s">
        <v>6459</v>
      </c>
      <c r="J274" s="288" t="s">
        <v>417</v>
      </c>
      <c r="K274" s="288" t="s">
        <v>287</v>
      </c>
      <c r="L274" s="289">
        <v>43851</v>
      </c>
      <c r="M274" s="289">
        <v>43851</v>
      </c>
      <c r="N274" s="288" t="s">
        <v>348</v>
      </c>
      <c r="O274" s="290">
        <v>4818.0600000000004</v>
      </c>
      <c r="P274" s="288" t="s">
        <v>287</v>
      </c>
      <c r="Q274" s="288" t="s">
        <v>356</v>
      </c>
      <c r="R274" s="288" t="s">
        <v>287</v>
      </c>
      <c r="S274" s="288" t="s">
        <v>4578</v>
      </c>
      <c r="T274" s="288" t="s">
        <v>3026</v>
      </c>
      <c r="U274" s="288" t="s">
        <v>287</v>
      </c>
      <c r="V274" s="288" t="s">
        <v>5817</v>
      </c>
    </row>
    <row r="275" spans="1:22" s="288" customFormat="1" ht="13.9" customHeight="1" outlineLevel="2">
      <c r="A275" s="287" t="s">
        <v>287</v>
      </c>
      <c r="B275" s="288" t="s">
        <v>288</v>
      </c>
      <c r="C275" s="288" t="s">
        <v>287</v>
      </c>
      <c r="D275" s="288" t="s">
        <v>6024</v>
      </c>
      <c r="E275" s="288" t="s">
        <v>6460</v>
      </c>
      <c r="F275" s="288" t="s">
        <v>410</v>
      </c>
      <c r="G275" s="288" t="s">
        <v>370</v>
      </c>
      <c r="H275" s="288" t="s">
        <v>5916</v>
      </c>
      <c r="I275" s="288" t="s">
        <v>6461</v>
      </c>
      <c r="J275" s="288" t="s">
        <v>417</v>
      </c>
      <c r="K275" s="288" t="s">
        <v>287</v>
      </c>
      <c r="L275" s="289">
        <v>43851</v>
      </c>
      <c r="M275" s="289">
        <v>43851</v>
      </c>
      <c r="N275" s="288" t="s">
        <v>348</v>
      </c>
      <c r="O275" s="290">
        <v>5288.85</v>
      </c>
      <c r="P275" s="288" t="s">
        <v>287</v>
      </c>
      <c r="Q275" s="288" t="s">
        <v>356</v>
      </c>
      <c r="R275" s="288" t="s">
        <v>287</v>
      </c>
      <c r="S275" s="288" t="s">
        <v>4578</v>
      </c>
      <c r="T275" s="288" t="s">
        <v>3026</v>
      </c>
      <c r="U275" s="288" t="s">
        <v>287</v>
      </c>
      <c r="V275" s="288" t="s">
        <v>5817</v>
      </c>
    </row>
    <row r="276" spans="1:22" s="288" customFormat="1" ht="13.9" customHeight="1" outlineLevel="2">
      <c r="A276" s="287" t="s">
        <v>287</v>
      </c>
      <c r="B276" s="288" t="s">
        <v>288</v>
      </c>
      <c r="C276" s="288" t="s">
        <v>287</v>
      </c>
      <c r="D276" s="288" t="s">
        <v>6024</v>
      </c>
      <c r="E276" s="288" t="s">
        <v>6462</v>
      </c>
      <c r="F276" s="288" t="s">
        <v>410</v>
      </c>
      <c r="G276" s="288" t="s">
        <v>370</v>
      </c>
      <c r="H276" s="288" t="s">
        <v>5916</v>
      </c>
      <c r="I276" s="288" t="s">
        <v>6463</v>
      </c>
      <c r="J276" s="288" t="s">
        <v>417</v>
      </c>
      <c r="K276" s="288" t="s">
        <v>287</v>
      </c>
      <c r="L276" s="289">
        <v>43851</v>
      </c>
      <c r="M276" s="289">
        <v>43851</v>
      </c>
      <c r="N276" s="288" t="s">
        <v>348</v>
      </c>
      <c r="O276" s="290">
        <v>3948.75</v>
      </c>
      <c r="P276" s="288" t="s">
        <v>287</v>
      </c>
      <c r="Q276" s="288" t="s">
        <v>356</v>
      </c>
      <c r="R276" s="288" t="s">
        <v>287</v>
      </c>
      <c r="S276" s="288" t="s">
        <v>4578</v>
      </c>
      <c r="T276" s="288" t="s">
        <v>3026</v>
      </c>
      <c r="U276" s="288" t="s">
        <v>287</v>
      </c>
      <c r="V276" s="288" t="s">
        <v>5817</v>
      </c>
    </row>
    <row r="277" spans="1:22" s="288" customFormat="1" ht="13.9" customHeight="1" outlineLevel="2">
      <c r="A277" s="287" t="s">
        <v>287</v>
      </c>
      <c r="B277" s="288" t="s">
        <v>288</v>
      </c>
      <c r="C277" s="288" t="s">
        <v>287</v>
      </c>
      <c r="D277" s="288" t="s">
        <v>6024</v>
      </c>
      <c r="E277" s="288" t="s">
        <v>6464</v>
      </c>
      <c r="F277" s="288" t="s">
        <v>410</v>
      </c>
      <c r="G277" s="288" t="s">
        <v>370</v>
      </c>
      <c r="H277" s="288" t="s">
        <v>5916</v>
      </c>
      <c r="I277" s="288" t="s">
        <v>6465</v>
      </c>
      <c r="J277" s="288" t="s">
        <v>417</v>
      </c>
      <c r="K277" s="288" t="s">
        <v>287</v>
      </c>
      <c r="L277" s="289">
        <v>43851</v>
      </c>
      <c r="M277" s="289">
        <v>43851</v>
      </c>
      <c r="N277" s="288" t="s">
        <v>348</v>
      </c>
      <c r="O277" s="290">
        <v>7462.75</v>
      </c>
      <c r="P277" s="288" t="s">
        <v>287</v>
      </c>
      <c r="Q277" s="288" t="s">
        <v>356</v>
      </c>
      <c r="R277" s="288" t="s">
        <v>287</v>
      </c>
      <c r="S277" s="288" t="s">
        <v>4578</v>
      </c>
      <c r="T277" s="288" t="s">
        <v>3026</v>
      </c>
      <c r="U277" s="288" t="s">
        <v>287</v>
      </c>
      <c r="V277" s="288" t="s">
        <v>5817</v>
      </c>
    </row>
    <row r="278" spans="1:22" s="288" customFormat="1" ht="13.9" customHeight="1" outlineLevel="2">
      <c r="A278" s="287" t="s">
        <v>287</v>
      </c>
      <c r="B278" s="288" t="s">
        <v>288</v>
      </c>
      <c r="C278" s="288" t="s">
        <v>287</v>
      </c>
      <c r="D278" s="288" t="s">
        <v>6024</v>
      </c>
      <c r="E278" s="288" t="s">
        <v>6466</v>
      </c>
      <c r="F278" s="288" t="s">
        <v>410</v>
      </c>
      <c r="G278" s="288" t="s">
        <v>370</v>
      </c>
      <c r="H278" s="288" t="s">
        <v>5916</v>
      </c>
      <c r="I278" s="288" t="s">
        <v>6467</v>
      </c>
      <c r="J278" s="288" t="s">
        <v>417</v>
      </c>
      <c r="K278" s="288" t="s">
        <v>287</v>
      </c>
      <c r="L278" s="289">
        <v>43851</v>
      </c>
      <c r="M278" s="289">
        <v>43851</v>
      </c>
      <c r="N278" s="288" t="s">
        <v>348</v>
      </c>
      <c r="O278" s="290">
        <v>16709.689999999999</v>
      </c>
      <c r="P278" s="288" t="s">
        <v>287</v>
      </c>
      <c r="Q278" s="288" t="s">
        <v>356</v>
      </c>
      <c r="R278" s="288" t="s">
        <v>287</v>
      </c>
      <c r="S278" s="288" t="s">
        <v>4578</v>
      </c>
      <c r="T278" s="288" t="s">
        <v>3026</v>
      </c>
      <c r="U278" s="288" t="s">
        <v>287</v>
      </c>
      <c r="V278" s="288" t="s">
        <v>5817</v>
      </c>
    </row>
    <row r="279" spans="1:22" s="288" customFormat="1" ht="13.9" customHeight="1" outlineLevel="2">
      <c r="A279" s="287" t="s">
        <v>287</v>
      </c>
      <c r="B279" s="288" t="s">
        <v>288</v>
      </c>
      <c r="C279" s="288" t="s">
        <v>287</v>
      </c>
      <c r="D279" s="288" t="s">
        <v>6024</v>
      </c>
      <c r="E279" s="288" t="s">
        <v>6468</v>
      </c>
      <c r="F279" s="288" t="s">
        <v>410</v>
      </c>
      <c r="G279" s="288" t="s">
        <v>370</v>
      </c>
      <c r="H279" s="288" t="s">
        <v>5916</v>
      </c>
      <c r="I279" s="288" t="s">
        <v>6469</v>
      </c>
      <c r="J279" s="288" t="s">
        <v>417</v>
      </c>
      <c r="K279" s="288" t="s">
        <v>287</v>
      </c>
      <c r="L279" s="289">
        <v>43851</v>
      </c>
      <c r="M279" s="289">
        <v>43851</v>
      </c>
      <c r="N279" s="288" t="s">
        <v>348</v>
      </c>
      <c r="O279" s="290">
        <v>1786.87</v>
      </c>
      <c r="P279" s="288" t="s">
        <v>287</v>
      </c>
      <c r="Q279" s="288" t="s">
        <v>356</v>
      </c>
      <c r="R279" s="288" t="s">
        <v>287</v>
      </c>
      <c r="S279" s="288" t="s">
        <v>4578</v>
      </c>
      <c r="T279" s="288" t="s">
        <v>3026</v>
      </c>
      <c r="U279" s="288" t="s">
        <v>287</v>
      </c>
      <c r="V279" s="288" t="s">
        <v>5817</v>
      </c>
    </row>
    <row r="280" spans="1:22" s="288" customFormat="1" ht="13.9" customHeight="1" outlineLevel="2">
      <c r="A280" s="287" t="s">
        <v>287</v>
      </c>
      <c r="B280" s="288" t="s">
        <v>288</v>
      </c>
      <c r="C280" s="288" t="s">
        <v>287</v>
      </c>
      <c r="D280" s="288" t="s">
        <v>6024</v>
      </c>
      <c r="E280" s="288" t="s">
        <v>6470</v>
      </c>
      <c r="F280" s="288" t="s">
        <v>410</v>
      </c>
      <c r="G280" s="288" t="s">
        <v>370</v>
      </c>
      <c r="H280" s="288" t="s">
        <v>5916</v>
      </c>
      <c r="I280" s="288" t="s">
        <v>6471</v>
      </c>
      <c r="J280" s="288" t="s">
        <v>417</v>
      </c>
      <c r="K280" s="288" t="s">
        <v>287</v>
      </c>
      <c r="L280" s="289">
        <v>43851</v>
      </c>
      <c r="M280" s="289">
        <v>43851</v>
      </c>
      <c r="N280" s="288" t="s">
        <v>348</v>
      </c>
      <c r="O280" s="290">
        <v>3479.57</v>
      </c>
      <c r="P280" s="288" t="s">
        <v>287</v>
      </c>
      <c r="Q280" s="288" t="s">
        <v>356</v>
      </c>
      <c r="R280" s="288" t="s">
        <v>287</v>
      </c>
      <c r="S280" s="288" t="s">
        <v>4578</v>
      </c>
      <c r="T280" s="288" t="s">
        <v>3026</v>
      </c>
      <c r="U280" s="288" t="s">
        <v>287</v>
      </c>
      <c r="V280" s="288" t="s">
        <v>5817</v>
      </c>
    </row>
    <row r="281" spans="1:22" s="288" customFormat="1" ht="13.9" customHeight="1" outlineLevel="2">
      <c r="A281" s="287" t="s">
        <v>287</v>
      </c>
      <c r="B281" s="288" t="s">
        <v>288</v>
      </c>
      <c r="C281" s="288" t="s">
        <v>287</v>
      </c>
      <c r="D281" s="288" t="s">
        <v>6024</v>
      </c>
      <c r="E281" s="288" t="s">
        <v>6472</v>
      </c>
      <c r="F281" s="288" t="s">
        <v>410</v>
      </c>
      <c r="G281" s="288" t="s">
        <v>370</v>
      </c>
      <c r="H281" s="288" t="s">
        <v>5916</v>
      </c>
      <c r="I281" s="288" t="s">
        <v>6473</v>
      </c>
      <c r="J281" s="288" t="s">
        <v>417</v>
      </c>
      <c r="K281" s="288" t="s">
        <v>287</v>
      </c>
      <c r="L281" s="289">
        <v>43851</v>
      </c>
      <c r="M281" s="289">
        <v>43851</v>
      </c>
      <c r="N281" s="288" t="s">
        <v>348</v>
      </c>
      <c r="O281" s="290">
        <v>979.95</v>
      </c>
      <c r="P281" s="288" t="s">
        <v>287</v>
      </c>
      <c r="Q281" s="288" t="s">
        <v>356</v>
      </c>
      <c r="R281" s="288" t="s">
        <v>287</v>
      </c>
      <c r="S281" s="288" t="s">
        <v>4578</v>
      </c>
      <c r="T281" s="288" t="s">
        <v>3026</v>
      </c>
      <c r="U281" s="288" t="s">
        <v>287</v>
      </c>
      <c r="V281" s="288" t="s">
        <v>5817</v>
      </c>
    </row>
    <row r="282" spans="1:22" s="288" customFormat="1" ht="13.9" customHeight="1" outlineLevel="2">
      <c r="A282" s="287" t="s">
        <v>287</v>
      </c>
      <c r="B282" s="288" t="s">
        <v>288</v>
      </c>
      <c r="C282" s="288" t="s">
        <v>287</v>
      </c>
      <c r="D282" s="288" t="s">
        <v>6024</v>
      </c>
      <c r="E282" s="288" t="s">
        <v>6474</v>
      </c>
      <c r="F282" s="288" t="s">
        <v>410</v>
      </c>
      <c r="G282" s="288" t="s">
        <v>370</v>
      </c>
      <c r="H282" s="288" t="s">
        <v>5916</v>
      </c>
      <c r="I282" s="288" t="s">
        <v>6475</v>
      </c>
      <c r="J282" s="288" t="s">
        <v>417</v>
      </c>
      <c r="K282" s="288" t="s">
        <v>287</v>
      </c>
      <c r="L282" s="289">
        <v>43851</v>
      </c>
      <c r="M282" s="289">
        <v>43851</v>
      </c>
      <c r="N282" s="288" t="s">
        <v>348</v>
      </c>
      <c r="O282" s="290">
        <v>1271.1199999999999</v>
      </c>
      <c r="P282" s="288" t="s">
        <v>287</v>
      </c>
      <c r="Q282" s="288" t="s">
        <v>356</v>
      </c>
      <c r="R282" s="288" t="s">
        <v>287</v>
      </c>
      <c r="S282" s="288" t="s">
        <v>4578</v>
      </c>
      <c r="T282" s="288" t="s">
        <v>3026</v>
      </c>
      <c r="U282" s="288" t="s">
        <v>287</v>
      </c>
      <c r="V282" s="288" t="s">
        <v>5817</v>
      </c>
    </row>
    <row r="283" spans="1:22" s="288" customFormat="1" ht="13.9" customHeight="1" outlineLevel="2">
      <c r="A283" s="287" t="s">
        <v>287</v>
      </c>
      <c r="B283" s="288" t="s">
        <v>288</v>
      </c>
      <c r="C283" s="288" t="s">
        <v>287</v>
      </c>
      <c r="D283" s="288" t="s">
        <v>6024</v>
      </c>
      <c r="E283" s="288" t="s">
        <v>6476</v>
      </c>
      <c r="F283" s="288" t="s">
        <v>410</v>
      </c>
      <c r="G283" s="288" t="s">
        <v>370</v>
      </c>
      <c r="H283" s="288" t="s">
        <v>5916</v>
      </c>
      <c r="I283" s="288" t="s">
        <v>6477</v>
      </c>
      <c r="J283" s="288" t="s">
        <v>417</v>
      </c>
      <c r="K283" s="288" t="s">
        <v>287</v>
      </c>
      <c r="L283" s="289">
        <v>43851</v>
      </c>
      <c r="M283" s="289">
        <v>43851</v>
      </c>
      <c r="N283" s="288" t="s">
        <v>348</v>
      </c>
      <c r="O283" s="290">
        <v>10677.57</v>
      </c>
      <c r="P283" s="288" t="s">
        <v>287</v>
      </c>
      <c r="Q283" s="288" t="s">
        <v>356</v>
      </c>
      <c r="R283" s="288" t="s">
        <v>287</v>
      </c>
      <c r="S283" s="288" t="s">
        <v>4578</v>
      </c>
      <c r="T283" s="288" t="s">
        <v>3026</v>
      </c>
      <c r="U283" s="288" t="s">
        <v>287</v>
      </c>
      <c r="V283" s="288" t="s">
        <v>5817</v>
      </c>
    </row>
    <row r="284" spans="1:22" s="288" customFormat="1" ht="13.9" customHeight="1" outlineLevel="2">
      <c r="A284" s="287" t="s">
        <v>287</v>
      </c>
      <c r="B284" s="288" t="s">
        <v>288</v>
      </c>
      <c r="C284" s="288" t="s">
        <v>287</v>
      </c>
      <c r="D284" s="288" t="s">
        <v>6024</v>
      </c>
      <c r="E284" s="288" t="s">
        <v>6478</v>
      </c>
      <c r="F284" s="288" t="s">
        <v>410</v>
      </c>
      <c r="G284" s="288" t="s">
        <v>370</v>
      </c>
      <c r="H284" s="288" t="s">
        <v>5916</v>
      </c>
      <c r="I284" s="288" t="s">
        <v>6479</v>
      </c>
      <c r="J284" s="288" t="s">
        <v>417</v>
      </c>
      <c r="K284" s="288" t="s">
        <v>287</v>
      </c>
      <c r="L284" s="289">
        <v>43851</v>
      </c>
      <c r="M284" s="289">
        <v>43851</v>
      </c>
      <c r="N284" s="288" t="s">
        <v>348</v>
      </c>
      <c r="O284" s="290">
        <v>6963.1</v>
      </c>
      <c r="P284" s="288" t="s">
        <v>287</v>
      </c>
      <c r="Q284" s="288" t="s">
        <v>356</v>
      </c>
      <c r="R284" s="288" t="s">
        <v>287</v>
      </c>
      <c r="S284" s="288" t="s">
        <v>4578</v>
      </c>
      <c r="T284" s="288" t="s">
        <v>3026</v>
      </c>
      <c r="U284" s="288" t="s">
        <v>287</v>
      </c>
      <c r="V284" s="288" t="s">
        <v>5817</v>
      </c>
    </row>
    <row r="285" spans="1:22" s="288" customFormat="1" ht="13.9" customHeight="1" outlineLevel="2">
      <c r="A285" s="287" t="s">
        <v>287</v>
      </c>
      <c r="B285" s="288" t="s">
        <v>288</v>
      </c>
      <c r="C285" s="288" t="s">
        <v>287</v>
      </c>
      <c r="D285" s="288" t="s">
        <v>6024</v>
      </c>
      <c r="E285" s="288" t="s">
        <v>6480</v>
      </c>
      <c r="F285" s="288" t="s">
        <v>410</v>
      </c>
      <c r="G285" s="288" t="s">
        <v>370</v>
      </c>
      <c r="H285" s="288" t="s">
        <v>5916</v>
      </c>
      <c r="I285" s="288" t="s">
        <v>6481</v>
      </c>
      <c r="J285" s="288" t="s">
        <v>417</v>
      </c>
      <c r="K285" s="288" t="s">
        <v>287</v>
      </c>
      <c r="L285" s="289">
        <v>43851</v>
      </c>
      <c r="M285" s="289">
        <v>43851</v>
      </c>
      <c r="N285" s="288" t="s">
        <v>348</v>
      </c>
      <c r="O285" s="290">
        <v>10985.3</v>
      </c>
      <c r="P285" s="288" t="s">
        <v>287</v>
      </c>
      <c r="Q285" s="288" t="s">
        <v>356</v>
      </c>
      <c r="R285" s="288" t="s">
        <v>287</v>
      </c>
      <c r="S285" s="288" t="s">
        <v>4578</v>
      </c>
      <c r="T285" s="288" t="s">
        <v>3026</v>
      </c>
      <c r="U285" s="288" t="s">
        <v>287</v>
      </c>
      <c r="V285" s="288" t="s">
        <v>5817</v>
      </c>
    </row>
    <row r="286" spans="1:22" s="288" customFormat="1" ht="13.9" customHeight="1" outlineLevel="2">
      <c r="A286" s="287" t="s">
        <v>287</v>
      </c>
      <c r="B286" s="288" t="s">
        <v>288</v>
      </c>
      <c r="C286" s="288" t="s">
        <v>287</v>
      </c>
      <c r="D286" s="288" t="s">
        <v>6024</v>
      </c>
      <c r="E286" s="288" t="s">
        <v>6482</v>
      </c>
      <c r="F286" s="288" t="s">
        <v>410</v>
      </c>
      <c r="G286" s="288" t="s">
        <v>370</v>
      </c>
      <c r="H286" s="288" t="s">
        <v>5916</v>
      </c>
      <c r="I286" s="288" t="s">
        <v>6483</v>
      </c>
      <c r="J286" s="288" t="s">
        <v>417</v>
      </c>
      <c r="K286" s="288" t="s">
        <v>287</v>
      </c>
      <c r="L286" s="289">
        <v>43851</v>
      </c>
      <c r="M286" s="289">
        <v>43851</v>
      </c>
      <c r="N286" s="288" t="s">
        <v>348</v>
      </c>
      <c r="O286" s="290">
        <v>1830.03</v>
      </c>
      <c r="P286" s="288" t="s">
        <v>287</v>
      </c>
      <c r="Q286" s="288" t="s">
        <v>356</v>
      </c>
      <c r="R286" s="288" t="s">
        <v>287</v>
      </c>
      <c r="S286" s="288" t="s">
        <v>4578</v>
      </c>
      <c r="T286" s="288" t="s">
        <v>3026</v>
      </c>
      <c r="U286" s="288" t="s">
        <v>287</v>
      </c>
      <c r="V286" s="288" t="s">
        <v>5817</v>
      </c>
    </row>
    <row r="287" spans="1:22" s="288" customFormat="1" ht="13.9" customHeight="1" outlineLevel="2">
      <c r="A287" s="287" t="s">
        <v>287</v>
      </c>
      <c r="B287" s="288" t="s">
        <v>288</v>
      </c>
      <c r="C287" s="288" t="s">
        <v>287</v>
      </c>
      <c r="D287" s="288" t="s">
        <v>6024</v>
      </c>
      <c r="E287" s="288" t="s">
        <v>6484</v>
      </c>
      <c r="F287" s="288" t="s">
        <v>410</v>
      </c>
      <c r="G287" s="288" t="s">
        <v>370</v>
      </c>
      <c r="H287" s="288" t="s">
        <v>5916</v>
      </c>
      <c r="I287" s="288" t="s">
        <v>6485</v>
      </c>
      <c r="J287" s="288" t="s">
        <v>417</v>
      </c>
      <c r="K287" s="288" t="s">
        <v>287</v>
      </c>
      <c r="L287" s="289">
        <v>43851</v>
      </c>
      <c r="M287" s="289">
        <v>43851</v>
      </c>
      <c r="N287" s="288" t="s">
        <v>348</v>
      </c>
      <c r="O287" s="290">
        <v>3479.33</v>
      </c>
      <c r="P287" s="288" t="s">
        <v>287</v>
      </c>
      <c r="Q287" s="288" t="s">
        <v>356</v>
      </c>
      <c r="R287" s="288" t="s">
        <v>287</v>
      </c>
      <c r="S287" s="288" t="s">
        <v>4578</v>
      </c>
      <c r="T287" s="288" t="s">
        <v>3026</v>
      </c>
      <c r="U287" s="288" t="s">
        <v>287</v>
      </c>
      <c r="V287" s="288" t="s">
        <v>5817</v>
      </c>
    </row>
    <row r="288" spans="1:22" s="288" customFormat="1" ht="13.9" customHeight="1" outlineLevel="2">
      <c r="A288" s="287" t="s">
        <v>287</v>
      </c>
      <c r="B288" s="288" t="s">
        <v>288</v>
      </c>
      <c r="C288" s="288" t="s">
        <v>287</v>
      </c>
      <c r="D288" s="288" t="s">
        <v>6024</v>
      </c>
      <c r="E288" s="288" t="s">
        <v>6486</v>
      </c>
      <c r="F288" s="288" t="s">
        <v>410</v>
      </c>
      <c r="G288" s="288" t="s">
        <v>370</v>
      </c>
      <c r="H288" s="288" t="s">
        <v>5916</v>
      </c>
      <c r="I288" s="288" t="s">
        <v>6487</v>
      </c>
      <c r="J288" s="288" t="s">
        <v>417</v>
      </c>
      <c r="K288" s="288" t="s">
        <v>287</v>
      </c>
      <c r="L288" s="289">
        <v>43851</v>
      </c>
      <c r="M288" s="289">
        <v>43851</v>
      </c>
      <c r="N288" s="288" t="s">
        <v>348</v>
      </c>
      <c r="O288" s="290">
        <v>7471.24</v>
      </c>
      <c r="P288" s="288" t="s">
        <v>287</v>
      </c>
      <c r="Q288" s="288" t="s">
        <v>356</v>
      </c>
      <c r="R288" s="288" t="s">
        <v>287</v>
      </c>
      <c r="S288" s="288" t="s">
        <v>4578</v>
      </c>
      <c r="T288" s="288" t="s">
        <v>3026</v>
      </c>
      <c r="U288" s="288" t="s">
        <v>287</v>
      </c>
      <c r="V288" s="288" t="s">
        <v>5817</v>
      </c>
    </row>
    <row r="289" spans="1:22" s="288" customFormat="1" ht="13.9" customHeight="1" outlineLevel="2">
      <c r="A289" s="287" t="s">
        <v>287</v>
      </c>
      <c r="B289" s="288" t="s">
        <v>288</v>
      </c>
      <c r="C289" s="288" t="s">
        <v>287</v>
      </c>
      <c r="D289" s="288" t="s">
        <v>6024</v>
      </c>
      <c r="E289" s="288" t="s">
        <v>6488</v>
      </c>
      <c r="F289" s="288" t="s">
        <v>410</v>
      </c>
      <c r="G289" s="288" t="s">
        <v>370</v>
      </c>
      <c r="H289" s="288" t="s">
        <v>5916</v>
      </c>
      <c r="I289" s="288" t="s">
        <v>6489</v>
      </c>
      <c r="J289" s="288" t="s">
        <v>417</v>
      </c>
      <c r="K289" s="288" t="s">
        <v>287</v>
      </c>
      <c r="L289" s="289">
        <v>43851</v>
      </c>
      <c r="M289" s="289">
        <v>43851</v>
      </c>
      <c r="N289" s="288" t="s">
        <v>348</v>
      </c>
      <c r="O289" s="290">
        <v>8671.4599999999991</v>
      </c>
      <c r="P289" s="288" t="s">
        <v>287</v>
      </c>
      <c r="Q289" s="288" t="s">
        <v>356</v>
      </c>
      <c r="R289" s="288" t="s">
        <v>287</v>
      </c>
      <c r="S289" s="288" t="s">
        <v>4578</v>
      </c>
      <c r="T289" s="288" t="s">
        <v>3026</v>
      </c>
      <c r="U289" s="288" t="s">
        <v>287</v>
      </c>
      <c r="V289" s="288" t="s">
        <v>5817</v>
      </c>
    </row>
    <row r="290" spans="1:22" s="288" customFormat="1" ht="13.9" customHeight="1" outlineLevel="2">
      <c r="A290" s="287" t="s">
        <v>287</v>
      </c>
      <c r="B290" s="288" t="s">
        <v>288</v>
      </c>
      <c r="C290" s="288" t="s">
        <v>287</v>
      </c>
      <c r="D290" s="288" t="s">
        <v>6024</v>
      </c>
      <c r="E290" s="288" t="s">
        <v>6490</v>
      </c>
      <c r="F290" s="288" t="s">
        <v>410</v>
      </c>
      <c r="G290" s="288" t="s">
        <v>370</v>
      </c>
      <c r="H290" s="288" t="s">
        <v>5916</v>
      </c>
      <c r="I290" s="288" t="s">
        <v>6491</v>
      </c>
      <c r="J290" s="288" t="s">
        <v>417</v>
      </c>
      <c r="K290" s="288" t="s">
        <v>287</v>
      </c>
      <c r="L290" s="289">
        <v>43851</v>
      </c>
      <c r="M290" s="289">
        <v>43851</v>
      </c>
      <c r="N290" s="288" t="s">
        <v>348</v>
      </c>
      <c r="O290" s="290">
        <v>4053.84</v>
      </c>
      <c r="P290" s="288" t="s">
        <v>287</v>
      </c>
      <c r="Q290" s="288" t="s">
        <v>356</v>
      </c>
      <c r="R290" s="288" t="s">
        <v>287</v>
      </c>
      <c r="S290" s="288" t="s">
        <v>4578</v>
      </c>
      <c r="T290" s="288" t="s">
        <v>3026</v>
      </c>
      <c r="U290" s="288" t="s">
        <v>287</v>
      </c>
      <c r="V290" s="288" t="s">
        <v>5817</v>
      </c>
    </row>
    <row r="291" spans="1:22" s="288" customFormat="1" ht="13.9" customHeight="1" outlineLevel="2">
      <c r="A291" s="287" t="s">
        <v>287</v>
      </c>
      <c r="B291" s="288" t="s">
        <v>288</v>
      </c>
      <c r="C291" s="288" t="s">
        <v>287</v>
      </c>
      <c r="D291" s="288" t="s">
        <v>6024</v>
      </c>
      <c r="E291" s="288" t="s">
        <v>6492</v>
      </c>
      <c r="F291" s="288" t="s">
        <v>410</v>
      </c>
      <c r="G291" s="288" t="s">
        <v>370</v>
      </c>
      <c r="H291" s="288" t="s">
        <v>5916</v>
      </c>
      <c r="I291" s="288" t="s">
        <v>6493</v>
      </c>
      <c r="J291" s="288" t="s">
        <v>417</v>
      </c>
      <c r="K291" s="288" t="s">
        <v>287</v>
      </c>
      <c r="L291" s="289">
        <v>43851</v>
      </c>
      <c r="M291" s="289">
        <v>43851</v>
      </c>
      <c r="N291" s="288" t="s">
        <v>348</v>
      </c>
      <c r="O291" s="290">
        <v>19114.25</v>
      </c>
      <c r="P291" s="288" t="s">
        <v>287</v>
      </c>
      <c r="Q291" s="288" t="s">
        <v>356</v>
      </c>
      <c r="R291" s="288" t="s">
        <v>287</v>
      </c>
      <c r="S291" s="288" t="s">
        <v>4578</v>
      </c>
      <c r="T291" s="288" t="s">
        <v>3026</v>
      </c>
      <c r="U291" s="288" t="s">
        <v>287</v>
      </c>
      <c r="V291" s="288" t="s">
        <v>5817</v>
      </c>
    </row>
    <row r="292" spans="1:22" s="288" customFormat="1" ht="13.9" customHeight="1" outlineLevel="2">
      <c r="A292" s="287" t="s">
        <v>287</v>
      </c>
      <c r="B292" s="288" t="s">
        <v>288</v>
      </c>
      <c r="C292" s="288" t="s">
        <v>287</v>
      </c>
      <c r="D292" s="288" t="s">
        <v>6024</v>
      </c>
      <c r="E292" s="288" t="s">
        <v>6494</v>
      </c>
      <c r="F292" s="288" t="s">
        <v>410</v>
      </c>
      <c r="G292" s="288" t="s">
        <v>370</v>
      </c>
      <c r="H292" s="288" t="s">
        <v>5916</v>
      </c>
      <c r="I292" s="288" t="s">
        <v>6495</v>
      </c>
      <c r="J292" s="288" t="s">
        <v>417</v>
      </c>
      <c r="K292" s="288" t="s">
        <v>287</v>
      </c>
      <c r="L292" s="289">
        <v>43851</v>
      </c>
      <c r="M292" s="289">
        <v>43851</v>
      </c>
      <c r="N292" s="288" t="s">
        <v>348</v>
      </c>
      <c r="O292" s="290">
        <v>2621.14</v>
      </c>
      <c r="P292" s="288" t="s">
        <v>287</v>
      </c>
      <c r="Q292" s="288" t="s">
        <v>356</v>
      </c>
      <c r="R292" s="288" t="s">
        <v>287</v>
      </c>
      <c r="S292" s="288" t="s">
        <v>4578</v>
      </c>
      <c r="T292" s="288" t="s">
        <v>3026</v>
      </c>
      <c r="U292" s="288" t="s">
        <v>287</v>
      </c>
      <c r="V292" s="288" t="s">
        <v>5817</v>
      </c>
    </row>
    <row r="293" spans="1:22" s="288" customFormat="1" ht="13.9" customHeight="1" outlineLevel="2">
      <c r="A293" s="287" t="s">
        <v>287</v>
      </c>
      <c r="B293" s="288" t="s">
        <v>288</v>
      </c>
      <c r="C293" s="288" t="s">
        <v>287</v>
      </c>
      <c r="D293" s="288" t="s">
        <v>6024</v>
      </c>
      <c r="E293" s="288" t="s">
        <v>6496</v>
      </c>
      <c r="F293" s="288" t="s">
        <v>410</v>
      </c>
      <c r="G293" s="288" t="s">
        <v>370</v>
      </c>
      <c r="H293" s="288" t="s">
        <v>5916</v>
      </c>
      <c r="I293" s="288" t="s">
        <v>6497</v>
      </c>
      <c r="J293" s="288" t="s">
        <v>417</v>
      </c>
      <c r="K293" s="288" t="s">
        <v>287</v>
      </c>
      <c r="L293" s="289">
        <v>43851</v>
      </c>
      <c r="M293" s="289">
        <v>43851</v>
      </c>
      <c r="N293" s="288" t="s">
        <v>348</v>
      </c>
      <c r="O293" s="290">
        <v>13712.25</v>
      </c>
      <c r="P293" s="288" t="s">
        <v>287</v>
      </c>
      <c r="Q293" s="288" t="s">
        <v>356</v>
      </c>
      <c r="R293" s="288" t="s">
        <v>287</v>
      </c>
      <c r="S293" s="288" t="s">
        <v>4578</v>
      </c>
      <c r="T293" s="288" t="s">
        <v>3026</v>
      </c>
      <c r="U293" s="288" t="s">
        <v>287</v>
      </c>
      <c r="V293" s="288" t="s">
        <v>5817</v>
      </c>
    </row>
    <row r="294" spans="1:22" s="288" customFormat="1" ht="13.9" customHeight="1" outlineLevel="2">
      <c r="A294" s="287" t="s">
        <v>287</v>
      </c>
      <c r="B294" s="288" t="s">
        <v>288</v>
      </c>
      <c r="C294" s="288" t="s">
        <v>287</v>
      </c>
      <c r="D294" s="288" t="s">
        <v>6024</v>
      </c>
      <c r="E294" s="288" t="s">
        <v>6498</v>
      </c>
      <c r="F294" s="288" t="s">
        <v>410</v>
      </c>
      <c r="G294" s="288" t="s">
        <v>370</v>
      </c>
      <c r="H294" s="288" t="s">
        <v>5916</v>
      </c>
      <c r="I294" s="288" t="s">
        <v>6499</v>
      </c>
      <c r="J294" s="288" t="s">
        <v>417</v>
      </c>
      <c r="K294" s="288" t="s">
        <v>287</v>
      </c>
      <c r="L294" s="289">
        <v>43851</v>
      </c>
      <c r="M294" s="289">
        <v>43851</v>
      </c>
      <c r="N294" s="288" t="s">
        <v>348</v>
      </c>
      <c r="O294" s="290">
        <v>4474.16</v>
      </c>
      <c r="P294" s="288" t="s">
        <v>287</v>
      </c>
      <c r="Q294" s="288" t="s">
        <v>356</v>
      </c>
      <c r="R294" s="288" t="s">
        <v>287</v>
      </c>
      <c r="S294" s="288" t="s">
        <v>4578</v>
      </c>
      <c r="T294" s="288" t="s">
        <v>3026</v>
      </c>
      <c r="U294" s="288" t="s">
        <v>287</v>
      </c>
      <c r="V294" s="288" t="s">
        <v>5817</v>
      </c>
    </row>
    <row r="295" spans="1:22" s="288" customFormat="1" ht="13.9" customHeight="1" outlineLevel="2">
      <c r="A295" s="287" t="s">
        <v>287</v>
      </c>
      <c r="B295" s="288" t="s">
        <v>288</v>
      </c>
      <c r="C295" s="288" t="s">
        <v>287</v>
      </c>
      <c r="D295" s="288" t="s">
        <v>6024</v>
      </c>
      <c r="E295" s="288" t="s">
        <v>6500</v>
      </c>
      <c r="F295" s="288" t="s">
        <v>410</v>
      </c>
      <c r="G295" s="288" t="s">
        <v>370</v>
      </c>
      <c r="H295" s="288" t="s">
        <v>5916</v>
      </c>
      <c r="I295" s="288" t="s">
        <v>6501</v>
      </c>
      <c r="J295" s="288" t="s">
        <v>417</v>
      </c>
      <c r="K295" s="288" t="s">
        <v>287</v>
      </c>
      <c r="L295" s="289">
        <v>43851</v>
      </c>
      <c r="M295" s="289">
        <v>43851</v>
      </c>
      <c r="N295" s="288" t="s">
        <v>348</v>
      </c>
      <c r="O295" s="290">
        <v>17792.580000000002</v>
      </c>
      <c r="P295" s="288" t="s">
        <v>287</v>
      </c>
      <c r="Q295" s="288" t="s">
        <v>356</v>
      </c>
      <c r="R295" s="288" t="s">
        <v>287</v>
      </c>
      <c r="S295" s="288" t="s">
        <v>4578</v>
      </c>
      <c r="T295" s="288" t="s">
        <v>3026</v>
      </c>
      <c r="U295" s="288" t="s">
        <v>287</v>
      </c>
      <c r="V295" s="288" t="s">
        <v>5817</v>
      </c>
    </row>
    <row r="296" spans="1:22" s="288" customFormat="1" ht="13.9" customHeight="1" outlineLevel="2">
      <c r="A296" s="287" t="s">
        <v>287</v>
      </c>
      <c r="B296" s="288" t="s">
        <v>288</v>
      </c>
      <c r="C296" s="288" t="s">
        <v>287</v>
      </c>
      <c r="D296" s="288" t="s">
        <v>6024</v>
      </c>
      <c r="E296" s="288" t="s">
        <v>6502</v>
      </c>
      <c r="F296" s="288" t="s">
        <v>410</v>
      </c>
      <c r="G296" s="288" t="s">
        <v>370</v>
      </c>
      <c r="H296" s="288" t="s">
        <v>5916</v>
      </c>
      <c r="I296" s="288" t="s">
        <v>6503</v>
      </c>
      <c r="J296" s="288" t="s">
        <v>417</v>
      </c>
      <c r="K296" s="288" t="s">
        <v>287</v>
      </c>
      <c r="L296" s="289">
        <v>43851</v>
      </c>
      <c r="M296" s="289">
        <v>43851</v>
      </c>
      <c r="N296" s="288" t="s">
        <v>348</v>
      </c>
      <c r="O296" s="290">
        <v>10824.7</v>
      </c>
      <c r="P296" s="288" t="s">
        <v>287</v>
      </c>
      <c r="Q296" s="288" t="s">
        <v>356</v>
      </c>
      <c r="R296" s="288" t="s">
        <v>287</v>
      </c>
      <c r="S296" s="288" t="s">
        <v>4578</v>
      </c>
      <c r="T296" s="288" t="s">
        <v>3026</v>
      </c>
      <c r="U296" s="288" t="s">
        <v>287</v>
      </c>
      <c r="V296" s="288" t="s">
        <v>5817</v>
      </c>
    </row>
    <row r="297" spans="1:22" s="288" customFormat="1" ht="13.9" customHeight="1" outlineLevel="2">
      <c r="A297" s="287" t="s">
        <v>287</v>
      </c>
      <c r="B297" s="288" t="s">
        <v>288</v>
      </c>
      <c r="C297" s="288" t="s">
        <v>287</v>
      </c>
      <c r="D297" s="288" t="s">
        <v>6024</v>
      </c>
      <c r="E297" s="288" t="s">
        <v>6504</v>
      </c>
      <c r="F297" s="288" t="s">
        <v>410</v>
      </c>
      <c r="G297" s="288" t="s">
        <v>370</v>
      </c>
      <c r="H297" s="288" t="s">
        <v>5916</v>
      </c>
      <c r="I297" s="288" t="s">
        <v>6505</v>
      </c>
      <c r="J297" s="288" t="s">
        <v>417</v>
      </c>
      <c r="K297" s="288" t="s">
        <v>287</v>
      </c>
      <c r="L297" s="289">
        <v>43851</v>
      </c>
      <c r="M297" s="289">
        <v>43851</v>
      </c>
      <c r="N297" s="288" t="s">
        <v>348</v>
      </c>
      <c r="O297" s="290">
        <v>11673.2</v>
      </c>
      <c r="P297" s="288" t="s">
        <v>287</v>
      </c>
      <c r="Q297" s="288" t="s">
        <v>356</v>
      </c>
      <c r="R297" s="288" t="s">
        <v>287</v>
      </c>
      <c r="S297" s="288" t="s">
        <v>4578</v>
      </c>
      <c r="T297" s="288" t="s">
        <v>3026</v>
      </c>
      <c r="U297" s="288" t="s">
        <v>287</v>
      </c>
      <c r="V297" s="288" t="s">
        <v>5817</v>
      </c>
    </row>
    <row r="298" spans="1:22" s="288" customFormat="1" ht="13.9" customHeight="1" outlineLevel="2">
      <c r="A298" s="287" t="s">
        <v>287</v>
      </c>
      <c r="B298" s="288" t="s">
        <v>288</v>
      </c>
      <c r="C298" s="288" t="s">
        <v>287</v>
      </c>
      <c r="D298" s="288" t="s">
        <v>6024</v>
      </c>
      <c r="E298" s="288" t="s">
        <v>6506</v>
      </c>
      <c r="F298" s="288" t="s">
        <v>410</v>
      </c>
      <c r="G298" s="288" t="s">
        <v>370</v>
      </c>
      <c r="H298" s="288" t="s">
        <v>5916</v>
      </c>
      <c r="I298" s="288" t="s">
        <v>6507</v>
      </c>
      <c r="J298" s="288" t="s">
        <v>417</v>
      </c>
      <c r="K298" s="288" t="s">
        <v>287</v>
      </c>
      <c r="L298" s="289">
        <v>43851</v>
      </c>
      <c r="M298" s="289">
        <v>43851</v>
      </c>
      <c r="N298" s="288" t="s">
        <v>348</v>
      </c>
      <c r="O298" s="290">
        <v>9682.93</v>
      </c>
      <c r="P298" s="288" t="s">
        <v>287</v>
      </c>
      <c r="Q298" s="288" t="s">
        <v>356</v>
      </c>
      <c r="R298" s="288" t="s">
        <v>287</v>
      </c>
      <c r="S298" s="288" t="s">
        <v>4578</v>
      </c>
      <c r="T298" s="288" t="s">
        <v>3026</v>
      </c>
      <c r="U298" s="288" t="s">
        <v>287</v>
      </c>
      <c r="V298" s="288" t="s">
        <v>5817</v>
      </c>
    </row>
    <row r="299" spans="1:22" s="288" customFormat="1" ht="13.9" customHeight="1" outlineLevel="2">
      <c r="A299" s="287" t="s">
        <v>287</v>
      </c>
      <c r="B299" s="288" t="s">
        <v>288</v>
      </c>
      <c r="C299" s="288" t="s">
        <v>287</v>
      </c>
      <c r="D299" s="288" t="s">
        <v>6024</v>
      </c>
      <c r="E299" s="288" t="s">
        <v>6508</v>
      </c>
      <c r="F299" s="288" t="s">
        <v>410</v>
      </c>
      <c r="G299" s="288" t="s">
        <v>370</v>
      </c>
      <c r="H299" s="288" t="s">
        <v>5916</v>
      </c>
      <c r="I299" s="288" t="s">
        <v>6509</v>
      </c>
      <c r="J299" s="288" t="s">
        <v>417</v>
      </c>
      <c r="K299" s="288" t="s">
        <v>287</v>
      </c>
      <c r="L299" s="289">
        <v>43851</v>
      </c>
      <c r="M299" s="289">
        <v>43851</v>
      </c>
      <c r="N299" s="288" t="s">
        <v>348</v>
      </c>
      <c r="O299" s="290">
        <v>2260.69</v>
      </c>
      <c r="P299" s="288" t="s">
        <v>287</v>
      </c>
      <c r="Q299" s="288" t="s">
        <v>356</v>
      </c>
      <c r="R299" s="288" t="s">
        <v>287</v>
      </c>
      <c r="S299" s="288" t="s">
        <v>4578</v>
      </c>
      <c r="T299" s="288" t="s">
        <v>3026</v>
      </c>
      <c r="U299" s="288" t="s">
        <v>287</v>
      </c>
      <c r="V299" s="288" t="s">
        <v>5817</v>
      </c>
    </row>
    <row r="300" spans="1:22" s="288" customFormat="1" ht="13.9" customHeight="1" outlineLevel="2">
      <c r="A300" s="287" t="s">
        <v>287</v>
      </c>
      <c r="B300" s="288" t="s">
        <v>288</v>
      </c>
      <c r="C300" s="288" t="s">
        <v>287</v>
      </c>
      <c r="D300" s="288" t="s">
        <v>6024</v>
      </c>
      <c r="E300" s="288" t="s">
        <v>6510</v>
      </c>
      <c r="F300" s="288" t="s">
        <v>410</v>
      </c>
      <c r="G300" s="288" t="s">
        <v>370</v>
      </c>
      <c r="H300" s="288" t="s">
        <v>5916</v>
      </c>
      <c r="I300" s="288" t="s">
        <v>6511</v>
      </c>
      <c r="J300" s="288" t="s">
        <v>417</v>
      </c>
      <c r="K300" s="288" t="s">
        <v>287</v>
      </c>
      <c r="L300" s="289">
        <v>43851</v>
      </c>
      <c r="M300" s="289">
        <v>43851</v>
      </c>
      <c r="N300" s="288" t="s">
        <v>348</v>
      </c>
      <c r="O300" s="290">
        <v>4921.8900000000003</v>
      </c>
      <c r="P300" s="288" t="s">
        <v>287</v>
      </c>
      <c r="Q300" s="288" t="s">
        <v>356</v>
      </c>
      <c r="R300" s="288" t="s">
        <v>287</v>
      </c>
      <c r="S300" s="288" t="s">
        <v>4578</v>
      </c>
      <c r="T300" s="288" t="s">
        <v>3026</v>
      </c>
      <c r="U300" s="288" t="s">
        <v>287</v>
      </c>
      <c r="V300" s="288" t="s">
        <v>5817</v>
      </c>
    </row>
    <row r="301" spans="1:22" s="288" customFormat="1" ht="13.9" customHeight="1" outlineLevel="2">
      <c r="A301" s="287" t="s">
        <v>287</v>
      </c>
      <c r="B301" s="288" t="s">
        <v>288</v>
      </c>
      <c r="C301" s="288" t="s">
        <v>287</v>
      </c>
      <c r="D301" s="288" t="s">
        <v>6024</v>
      </c>
      <c r="E301" s="288" t="s">
        <v>6512</v>
      </c>
      <c r="F301" s="288" t="s">
        <v>410</v>
      </c>
      <c r="G301" s="288" t="s">
        <v>370</v>
      </c>
      <c r="H301" s="288" t="s">
        <v>5916</v>
      </c>
      <c r="I301" s="288" t="s">
        <v>6513</v>
      </c>
      <c r="J301" s="288" t="s">
        <v>417</v>
      </c>
      <c r="K301" s="288" t="s">
        <v>287</v>
      </c>
      <c r="L301" s="289">
        <v>43851</v>
      </c>
      <c r="M301" s="289">
        <v>43851</v>
      </c>
      <c r="N301" s="288" t="s">
        <v>348</v>
      </c>
      <c r="O301" s="290">
        <v>7897.82</v>
      </c>
      <c r="P301" s="288" t="s">
        <v>287</v>
      </c>
      <c r="Q301" s="288" t="s">
        <v>356</v>
      </c>
      <c r="R301" s="288" t="s">
        <v>287</v>
      </c>
      <c r="S301" s="288" t="s">
        <v>4578</v>
      </c>
      <c r="T301" s="288" t="s">
        <v>3026</v>
      </c>
      <c r="U301" s="288" t="s">
        <v>287</v>
      </c>
      <c r="V301" s="288" t="s">
        <v>5817</v>
      </c>
    </row>
    <row r="302" spans="1:22" s="288" customFormat="1" ht="13.9" customHeight="1" outlineLevel="2">
      <c r="A302" s="287" t="s">
        <v>287</v>
      </c>
      <c r="B302" s="288" t="s">
        <v>288</v>
      </c>
      <c r="C302" s="288" t="s">
        <v>287</v>
      </c>
      <c r="D302" s="288" t="s">
        <v>6024</v>
      </c>
      <c r="E302" s="288" t="s">
        <v>6514</v>
      </c>
      <c r="F302" s="288" t="s">
        <v>410</v>
      </c>
      <c r="G302" s="288" t="s">
        <v>370</v>
      </c>
      <c r="H302" s="288" t="s">
        <v>5916</v>
      </c>
      <c r="I302" s="288" t="s">
        <v>6515</v>
      </c>
      <c r="J302" s="288" t="s">
        <v>417</v>
      </c>
      <c r="K302" s="288" t="s">
        <v>287</v>
      </c>
      <c r="L302" s="289">
        <v>43851</v>
      </c>
      <c r="M302" s="289">
        <v>43851</v>
      </c>
      <c r="N302" s="288" t="s">
        <v>348</v>
      </c>
      <c r="O302" s="290">
        <v>1347.5</v>
      </c>
      <c r="P302" s="288" t="s">
        <v>287</v>
      </c>
      <c r="Q302" s="288" t="s">
        <v>356</v>
      </c>
      <c r="R302" s="288" t="s">
        <v>287</v>
      </c>
      <c r="S302" s="288" t="s">
        <v>4578</v>
      </c>
      <c r="T302" s="288" t="s">
        <v>3026</v>
      </c>
      <c r="U302" s="288" t="s">
        <v>287</v>
      </c>
      <c r="V302" s="288" t="s">
        <v>5817</v>
      </c>
    </row>
    <row r="303" spans="1:22" s="288" customFormat="1" ht="13.9" customHeight="1" outlineLevel="2">
      <c r="A303" s="287" t="s">
        <v>287</v>
      </c>
      <c r="B303" s="288" t="s">
        <v>288</v>
      </c>
      <c r="C303" s="288" t="s">
        <v>287</v>
      </c>
      <c r="D303" s="288" t="s">
        <v>6024</v>
      </c>
      <c r="E303" s="288" t="s">
        <v>6516</v>
      </c>
      <c r="F303" s="288" t="s">
        <v>410</v>
      </c>
      <c r="G303" s="288" t="s">
        <v>370</v>
      </c>
      <c r="H303" s="288" t="s">
        <v>5916</v>
      </c>
      <c r="I303" s="288" t="s">
        <v>6517</v>
      </c>
      <c r="J303" s="288" t="s">
        <v>417</v>
      </c>
      <c r="K303" s="288" t="s">
        <v>287</v>
      </c>
      <c r="L303" s="289">
        <v>43851</v>
      </c>
      <c r="M303" s="289">
        <v>43851</v>
      </c>
      <c r="N303" s="288" t="s">
        <v>348</v>
      </c>
      <c r="O303" s="290">
        <v>7187.44</v>
      </c>
      <c r="P303" s="288" t="s">
        <v>287</v>
      </c>
      <c r="Q303" s="288" t="s">
        <v>356</v>
      </c>
      <c r="R303" s="288" t="s">
        <v>287</v>
      </c>
      <c r="S303" s="288" t="s">
        <v>4578</v>
      </c>
      <c r="T303" s="288" t="s">
        <v>3026</v>
      </c>
      <c r="U303" s="288" t="s">
        <v>287</v>
      </c>
      <c r="V303" s="288" t="s">
        <v>5817</v>
      </c>
    </row>
    <row r="304" spans="1:22" s="288" customFormat="1" ht="13.9" customHeight="1" outlineLevel="2">
      <c r="A304" s="287" t="s">
        <v>287</v>
      </c>
      <c r="B304" s="288" t="s">
        <v>288</v>
      </c>
      <c r="C304" s="288" t="s">
        <v>287</v>
      </c>
      <c r="D304" s="288" t="s">
        <v>6024</v>
      </c>
      <c r="E304" s="288" t="s">
        <v>6518</v>
      </c>
      <c r="F304" s="288" t="s">
        <v>410</v>
      </c>
      <c r="G304" s="288" t="s">
        <v>370</v>
      </c>
      <c r="H304" s="288" t="s">
        <v>5916</v>
      </c>
      <c r="I304" s="288" t="s">
        <v>6519</v>
      </c>
      <c r="J304" s="288" t="s">
        <v>417</v>
      </c>
      <c r="K304" s="288" t="s">
        <v>287</v>
      </c>
      <c r="L304" s="289">
        <v>43851</v>
      </c>
      <c r="M304" s="289">
        <v>43851</v>
      </c>
      <c r="N304" s="288" t="s">
        <v>348</v>
      </c>
      <c r="O304" s="290">
        <v>10010.16</v>
      </c>
      <c r="P304" s="288" t="s">
        <v>287</v>
      </c>
      <c r="Q304" s="288" t="s">
        <v>356</v>
      </c>
      <c r="R304" s="288" t="s">
        <v>287</v>
      </c>
      <c r="S304" s="288" t="s">
        <v>4578</v>
      </c>
      <c r="T304" s="288" t="s">
        <v>3026</v>
      </c>
      <c r="U304" s="288" t="s">
        <v>287</v>
      </c>
      <c r="V304" s="288" t="s">
        <v>5817</v>
      </c>
    </row>
    <row r="305" spans="1:22" s="288" customFormat="1" ht="13.9" customHeight="1" outlineLevel="2">
      <c r="A305" s="287" t="s">
        <v>287</v>
      </c>
      <c r="B305" s="288" t="s">
        <v>288</v>
      </c>
      <c r="C305" s="288" t="s">
        <v>287</v>
      </c>
      <c r="D305" s="288" t="s">
        <v>6024</v>
      </c>
      <c r="E305" s="288" t="s">
        <v>6520</v>
      </c>
      <c r="F305" s="288" t="s">
        <v>410</v>
      </c>
      <c r="G305" s="288" t="s">
        <v>370</v>
      </c>
      <c r="H305" s="288" t="s">
        <v>5916</v>
      </c>
      <c r="I305" s="288" t="s">
        <v>6521</v>
      </c>
      <c r="J305" s="288" t="s">
        <v>417</v>
      </c>
      <c r="K305" s="288" t="s">
        <v>287</v>
      </c>
      <c r="L305" s="289">
        <v>43851</v>
      </c>
      <c r="M305" s="289">
        <v>43851</v>
      </c>
      <c r="N305" s="288" t="s">
        <v>348</v>
      </c>
      <c r="O305" s="290">
        <v>9526.83</v>
      </c>
      <c r="P305" s="288" t="s">
        <v>287</v>
      </c>
      <c r="Q305" s="288" t="s">
        <v>356</v>
      </c>
      <c r="R305" s="288" t="s">
        <v>287</v>
      </c>
      <c r="S305" s="288" t="s">
        <v>4578</v>
      </c>
      <c r="T305" s="288" t="s">
        <v>3026</v>
      </c>
      <c r="U305" s="288" t="s">
        <v>287</v>
      </c>
      <c r="V305" s="288" t="s">
        <v>5817</v>
      </c>
    </row>
    <row r="306" spans="1:22" s="288" customFormat="1" ht="13.9" customHeight="1" outlineLevel="2">
      <c r="A306" s="287" t="s">
        <v>287</v>
      </c>
      <c r="B306" s="288" t="s">
        <v>288</v>
      </c>
      <c r="C306" s="288" t="s">
        <v>287</v>
      </c>
      <c r="D306" s="288" t="s">
        <v>6024</v>
      </c>
      <c r="E306" s="288" t="s">
        <v>6522</v>
      </c>
      <c r="F306" s="288" t="s">
        <v>410</v>
      </c>
      <c r="G306" s="288" t="s">
        <v>370</v>
      </c>
      <c r="H306" s="288" t="s">
        <v>5916</v>
      </c>
      <c r="I306" s="288" t="s">
        <v>6523</v>
      </c>
      <c r="J306" s="288" t="s">
        <v>417</v>
      </c>
      <c r="K306" s="288" t="s">
        <v>287</v>
      </c>
      <c r="L306" s="289">
        <v>43851</v>
      </c>
      <c r="M306" s="289">
        <v>43851</v>
      </c>
      <c r="N306" s="288" t="s">
        <v>348</v>
      </c>
      <c r="O306" s="290">
        <v>2160.9499999999998</v>
      </c>
      <c r="P306" s="288" t="s">
        <v>287</v>
      </c>
      <c r="Q306" s="288" t="s">
        <v>356</v>
      </c>
      <c r="R306" s="288" t="s">
        <v>287</v>
      </c>
      <c r="S306" s="288" t="s">
        <v>4578</v>
      </c>
      <c r="T306" s="288" t="s">
        <v>3026</v>
      </c>
      <c r="U306" s="288" t="s">
        <v>287</v>
      </c>
      <c r="V306" s="288" t="s">
        <v>5817</v>
      </c>
    </row>
    <row r="307" spans="1:22" s="288" customFormat="1" ht="13.9" customHeight="1" outlineLevel="2">
      <c r="A307" s="287" t="s">
        <v>287</v>
      </c>
      <c r="B307" s="288" t="s">
        <v>288</v>
      </c>
      <c r="C307" s="288" t="s">
        <v>287</v>
      </c>
      <c r="D307" s="288" t="s">
        <v>6024</v>
      </c>
      <c r="E307" s="288" t="s">
        <v>6524</v>
      </c>
      <c r="F307" s="288" t="s">
        <v>410</v>
      </c>
      <c r="G307" s="288" t="s">
        <v>370</v>
      </c>
      <c r="H307" s="288" t="s">
        <v>5916</v>
      </c>
      <c r="I307" s="288" t="s">
        <v>6525</v>
      </c>
      <c r="J307" s="288" t="s">
        <v>417</v>
      </c>
      <c r="K307" s="288" t="s">
        <v>287</v>
      </c>
      <c r="L307" s="289">
        <v>43851</v>
      </c>
      <c r="M307" s="289">
        <v>43851</v>
      </c>
      <c r="N307" s="288" t="s">
        <v>348</v>
      </c>
      <c r="O307" s="290">
        <v>1251.22</v>
      </c>
      <c r="P307" s="288" t="s">
        <v>287</v>
      </c>
      <c r="Q307" s="288" t="s">
        <v>356</v>
      </c>
      <c r="R307" s="288" t="s">
        <v>287</v>
      </c>
      <c r="S307" s="288" t="s">
        <v>4578</v>
      </c>
      <c r="T307" s="288" t="s">
        <v>3026</v>
      </c>
      <c r="U307" s="288" t="s">
        <v>287</v>
      </c>
      <c r="V307" s="288" t="s">
        <v>5817</v>
      </c>
    </row>
    <row r="308" spans="1:22" s="288" customFormat="1" ht="13.9" customHeight="1" outlineLevel="2">
      <c r="A308" s="287" t="s">
        <v>287</v>
      </c>
      <c r="B308" s="288" t="s">
        <v>288</v>
      </c>
      <c r="C308" s="288" t="s">
        <v>287</v>
      </c>
      <c r="D308" s="288" t="s">
        <v>6024</v>
      </c>
      <c r="E308" s="288" t="s">
        <v>6526</v>
      </c>
      <c r="F308" s="288" t="s">
        <v>410</v>
      </c>
      <c r="G308" s="288" t="s">
        <v>370</v>
      </c>
      <c r="H308" s="288" t="s">
        <v>5916</v>
      </c>
      <c r="I308" s="288" t="s">
        <v>6527</v>
      </c>
      <c r="J308" s="288" t="s">
        <v>417</v>
      </c>
      <c r="K308" s="288" t="s">
        <v>287</v>
      </c>
      <c r="L308" s="289">
        <v>43851</v>
      </c>
      <c r="M308" s="289">
        <v>43851</v>
      </c>
      <c r="N308" s="288" t="s">
        <v>348</v>
      </c>
      <c r="O308" s="290">
        <v>6131.8</v>
      </c>
      <c r="P308" s="288" t="s">
        <v>287</v>
      </c>
      <c r="Q308" s="288" t="s">
        <v>356</v>
      </c>
      <c r="R308" s="288" t="s">
        <v>287</v>
      </c>
      <c r="S308" s="288" t="s">
        <v>4578</v>
      </c>
      <c r="T308" s="288" t="s">
        <v>3026</v>
      </c>
      <c r="U308" s="288" t="s">
        <v>287</v>
      </c>
      <c r="V308" s="288" t="s">
        <v>5817</v>
      </c>
    </row>
    <row r="309" spans="1:22" s="288" customFormat="1" ht="13.9" customHeight="1" outlineLevel="2">
      <c r="A309" s="287" t="s">
        <v>287</v>
      </c>
      <c r="B309" s="288" t="s">
        <v>288</v>
      </c>
      <c r="C309" s="288" t="s">
        <v>287</v>
      </c>
      <c r="D309" s="288" t="s">
        <v>6024</v>
      </c>
      <c r="E309" s="288" t="s">
        <v>6528</v>
      </c>
      <c r="F309" s="288" t="s">
        <v>410</v>
      </c>
      <c r="G309" s="288" t="s">
        <v>370</v>
      </c>
      <c r="H309" s="288" t="s">
        <v>5916</v>
      </c>
      <c r="I309" s="288" t="s">
        <v>6529</v>
      </c>
      <c r="J309" s="288" t="s">
        <v>417</v>
      </c>
      <c r="K309" s="288" t="s">
        <v>287</v>
      </c>
      <c r="L309" s="289">
        <v>43851</v>
      </c>
      <c r="M309" s="289">
        <v>43851</v>
      </c>
      <c r="N309" s="288" t="s">
        <v>348</v>
      </c>
      <c r="O309" s="290">
        <v>8000.98</v>
      </c>
      <c r="P309" s="288" t="s">
        <v>287</v>
      </c>
      <c r="Q309" s="288" t="s">
        <v>356</v>
      </c>
      <c r="R309" s="288" t="s">
        <v>287</v>
      </c>
      <c r="S309" s="288" t="s">
        <v>4578</v>
      </c>
      <c r="T309" s="288" t="s">
        <v>3026</v>
      </c>
      <c r="U309" s="288" t="s">
        <v>287</v>
      </c>
      <c r="V309" s="288" t="s">
        <v>5817</v>
      </c>
    </row>
    <row r="310" spans="1:22" s="288" customFormat="1" ht="13.9" customHeight="1" outlineLevel="2">
      <c r="A310" s="287" t="s">
        <v>287</v>
      </c>
      <c r="B310" s="288" t="s">
        <v>288</v>
      </c>
      <c r="C310" s="288" t="s">
        <v>287</v>
      </c>
      <c r="D310" s="288" t="s">
        <v>6024</v>
      </c>
      <c r="E310" s="288" t="s">
        <v>6530</v>
      </c>
      <c r="F310" s="288" t="s">
        <v>410</v>
      </c>
      <c r="G310" s="288" t="s">
        <v>370</v>
      </c>
      <c r="H310" s="288" t="s">
        <v>5916</v>
      </c>
      <c r="I310" s="288" t="s">
        <v>6531</v>
      </c>
      <c r="J310" s="288" t="s">
        <v>417</v>
      </c>
      <c r="K310" s="288" t="s">
        <v>287</v>
      </c>
      <c r="L310" s="289">
        <v>43851</v>
      </c>
      <c r="M310" s="289">
        <v>43851</v>
      </c>
      <c r="N310" s="288" t="s">
        <v>348</v>
      </c>
      <c r="O310" s="290">
        <v>1659.2</v>
      </c>
      <c r="P310" s="288" t="s">
        <v>287</v>
      </c>
      <c r="Q310" s="288" t="s">
        <v>356</v>
      </c>
      <c r="R310" s="288" t="s">
        <v>287</v>
      </c>
      <c r="S310" s="288" t="s">
        <v>4578</v>
      </c>
      <c r="T310" s="288" t="s">
        <v>3026</v>
      </c>
      <c r="U310" s="288" t="s">
        <v>287</v>
      </c>
      <c r="V310" s="288" t="s">
        <v>5817</v>
      </c>
    </row>
    <row r="311" spans="1:22" s="288" customFormat="1" ht="13.9" customHeight="1" outlineLevel="2">
      <c r="A311" s="287" t="s">
        <v>287</v>
      </c>
      <c r="B311" s="288" t="s">
        <v>288</v>
      </c>
      <c r="C311" s="288" t="s">
        <v>287</v>
      </c>
      <c r="D311" s="288" t="s">
        <v>6024</v>
      </c>
      <c r="E311" s="288" t="s">
        <v>6532</v>
      </c>
      <c r="F311" s="288" t="s">
        <v>410</v>
      </c>
      <c r="G311" s="288" t="s">
        <v>370</v>
      </c>
      <c r="H311" s="288" t="s">
        <v>5916</v>
      </c>
      <c r="I311" s="288" t="s">
        <v>6533</v>
      </c>
      <c r="J311" s="288" t="s">
        <v>417</v>
      </c>
      <c r="K311" s="288" t="s">
        <v>287</v>
      </c>
      <c r="L311" s="289">
        <v>43851</v>
      </c>
      <c r="M311" s="289">
        <v>43851</v>
      </c>
      <c r="N311" s="288" t="s">
        <v>348</v>
      </c>
      <c r="O311" s="290">
        <v>12820.43</v>
      </c>
      <c r="P311" s="288" t="s">
        <v>287</v>
      </c>
      <c r="Q311" s="288" t="s">
        <v>356</v>
      </c>
      <c r="R311" s="288" t="s">
        <v>287</v>
      </c>
      <c r="S311" s="288" t="s">
        <v>4578</v>
      </c>
      <c r="T311" s="288" t="s">
        <v>3026</v>
      </c>
      <c r="U311" s="288" t="s">
        <v>287</v>
      </c>
      <c r="V311" s="288" t="s">
        <v>5817</v>
      </c>
    </row>
    <row r="312" spans="1:22" s="288" customFormat="1" ht="13.9" customHeight="1" outlineLevel="2">
      <c r="A312" s="287" t="s">
        <v>287</v>
      </c>
      <c r="B312" s="288" t="s">
        <v>288</v>
      </c>
      <c r="C312" s="288" t="s">
        <v>287</v>
      </c>
      <c r="D312" s="288" t="s">
        <v>6024</v>
      </c>
      <c r="E312" s="288" t="s">
        <v>6534</v>
      </c>
      <c r="F312" s="288" t="s">
        <v>410</v>
      </c>
      <c r="G312" s="288" t="s">
        <v>370</v>
      </c>
      <c r="H312" s="288" t="s">
        <v>5916</v>
      </c>
      <c r="I312" s="288" t="s">
        <v>6535</v>
      </c>
      <c r="J312" s="288" t="s">
        <v>417</v>
      </c>
      <c r="K312" s="288" t="s">
        <v>287</v>
      </c>
      <c r="L312" s="289">
        <v>43851</v>
      </c>
      <c r="M312" s="289">
        <v>43851</v>
      </c>
      <c r="N312" s="288" t="s">
        <v>348</v>
      </c>
      <c r="O312" s="290">
        <v>3077.61</v>
      </c>
      <c r="P312" s="288" t="s">
        <v>287</v>
      </c>
      <c r="Q312" s="288" t="s">
        <v>356</v>
      </c>
      <c r="R312" s="288" t="s">
        <v>287</v>
      </c>
      <c r="S312" s="288" t="s">
        <v>4578</v>
      </c>
      <c r="T312" s="288" t="s">
        <v>3026</v>
      </c>
      <c r="U312" s="288" t="s">
        <v>287</v>
      </c>
      <c r="V312" s="288" t="s">
        <v>5817</v>
      </c>
    </row>
    <row r="313" spans="1:22" s="288" customFormat="1" ht="13.9" customHeight="1" outlineLevel="2">
      <c r="A313" s="287" t="s">
        <v>287</v>
      </c>
      <c r="B313" s="288" t="s">
        <v>288</v>
      </c>
      <c r="C313" s="288" t="s">
        <v>287</v>
      </c>
      <c r="D313" s="288" t="s">
        <v>6024</v>
      </c>
      <c r="E313" s="288" t="s">
        <v>6536</v>
      </c>
      <c r="F313" s="288" t="s">
        <v>410</v>
      </c>
      <c r="G313" s="288" t="s">
        <v>370</v>
      </c>
      <c r="H313" s="288" t="s">
        <v>5916</v>
      </c>
      <c r="I313" s="288" t="s">
        <v>6537</v>
      </c>
      <c r="J313" s="288" t="s">
        <v>417</v>
      </c>
      <c r="K313" s="288" t="s">
        <v>287</v>
      </c>
      <c r="L313" s="289">
        <v>43851</v>
      </c>
      <c r="M313" s="289">
        <v>43851</v>
      </c>
      <c r="N313" s="288" t="s">
        <v>348</v>
      </c>
      <c r="O313" s="290">
        <v>9674.9500000000007</v>
      </c>
      <c r="P313" s="288" t="s">
        <v>287</v>
      </c>
      <c r="Q313" s="288" t="s">
        <v>356</v>
      </c>
      <c r="R313" s="288" t="s">
        <v>287</v>
      </c>
      <c r="S313" s="288" t="s">
        <v>4578</v>
      </c>
      <c r="T313" s="288" t="s">
        <v>3026</v>
      </c>
      <c r="U313" s="288" t="s">
        <v>287</v>
      </c>
      <c r="V313" s="288" t="s">
        <v>5817</v>
      </c>
    </row>
    <row r="314" spans="1:22" s="288" customFormat="1" ht="13.9" customHeight="1" outlineLevel="2">
      <c r="A314" s="287" t="s">
        <v>287</v>
      </c>
      <c r="B314" s="288" t="s">
        <v>288</v>
      </c>
      <c r="C314" s="288" t="s">
        <v>287</v>
      </c>
      <c r="D314" s="288" t="s">
        <v>6024</v>
      </c>
      <c r="E314" s="288" t="s">
        <v>6538</v>
      </c>
      <c r="F314" s="288" t="s">
        <v>410</v>
      </c>
      <c r="G314" s="288" t="s">
        <v>370</v>
      </c>
      <c r="H314" s="288" t="s">
        <v>5916</v>
      </c>
      <c r="I314" s="288" t="s">
        <v>6539</v>
      </c>
      <c r="J314" s="288" t="s">
        <v>417</v>
      </c>
      <c r="K314" s="288" t="s">
        <v>287</v>
      </c>
      <c r="L314" s="289">
        <v>43851</v>
      </c>
      <c r="M314" s="289">
        <v>43851</v>
      </c>
      <c r="N314" s="288" t="s">
        <v>348</v>
      </c>
      <c r="O314" s="290">
        <v>20414.060000000001</v>
      </c>
      <c r="P314" s="288" t="s">
        <v>287</v>
      </c>
      <c r="Q314" s="288" t="s">
        <v>356</v>
      </c>
      <c r="R314" s="288" t="s">
        <v>287</v>
      </c>
      <c r="S314" s="288" t="s">
        <v>4578</v>
      </c>
      <c r="T314" s="288" t="s">
        <v>3026</v>
      </c>
      <c r="U314" s="288" t="s">
        <v>287</v>
      </c>
      <c r="V314" s="288" t="s">
        <v>5817</v>
      </c>
    </row>
    <row r="315" spans="1:22" s="288" customFormat="1" ht="13.9" customHeight="1" outlineLevel="2">
      <c r="A315" s="287" t="s">
        <v>287</v>
      </c>
      <c r="B315" s="288" t="s">
        <v>288</v>
      </c>
      <c r="C315" s="288" t="s">
        <v>287</v>
      </c>
      <c r="D315" s="288" t="s">
        <v>6024</v>
      </c>
      <c r="E315" s="288" t="s">
        <v>6540</v>
      </c>
      <c r="F315" s="288" t="s">
        <v>410</v>
      </c>
      <c r="G315" s="288" t="s">
        <v>370</v>
      </c>
      <c r="H315" s="288" t="s">
        <v>5916</v>
      </c>
      <c r="I315" s="288" t="s">
        <v>6541</v>
      </c>
      <c r="J315" s="288" t="s">
        <v>417</v>
      </c>
      <c r="K315" s="288" t="s">
        <v>287</v>
      </c>
      <c r="L315" s="289">
        <v>43851</v>
      </c>
      <c r="M315" s="289">
        <v>43851</v>
      </c>
      <c r="N315" s="288" t="s">
        <v>348</v>
      </c>
      <c r="O315" s="290">
        <v>6119.18</v>
      </c>
      <c r="P315" s="288" t="s">
        <v>287</v>
      </c>
      <c r="Q315" s="288" t="s">
        <v>356</v>
      </c>
      <c r="R315" s="288" t="s">
        <v>287</v>
      </c>
      <c r="S315" s="288" t="s">
        <v>4578</v>
      </c>
      <c r="T315" s="288" t="s">
        <v>3026</v>
      </c>
      <c r="U315" s="288" t="s">
        <v>287</v>
      </c>
      <c r="V315" s="288" t="s">
        <v>5817</v>
      </c>
    </row>
    <row r="316" spans="1:22" s="288" customFormat="1" ht="13.9" customHeight="1" outlineLevel="2">
      <c r="A316" s="287" t="s">
        <v>287</v>
      </c>
      <c r="B316" s="288" t="s">
        <v>288</v>
      </c>
      <c r="C316" s="288" t="s">
        <v>287</v>
      </c>
      <c r="D316" s="288" t="s">
        <v>6024</v>
      </c>
      <c r="E316" s="288" t="s">
        <v>6542</v>
      </c>
      <c r="F316" s="288" t="s">
        <v>410</v>
      </c>
      <c r="G316" s="288" t="s">
        <v>370</v>
      </c>
      <c r="H316" s="288" t="s">
        <v>5916</v>
      </c>
      <c r="I316" s="288" t="s">
        <v>6543</v>
      </c>
      <c r="J316" s="288" t="s">
        <v>417</v>
      </c>
      <c r="K316" s="288" t="s">
        <v>287</v>
      </c>
      <c r="L316" s="289">
        <v>43851</v>
      </c>
      <c r="M316" s="289">
        <v>43851</v>
      </c>
      <c r="N316" s="288" t="s">
        <v>348</v>
      </c>
      <c r="O316" s="290">
        <v>2734.34</v>
      </c>
      <c r="P316" s="288" t="s">
        <v>287</v>
      </c>
      <c r="Q316" s="288" t="s">
        <v>356</v>
      </c>
      <c r="R316" s="288" t="s">
        <v>287</v>
      </c>
      <c r="S316" s="288" t="s">
        <v>4578</v>
      </c>
      <c r="T316" s="288" t="s">
        <v>3026</v>
      </c>
      <c r="U316" s="288" t="s">
        <v>287</v>
      </c>
      <c r="V316" s="288" t="s">
        <v>5817</v>
      </c>
    </row>
    <row r="317" spans="1:22" s="288" customFormat="1" ht="13.9" customHeight="1" outlineLevel="2">
      <c r="A317" s="287" t="s">
        <v>287</v>
      </c>
      <c r="B317" s="288" t="s">
        <v>288</v>
      </c>
      <c r="C317" s="288" t="s">
        <v>287</v>
      </c>
      <c r="D317" s="288" t="s">
        <v>6024</v>
      </c>
      <c r="E317" s="288" t="s">
        <v>6544</v>
      </c>
      <c r="F317" s="288" t="s">
        <v>410</v>
      </c>
      <c r="G317" s="288" t="s">
        <v>370</v>
      </c>
      <c r="H317" s="288" t="s">
        <v>5916</v>
      </c>
      <c r="I317" s="288" t="s">
        <v>6545</v>
      </c>
      <c r="J317" s="288" t="s">
        <v>417</v>
      </c>
      <c r="K317" s="288" t="s">
        <v>287</v>
      </c>
      <c r="L317" s="289">
        <v>43851</v>
      </c>
      <c r="M317" s="289">
        <v>43851</v>
      </c>
      <c r="N317" s="288" t="s">
        <v>348</v>
      </c>
      <c r="O317" s="290">
        <v>2247.02</v>
      </c>
      <c r="P317" s="288" t="s">
        <v>287</v>
      </c>
      <c r="Q317" s="288" t="s">
        <v>356</v>
      </c>
      <c r="R317" s="288" t="s">
        <v>287</v>
      </c>
      <c r="S317" s="288" t="s">
        <v>4578</v>
      </c>
      <c r="T317" s="288" t="s">
        <v>3026</v>
      </c>
      <c r="U317" s="288" t="s">
        <v>287</v>
      </c>
      <c r="V317" s="288" t="s">
        <v>5817</v>
      </c>
    </row>
    <row r="318" spans="1:22" s="288" customFormat="1" ht="13.9" customHeight="1" outlineLevel="2">
      <c r="A318" s="287" t="s">
        <v>287</v>
      </c>
      <c r="B318" s="288" t="s">
        <v>288</v>
      </c>
      <c r="C318" s="288" t="s">
        <v>287</v>
      </c>
      <c r="D318" s="288" t="s">
        <v>6024</v>
      </c>
      <c r="E318" s="288" t="s">
        <v>6546</v>
      </c>
      <c r="F318" s="288" t="s">
        <v>410</v>
      </c>
      <c r="G318" s="288" t="s">
        <v>370</v>
      </c>
      <c r="H318" s="288" t="s">
        <v>5916</v>
      </c>
      <c r="I318" s="288" t="s">
        <v>6547</v>
      </c>
      <c r="J318" s="288" t="s">
        <v>417</v>
      </c>
      <c r="K318" s="288" t="s">
        <v>287</v>
      </c>
      <c r="L318" s="289">
        <v>43851</v>
      </c>
      <c r="M318" s="289">
        <v>43851</v>
      </c>
      <c r="N318" s="288" t="s">
        <v>348</v>
      </c>
      <c r="O318" s="290">
        <v>14043.15</v>
      </c>
      <c r="P318" s="288" t="s">
        <v>287</v>
      </c>
      <c r="Q318" s="288" t="s">
        <v>356</v>
      </c>
      <c r="R318" s="288" t="s">
        <v>287</v>
      </c>
      <c r="S318" s="288" t="s">
        <v>4578</v>
      </c>
      <c r="T318" s="288" t="s">
        <v>3026</v>
      </c>
      <c r="U318" s="288" t="s">
        <v>287</v>
      </c>
      <c r="V318" s="288" t="s">
        <v>5817</v>
      </c>
    </row>
    <row r="319" spans="1:22" s="288" customFormat="1" ht="13.9" customHeight="1" outlineLevel="2">
      <c r="A319" s="287" t="s">
        <v>287</v>
      </c>
      <c r="B319" s="288" t="s">
        <v>288</v>
      </c>
      <c r="C319" s="288" t="s">
        <v>287</v>
      </c>
      <c r="D319" s="288" t="s">
        <v>6024</v>
      </c>
      <c r="E319" s="288" t="s">
        <v>6548</v>
      </c>
      <c r="F319" s="288" t="s">
        <v>410</v>
      </c>
      <c r="G319" s="288" t="s">
        <v>370</v>
      </c>
      <c r="H319" s="288" t="s">
        <v>5916</v>
      </c>
      <c r="I319" s="288" t="s">
        <v>6549</v>
      </c>
      <c r="J319" s="288" t="s">
        <v>417</v>
      </c>
      <c r="K319" s="288" t="s">
        <v>287</v>
      </c>
      <c r="L319" s="289">
        <v>43851</v>
      </c>
      <c r="M319" s="289">
        <v>43851</v>
      </c>
      <c r="N319" s="288" t="s">
        <v>348</v>
      </c>
      <c r="O319" s="290">
        <v>23550.63</v>
      </c>
      <c r="P319" s="288" t="s">
        <v>287</v>
      </c>
      <c r="Q319" s="288" t="s">
        <v>356</v>
      </c>
      <c r="R319" s="288" t="s">
        <v>287</v>
      </c>
      <c r="S319" s="288" t="s">
        <v>4578</v>
      </c>
      <c r="T319" s="288" t="s">
        <v>3026</v>
      </c>
      <c r="U319" s="288" t="s">
        <v>287</v>
      </c>
      <c r="V319" s="288" t="s">
        <v>5817</v>
      </c>
    </row>
    <row r="320" spans="1:22" s="288" customFormat="1" ht="13.9" customHeight="1" outlineLevel="2">
      <c r="A320" s="287" t="s">
        <v>287</v>
      </c>
      <c r="B320" s="288" t="s">
        <v>288</v>
      </c>
      <c r="C320" s="288" t="s">
        <v>287</v>
      </c>
      <c r="D320" s="288" t="s">
        <v>6024</v>
      </c>
      <c r="E320" s="288" t="s">
        <v>6550</v>
      </c>
      <c r="F320" s="288" t="s">
        <v>410</v>
      </c>
      <c r="G320" s="288" t="s">
        <v>370</v>
      </c>
      <c r="H320" s="288" t="s">
        <v>5916</v>
      </c>
      <c r="I320" s="288" t="s">
        <v>6551</v>
      </c>
      <c r="J320" s="288" t="s">
        <v>417</v>
      </c>
      <c r="K320" s="288" t="s">
        <v>287</v>
      </c>
      <c r="L320" s="289">
        <v>43851</v>
      </c>
      <c r="M320" s="289">
        <v>43851</v>
      </c>
      <c r="N320" s="288" t="s">
        <v>348</v>
      </c>
      <c r="O320" s="290">
        <v>9604.0499999999993</v>
      </c>
      <c r="P320" s="288" t="s">
        <v>287</v>
      </c>
      <c r="Q320" s="288" t="s">
        <v>356</v>
      </c>
      <c r="R320" s="288" t="s">
        <v>287</v>
      </c>
      <c r="S320" s="288" t="s">
        <v>4578</v>
      </c>
      <c r="T320" s="288" t="s">
        <v>3026</v>
      </c>
      <c r="U320" s="288" t="s">
        <v>287</v>
      </c>
      <c r="V320" s="288" t="s">
        <v>5817</v>
      </c>
    </row>
    <row r="321" spans="1:22" s="288" customFormat="1" ht="13.9" customHeight="1" outlineLevel="2">
      <c r="A321" s="287" t="s">
        <v>287</v>
      </c>
      <c r="B321" s="288" t="s">
        <v>288</v>
      </c>
      <c r="C321" s="288" t="s">
        <v>287</v>
      </c>
      <c r="D321" s="288" t="s">
        <v>6024</v>
      </c>
      <c r="E321" s="288" t="s">
        <v>6552</v>
      </c>
      <c r="F321" s="288" t="s">
        <v>410</v>
      </c>
      <c r="G321" s="288" t="s">
        <v>370</v>
      </c>
      <c r="H321" s="288" t="s">
        <v>5916</v>
      </c>
      <c r="I321" s="288" t="s">
        <v>6553</v>
      </c>
      <c r="J321" s="288" t="s">
        <v>417</v>
      </c>
      <c r="K321" s="288" t="s">
        <v>287</v>
      </c>
      <c r="L321" s="289">
        <v>43851</v>
      </c>
      <c r="M321" s="289">
        <v>43851</v>
      </c>
      <c r="N321" s="288" t="s">
        <v>348</v>
      </c>
      <c r="O321" s="290">
        <v>6365.29</v>
      </c>
      <c r="P321" s="288" t="s">
        <v>287</v>
      </c>
      <c r="Q321" s="288" t="s">
        <v>356</v>
      </c>
      <c r="R321" s="288" t="s">
        <v>287</v>
      </c>
      <c r="S321" s="288" t="s">
        <v>4578</v>
      </c>
      <c r="T321" s="288" t="s">
        <v>3026</v>
      </c>
      <c r="U321" s="288" t="s">
        <v>287</v>
      </c>
      <c r="V321" s="288" t="s">
        <v>5817</v>
      </c>
    </row>
    <row r="322" spans="1:22" s="288" customFormat="1" ht="13.9" customHeight="1" outlineLevel="2">
      <c r="A322" s="287" t="s">
        <v>287</v>
      </c>
      <c r="B322" s="288" t="s">
        <v>288</v>
      </c>
      <c r="C322" s="288" t="s">
        <v>287</v>
      </c>
      <c r="D322" s="288" t="s">
        <v>6024</v>
      </c>
      <c r="E322" s="288" t="s">
        <v>6554</v>
      </c>
      <c r="F322" s="288" t="s">
        <v>410</v>
      </c>
      <c r="G322" s="288" t="s">
        <v>370</v>
      </c>
      <c r="H322" s="288" t="s">
        <v>5916</v>
      </c>
      <c r="I322" s="288" t="s">
        <v>6555</v>
      </c>
      <c r="J322" s="288" t="s">
        <v>417</v>
      </c>
      <c r="K322" s="288" t="s">
        <v>287</v>
      </c>
      <c r="L322" s="289">
        <v>43851</v>
      </c>
      <c r="M322" s="289">
        <v>43851</v>
      </c>
      <c r="N322" s="288" t="s">
        <v>348</v>
      </c>
      <c r="O322" s="290">
        <v>2748.18</v>
      </c>
      <c r="P322" s="288" t="s">
        <v>287</v>
      </c>
      <c r="Q322" s="288" t="s">
        <v>356</v>
      </c>
      <c r="R322" s="288" t="s">
        <v>287</v>
      </c>
      <c r="S322" s="288" t="s">
        <v>4578</v>
      </c>
      <c r="T322" s="288" t="s">
        <v>3026</v>
      </c>
      <c r="U322" s="288" t="s">
        <v>287</v>
      </c>
      <c r="V322" s="288" t="s">
        <v>5817</v>
      </c>
    </row>
    <row r="323" spans="1:22" s="288" customFormat="1" ht="13.9" customHeight="1" outlineLevel="2">
      <c r="A323" s="287" t="s">
        <v>287</v>
      </c>
      <c r="B323" s="288" t="s">
        <v>288</v>
      </c>
      <c r="C323" s="288" t="s">
        <v>287</v>
      </c>
      <c r="D323" s="288" t="s">
        <v>6024</v>
      </c>
      <c r="E323" s="288" t="s">
        <v>6556</v>
      </c>
      <c r="F323" s="288" t="s">
        <v>410</v>
      </c>
      <c r="G323" s="288" t="s">
        <v>370</v>
      </c>
      <c r="H323" s="288" t="s">
        <v>5916</v>
      </c>
      <c r="I323" s="288" t="s">
        <v>6557</v>
      </c>
      <c r="J323" s="288" t="s">
        <v>417</v>
      </c>
      <c r="K323" s="288" t="s">
        <v>287</v>
      </c>
      <c r="L323" s="289">
        <v>43851</v>
      </c>
      <c r="M323" s="289">
        <v>43851</v>
      </c>
      <c r="N323" s="288" t="s">
        <v>348</v>
      </c>
      <c r="O323" s="290">
        <v>3580.16</v>
      </c>
      <c r="P323" s="288" t="s">
        <v>287</v>
      </c>
      <c r="Q323" s="288" t="s">
        <v>356</v>
      </c>
      <c r="R323" s="288" t="s">
        <v>287</v>
      </c>
      <c r="S323" s="288" t="s">
        <v>4578</v>
      </c>
      <c r="T323" s="288" t="s">
        <v>3026</v>
      </c>
      <c r="U323" s="288" t="s">
        <v>287</v>
      </c>
      <c r="V323" s="288" t="s">
        <v>5817</v>
      </c>
    </row>
    <row r="324" spans="1:22" s="288" customFormat="1" ht="13.9" customHeight="1" outlineLevel="2">
      <c r="A324" s="287" t="s">
        <v>287</v>
      </c>
      <c r="B324" s="288" t="s">
        <v>288</v>
      </c>
      <c r="C324" s="288" t="s">
        <v>287</v>
      </c>
      <c r="D324" s="288" t="s">
        <v>6024</v>
      </c>
      <c r="E324" s="288" t="s">
        <v>6558</v>
      </c>
      <c r="F324" s="288" t="s">
        <v>410</v>
      </c>
      <c r="G324" s="288" t="s">
        <v>370</v>
      </c>
      <c r="H324" s="288" t="s">
        <v>5916</v>
      </c>
      <c r="I324" s="288" t="s">
        <v>6559</v>
      </c>
      <c r="J324" s="288" t="s">
        <v>417</v>
      </c>
      <c r="K324" s="288" t="s">
        <v>287</v>
      </c>
      <c r="L324" s="289">
        <v>43851</v>
      </c>
      <c r="M324" s="289">
        <v>43851</v>
      </c>
      <c r="N324" s="288" t="s">
        <v>348</v>
      </c>
      <c r="O324" s="290">
        <v>5431.86</v>
      </c>
      <c r="P324" s="288" t="s">
        <v>287</v>
      </c>
      <c r="Q324" s="288" t="s">
        <v>356</v>
      </c>
      <c r="R324" s="288" t="s">
        <v>287</v>
      </c>
      <c r="S324" s="288" t="s">
        <v>4578</v>
      </c>
      <c r="T324" s="288" t="s">
        <v>3026</v>
      </c>
      <c r="U324" s="288" t="s">
        <v>287</v>
      </c>
      <c r="V324" s="288" t="s">
        <v>5817</v>
      </c>
    </row>
    <row r="325" spans="1:22" s="288" customFormat="1" ht="13.9" customHeight="1" outlineLevel="2">
      <c r="A325" s="287" t="s">
        <v>287</v>
      </c>
      <c r="B325" s="288" t="s">
        <v>288</v>
      </c>
      <c r="C325" s="288" t="s">
        <v>287</v>
      </c>
      <c r="D325" s="288" t="s">
        <v>6024</v>
      </c>
      <c r="E325" s="288" t="s">
        <v>6560</v>
      </c>
      <c r="F325" s="288" t="s">
        <v>410</v>
      </c>
      <c r="G325" s="288" t="s">
        <v>370</v>
      </c>
      <c r="H325" s="288" t="s">
        <v>5916</v>
      </c>
      <c r="I325" s="288" t="s">
        <v>6561</v>
      </c>
      <c r="J325" s="288" t="s">
        <v>417</v>
      </c>
      <c r="K325" s="288" t="s">
        <v>287</v>
      </c>
      <c r="L325" s="289">
        <v>43851</v>
      </c>
      <c r="M325" s="289">
        <v>43851</v>
      </c>
      <c r="N325" s="288" t="s">
        <v>348</v>
      </c>
      <c r="O325" s="290">
        <v>4301.9799999999996</v>
      </c>
      <c r="P325" s="288" t="s">
        <v>287</v>
      </c>
      <c r="Q325" s="288" t="s">
        <v>356</v>
      </c>
      <c r="R325" s="288" t="s">
        <v>287</v>
      </c>
      <c r="S325" s="288" t="s">
        <v>4578</v>
      </c>
      <c r="T325" s="288" t="s">
        <v>3026</v>
      </c>
      <c r="U325" s="288" t="s">
        <v>287</v>
      </c>
      <c r="V325" s="288" t="s">
        <v>5817</v>
      </c>
    </row>
    <row r="326" spans="1:22" s="288" customFormat="1" ht="13.9" customHeight="1" outlineLevel="2">
      <c r="A326" s="287" t="s">
        <v>287</v>
      </c>
      <c r="B326" s="288" t="s">
        <v>288</v>
      </c>
      <c r="C326" s="288" t="s">
        <v>287</v>
      </c>
      <c r="D326" s="288" t="s">
        <v>6024</v>
      </c>
      <c r="E326" s="288" t="s">
        <v>6562</v>
      </c>
      <c r="F326" s="288" t="s">
        <v>410</v>
      </c>
      <c r="G326" s="288" t="s">
        <v>370</v>
      </c>
      <c r="H326" s="288" t="s">
        <v>5916</v>
      </c>
      <c r="I326" s="288" t="s">
        <v>6563</v>
      </c>
      <c r="J326" s="288" t="s">
        <v>417</v>
      </c>
      <c r="K326" s="288" t="s">
        <v>287</v>
      </c>
      <c r="L326" s="289">
        <v>43851</v>
      </c>
      <c r="M326" s="289">
        <v>43851</v>
      </c>
      <c r="N326" s="288" t="s">
        <v>348</v>
      </c>
      <c r="O326" s="290">
        <v>10451.58</v>
      </c>
      <c r="P326" s="288" t="s">
        <v>287</v>
      </c>
      <c r="Q326" s="288" t="s">
        <v>356</v>
      </c>
      <c r="R326" s="288" t="s">
        <v>287</v>
      </c>
      <c r="S326" s="288" t="s">
        <v>4578</v>
      </c>
      <c r="T326" s="288" t="s">
        <v>3026</v>
      </c>
      <c r="U326" s="288" t="s">
        <v>287</v>
      </c>
      <c r="V326" s="288" t="s">
        <v>5817</v>
      </c>
    </row>
    <row r="327" spans="1:22" s="288" customFormat="1" ht="13.9" customHeight="1" outlineLevel="2">
      <c r="A327" s="287" t="s">
        <v>287</v>
      </c>
      <c r="B327" s="288" t="s">
        <v>288</v>
      </c>
      <c r="C327" s="288" t="s">
        <v>287</v>
      </c>
      <c r="D327" s="288" t="s">
        <v>6024</v>
      </c>
      <c r="E327" s="288" t="s">
        <v>6564</v>
      </c>
      <c r="F327" s="288" t="s">
        <v>410</v>
      </c>
      <c r="G327" s="288" t="s">
        <v>370</v>
      </c>
      <c r="H327" s="288" t="s">
        <v>5916</v>
      </c>
      <c r="I327" s="288" t="s">
        <v>6565</v>
      </c>
      <c r="J327" s="288" t="s">
        <v>417</v>
      </c>
      <c r="K327" s="288" t="s">
        <v>287</v>
      </c>
      <c r="L327" s="289">
        <v>43851</v>
      </c>
      <c r="M327" s="289">
        <v>43851</v>
      </c>
      <c r="N327" s="288" t="s">
        <v>348</v>
      </c>
      <c r="O327" s="290">
        <v>3945.12</v>
      </c>
      <c r="P327" s="288" t="s">
        <v>287</v>
      </c>
      <c r="Q327" s="288" t="s">
        <v>356</v>
      </c>
      <c r="R327" s="288" t="s">
        <v>287</v>
      </c>
      <c r="S327" s="288" t="s">
        <v>4578</v>
      </c>
      <c r="T327" s="288" t="s">
        <v>3026</v>
      </c>
      <c r="U327" s="288" t="s">
        <v>287</v>
      </c>
      <c r="V327" s="288" t="s">
        <v>5817</v>
      </c>
    </row>
    <row r="328" spans="1:22" s="288" customFormat="1" ht="13.9" customHeight="1" outlineLevel="2">
      <c r="A328" s="287" t="s">
        <v>287</v>
      </c>
      <c r="B328" s="288" t="s">
        <v>288</v>
      </c>
      <c r="C328" s="288" t="s">
        <v>287</v>
      </c>
      <c r="D328" s="288" t="s">
        <v>6024</v>
      </c>
      <c r="E328" s="288" t="s">
        <v>6566</v>
      </c>
      <c r="F328" s="288" t="s">
        <v>410</v>
      </c>
      <c r="G328" s="288" t="s">
        <v>370</v>
      </c>
      <c r="H328" s="288" t="s">
        <v>5916</v>
      </c>
      <c r="I328" s="288" t="s">
        <v>6567</v>
      </c>
      <c r="J328" s="288" t="s">
        <v>417</v>
      </c>
      <c r="K328" s="288" t="s">
        <v>287</v>
      </c>
      <c r="L328" s="289">
        <v>43851</v>
      </c>
      <c r="M328" s="289">
        <v>43851</v>
      </c>
      <c r="N328" s="288" t="s">
        <v>348</v>
      </c>
      <c r="O328" s="290">
        <v>7393.53</v>
      </c>
      <c r="P328" s="288" t="s">
        <v>287</v>
      </c>
      <c r="Q328" s="288" t="s">
        <v>356</v>
      </c>
      <c r="R328" s="288" t="s">
        <v>287</v>
      </c>
      <c r="S328" s="288" t="s">
        <v>4578</v>
      </c>
      <c r="T328" s="288" t="s">
        <v>3026</v>
      </c>
      <c r="U328" s="288" t="s">
        <v>287</v>
      </c>
      <c r="V328" s="288" t="s">
        <v>5817</v>
      </c>
    </row>
    <row r="329" spans="1:22" s="288" customFormat="1" ht="13.9" customHeight="1" outlineLevel="2">
      <c r="A329" s="287" t="s">
        <v>287</v>
      </c>
      <c r="B329" s="288" t="s">
        <v>288</v>
      </c>
      <c r="C329" s="288" t="s">
        <v>287</v>
      </c>
      <c r="D329" s="288" t="s">
        <v>6024</v>
      </c>
      <c r="E329" s="288" t="s">
        <v>6568</v>
      </c>
      <c r="F329" s="288" t="s">
        <v>410</v>
      </c>
      <c r="G329" s="288" t="s">
        <v>370</v>
      </c>
      <c r="H329" s="288" t="s">
        <v>5916</v>
      </c>
      <c r="I329" s="288" t="s">
        <v>6569</v>
      </c>
      <c r="J329" s="288" t="s">
        <v>417</v>
      </c>
      <c r="K329" s="288" t="s">
        <v>287</v>
      </c>
      <c r="L329" s="289">
        <v>43851</v>
      </c>
      <c r="M329" s="289">
        <v>43851</v>
      </c>
      <c r="N329" s="288" t="s">
        <v>348</v>
      </c>
      <c r="O329" s="290">
        <v>5106.04</v>
      </c>
      <c r="P329" s="288" t="s">
        <v>287</v>
      </c>
      <c r="Q329" s="288" t="s">
        <v>356</v>
      </c>
      <c r="R329" s="288" t="s">
        <v>287</v>
      </c>
      <c r="S329" s="288" t="s">
        <v>4578</v>
      </c>
      <c r="T329" s="288" t="s">
        <v>3026</v>
      </c>
      <c r="U329" s="288" t="s">
        <v>287</v>
      </c>
      <c r="V329" s="288" t="s">
        <v>5817</v>
      </c>
    </row>
    <row r="330" spans="1:22" s="288" customFormat="1" ht="13.9" customHeight="1" outlineLevel="2">
      <c r="A330" s="287" t="s">
        <v>287</v>
      </c>
      <c r="B330" s="288" t="s">
        <v>288</v>
      </c>
      <c r="C330" s="288" t="s">
        <v>287</v>
      </c>
      <c r="D330" s="288" t="s">
        <v>6024</v>
      </c>
      <c r="E330" s="288" t="s">
        <v>6570</v>
      </c>
      <c r="F330" s="288" t="s">
        <v>410</v>
      </c>
      <c r="G330" s="288" t="s">
        <v>370</v>
      </c>
      <c r="H330" s="288" t="s">
        <v>5916</v>
      </c>
      <c r="I330" s="288" t="s">
        <v>6571</v>
      </c>
      <c r="J330" s="288" t="s">
        <v>417</v>
      </c>
      <c r="K330" s="288" t="s">
        <v>287</v>
      </c>
      <c r="L330" s="289">
        <v>43851</v>
      </c>
      <c r="M330" s="289">
        <v>43851</v>
      </c>
      <c r="N330" s="288" t="s">
        <v>348</v>
      </c>
      <c r="O330" s="290">
        <v>352.54</v>
      </c>
      <c r="P330" s="288" t="s">
        <v>287</v>
      </c>
      <c r="Q330" s="288" t="s">
        <v>356</v>
      </c>
      <c r="R330" s="288" t="s">
        <v>287</v>
      </c>
      <c r="S330" s="288" t="s">
        <v>4578</v>
      </c>
      <c r="T330" s="288" t="s">
        <v>3026</v>
      </c>
      <c r="U330" s="288" t="s">
        <v>287</v>
      </c>
      <c r="V330" s="288" t="s">
        <v>5817</v>
      </c>
    </row>
    <row r="331" spans="1:22" s="288" customFormat="1" ht="13.9" customHeight="1" outlineLevel="2">
      <c r="A331" s="287" t="s">
        <v>287</v>
      </c>
      <c r="B331" s="288" t="s">
        <v>288</v>
      </c>
      <c r="C331" s="288" t="s">
        <v>287</v>
      </c>
      <c r="D331" s="288" t="s">
        <v>6024</v>
      </c>
      <c r="E331" s="288" t="s">
        <v>6572</v>
      </c>
      <c r="F331" s="288" t="s">
        <v>410</v>
      </c>
      <c r="G331" s="288" t="s">
        <v>370</v>
      </c>
      <c r="H331" s="288" t="s">
        <v>5916</v>
      </c>
      <c r="I331" s="288" t="s">
        <v>6573</v>
      </c>
      <c r="J331" s="288" t="s">
        <v>417</v>
      </c>
      <c r="K331" s="288" t="s">
        <v>287</v>
      </c>
      <c r="L331" s="289">
        <v>43851</v>
      </c>
      <c r="M331" s="289">
        <v>43851</v>
      </c>
      <c r="N331" s="288" t="s">
        <v>348</v>
      </c>
      <c r="O331" s="290">
        <v>6638.94</v>
      </c>
      <c r="P331" s="288" t="s">
        <v>287</v>
      </c>
      <c r="Q331" s="288" t="s">
        <v>356</v>
      </c>
      <c r="R331" s="288" t="s">
        <v>287</v>
      </c>
      <c r="S331" s="288" t="s">
        <v>4578</v>
      </c>
      <c r="T331" s="288" t="s">
        <v>3026</v>
      </c>
      <c r="U331" s="288" t="s">
        <v>287</v>
      </c>
      <c r="V331" s="288" t="s">
        <v>5817</v>
      </c>
    </row>
    <row r="332" spans="1:22" s="288" customFormat="1" ht="13.9" customHeight="1" outlineLevel="2">
      <c r="A332" s="287" t="s">
        <v>287</v>
      </c>
      <c r="B332" s="288" t="s">
        <v>288</v>
      </c>
      <c r="C332" s="288" t="s">
        <v>287</v>
      </c>
      <c r="D332" s="288" t="s">
        <v>6024</v>
      </c>
      <c r="E332" s="288" t="s">
        <v>6574</v>
      </c>
      <c r="F332" s="288" t="s">
        <v>410</v>
      </c>
      <c r="G332" s="288" t="s">
        <v>370</v>
      </c>
      <c r="H332" s="288" t="s">
        <v>5916</v>
      </c>
      <c r="I332" s="288" t="s">
        <v>6575</v>
      </c>
      <c r="J332" s="288" t="s">
        <v>417</v>
      </c>
      <c r="K332" s="288" t="s">
        <v>287</v>
      </c>
      <c r="L332" s="289">
        <v>43851</v>
      </c>
      <c r="M332" s="289">
        <v>43851</v>
      </c>
      <c r="N332" s="288" t="s">
        <v>348</v>
      </c>
      <c r="O332" s="290">
        <v>2896.99</v>
      </c>
      <c r="P332" s="288" t="s">
        <v>287</v>
      </c>
      <c r="Q332" s="288" t="s">
        <v>356</v>
      </c>
      <c r="R332" s="288" t="s">
        <v>287</v>
      </c>
      <c r="S332" s="288" t="s">
        <v>4578</v>
      </c>
      <c r="T332" s="288" t="s">
        <v>3026</v>
      </c>
      <c r="U332" s="288" t="s">
        <v>287</v>
      </c>
      <c r="V332" s="288" t="s">
        <v>5817</v>
      </c>
    </row>
    <row r="333" spans="1:22" s="288" customFormat="1" ht="13.9" customHeight="1" outlineLevel="2">
      <c r="A333" s="287" t="s">
        <v>287</v>
      </c>
      <c r="B333" s="288" t="s">
        <v>288</v>
      </c>
      <c r="C333" s="288" t="s">
        <v>287</v>
      </c>
      <c r="D333" s="288" t="s">
        <v>6024</v>
      </c>
      <c r="E333" s="288" t="s">
        <v>6576</v>
      </c>
      <c r="F333" s="288" t="s">
        <v>410</v>
      </c>
      <c r="G333" s="288" t="s">
        <v>370</v>
      </c>
      <c r="H333" s="288" t="s">
        <v>5916</v>
      </c>
      <c r="I333" s="288" t="s">
        <v>6577</v>
      </c>
      <c r="J333" s="288" t="s">
        <v>417</v>
      </c>
      <c r="K333" s="288" t="s">
        <v>287</v>
      </c>
      <c r="L333" s="289">
        <v>43851</v>
      </c>
      <c r="M333" s="289">
        <v>43851</v>
      </c>
      <c r="N333" s="288" t="s">
        <v>348</v>
      </c>
      <c r="O333" s="290">
        <v>1181.46</v>
      </c>
      <c r="P333" s="288" t="s">
        <v>287</v>
      </c>
      <c r="Q333" s="288" t="s">
        <v>356</v>
      </c>
      <c r="R333" s="288" t="s">
        <v>287</v>
      </c>
      <c r="S333" s="288" t="s">
        <v>4578</v>
      </c>
      <c r="T333" s="288" t="s">
        <v>3026</v>
      </c>
      <c r="U333" s="288" t="s">
        <v>287</v>
      </c>
      <c r="V333" s="288" t="s">
        <v>5817</v>
      </c>
    </row>
    <row r="334" spans="1:22" s="288" customFormat="1" ht="13.9" customHeight="1" outlineLevel="2">
      <c r="A334" s="287" t="s">
        <v>287</v>
      </c>
      <c r="B334" s="288" t="s">
        <v>288</v>
      </c>
      <c r="C334" s="288" t="s">
        <v>287</v>
      </c>
      <c r="D334" s="288" t="s">
        <v>6024</v>
      </c>
      <c r="E334" s="288" t="s">
        <v>6578</v>
      </c>
      <c r="F334" s="288" t="s">
        <v>410</v>
      </c>
      <c r="G334" s="288" t="s">
        <v>370</v>
      </c>
      <c r="H334" s="288" t="s">
        <v>5916</v>
      </c>
      <c r="I334" s="288" t="s">
        <v>6579</v>
      </c>
      <c r="J334" s="288" t="s">
        <v>417</v>
      </c>
      <c r="K334" s="288" t="s">
        <v>287</v>
      </c>
      <c r="L334" s="289">
        <v>43851</v>
      </c>
      <c r="M334" s="289">
        <v>43851</v>
      </c>
      <c r="N334" s="288" t="s">
        <v>348</v>
      </c>
      <c r="O334" s="290">
        <v>8235.41</v>
      </c>
      <c r="P334" s="288" t="s">
        <v>287</v>
      </c>
      <c r="Q334" s="288" t="s">
        <v>356</v>
      </c>
      <c r="R334" s="288" t="s">
        <v>287</v>
      </c>
      <c r="S334" s="288" t="s">
        <v>4578</v>
      </c>
      <c r="T334" s="288" t="s">
        <v>3026</v>
      </c>
      <c r="U334" s="288" t="s">
        <v>287</v>
      </c>
      <c r="V334" s="288" t="s">
        <v>5817</v>
      </c>
    </row>
    <row r="335" spans="1:22" s="288" customFormat="1" ht="13.9" customHeight="1" outlineLevel="2">
      <c r="A335" s="287" t="s">
        <v>287</v>
      </c>
      <c r="B335" s="288" t="s">
        <v>288</v>
      </c>
      <c r="C335" s="288" t="s">
        <v>287</v>
      </c>
      <c r="D335" s="288" t="s">
        <v>6024</v>
      </c>
      <c r="E335" s="288" t="s">
        <v>6580</v>
      </c>
      <c r="F335" s="288" t="s">
        <v>410</v>
      </c>
      <c r="G335" s="288" t="s">
        <v>370</v>
      </c>
      <c r="H335" s="288" t="s">
        <v>5916</v>
      </c>
      <c r="I335" s="288" t="s">
        <v>6581</v>
      </c>
      <c r="J335" s="288" t="s">
        <v>417</v>
      </c>
      <c r="K335" s="288" t="s">
        <v>287</v>
      </c>
      <c r="L335" s="289">
        <v>43851</v>
      </c>
      <c r="M335" s="289">
        <v>43851</v>
      </c>
      <c r="N335" s="288" t="s">
        <v>348</v>
      </c>
      <c r="O335" s="290">
        <v>1492.1</v>
      </c>
      <c r="P335" s="288" t="s">
        <v>287</v>
      </c>
      <c r="Q335" s="288" t="s">
        <v>356</v>
      </c>
      <c r="R335" s="288" t="s">
        <v>287</v>
      </c>
      <c r="S335" s="288" t="s">
        <v>4578</v>
      </c>
      <c r="T335" s="288" t="s">
        <v>3026</v>
      </c>
      <c r="U335" s="288" t="s">
        <v>287</v>
      </c>
      <c r="V335" s="288" t="s">
        <v>5817</v>
      </c>
    </row>
    <row r="336" spans="1:22" s="288" customFormat="1" ht="13.9" customHeight="1" outlineLevel="2">
      <c r="A336" s="287" t="s">
        <v>287</v>
      </c>
      <c r="B336" s="288" t="s">
        <v>288</v>
      </c>
      <c r="C336" s="288" t="s">
        <v>287</v>
      </c>
      <c r="D336" s="288" t="s">
        <v>6024</v>
      </c>
      <c r="E336" s="288" t="s">
        <v>6582</v>
      </c>
      <c r="F336" s="288" t="s">
        <v>410</v>
      </c>
      <c r="G336" s="288" t="s">
        <v>370</v>
      </c>
      <c r="H336" s="288" t="s">
        <v>5916</v>
      </c>
      <c r="I336" s="288" t="s">
        <v>6583</v>
      </c>
      <c r="J336" s="288" t="s">
        <v>417</v>
      </c>
      <c r="K336" s="288" t="s">
        <v>287</v>
      </c>
      <c r="L336" s="289">
        <v>43851</v>
      </c>
      <c r="M336" s="289">
        <v>43851</v>
      </c>
      <c r="N336" s="288" t="s">
        <v>348</v>
      </c>
      <c r="O336" s="290">
        <v>5422.9</v>
      </c>
      <c r="P336" s="288" t="s">
        <v>287</v>
      </c>
      <c r="Q336" s="288" t="s">
        <v>356</v>
      </c>
      <c r="R336" s="288" t="s">
        <v>287</v>
      </c>
      <c r="S336" s="288" t="s">
        <v>4578</v>
      </c>
      <c r="T336" s="288" t="s">
        <v>3026</v>
      </c>
      <c r="U336" s="288" t="s">
        <v>287</v>
      </c>
      <c r="V336" s="288" t="s">
        <v>5817</v>
      </c>
    </row>
    <row r="337" spans="1:22" s="288" customFormat="1" ht="13.9" customHeight="1" outlineLevel="2">
      <c r="A337" s="287" t="s">
        <v>287</v>
      </c>
      <c r="B337" s="288" t="s">
        <v>288</v>
      </c>
      <c r="C337" s="288" t="s">
        <v>287</v>
      </c>
      <c r="D337" s="288" t="s">
        <v>6024</v>
      </c>
      <c r="E337" s="288" t="s">
        <v>6584</v>
      </c>
      <c r="F337" s="288" t="s">
        <v>410</v>
      </c>
      <c r="G337" s="288" t="s">
        <v>370</v>
      </c>
      <c r="H337" s="288" t="s">
        <v>5916</v>
      </c>
      <c r="I337" s="288" t="s">
        <v>6585</v>
      </c>
      <c r="J337" s="288" t="s">
        <v>417</v>
      </c>
      <c r="K337" s="288" t="s">
        <v>287</v>
      </c>
      <c r="L337" s="289">
        <v>43851</v>
      </c>
      <c r="M337" s="289">
        <v>43851</v>
      </c>
      <c r="N337" s="288" t="s">
        <v>348</v>
      </c>
      <c r="O337" s="290">
        <v>6735.24</v>
      </c>
      <c r="P337" s="288" t="s">
        <v>287</v>
      </c>
      <c r="Q337" s="288" t="s">
        <v>356</v>
      </c>
      <c r="R337" s="288" t="s">
        <v>287</v>
      </c>
      <c r="S337" s="288" t="s">
        <v>4578</v>
      </c>
      <c r="T337" s="288" t="s">
        <v>3026</v>
      </c>
      <c r="U337" s="288" t="s">
        <v>287</v>
      </c>
      <c r="V337" s="288" t="s">
        <v>5817</v>
      </c>
    </row>
    <row r="338" spans="1:22" s="288" customFormat="1" ht="13.9" customHeight="1" outlineLevel="2">
      <c r="A338" s="287" t="s">
        <v>287</v>
      </c>
      <c r="B338" s="288" t="s">
        <v>288</v>
      </c>
      <c r="C338" s="288" t="s">
        <v>287</v>
      </c>
      <c r="D338" s="288" t="s">
        <v>6024</v>
      </c>
      <c r="E338" s="288" t="s">
        <v>6586</v>
      </c>
      <c r="F338" s="288" t="s">
        <v>410</v>
      </c>
      <c r="G338" s="288" t="s">
        <v>370</v>
      </c>
      <c r="H338" s="288" t="s">
        <v>5916</v>
      </c>
      <c r="I338" s="288" t="s">
        <v>6587</v>
      </c>
      <c r="J338" s="288" t="s">
        <v>417</v>
      </c>
      <c r="K338" s="288" t="s">
        <v>287</v>
      </c>
      <c r="L338" s="289">
        <v>43851</v>
      </c>
      <c r="M338" s="289">
        <v>43851</v>
      </c>
      <c r="N338" s="288" t="s">
        <v>348</v>
      </c>
      <c r="O338" s="290">
        <v>50708.87</v>
      </c>
      <c r="P338" s="288" t="s">
        <v>287</v>
      </c>
      <c r="Q338" s="288" t="s">
        <v>356</v>
      </c>
      <c r="R338" s="288" t="s">
        <v>287</v>
      </c>
      <c r="S338" s="288" t="s">
        <v>4578</v>
      </c>
      <c r="T338" s="288" t="s">
        <v>3026</v>
      </c>
      <c r="U338" s="288" t="s">
        <v>287</v>
      </c>
      <c r="V338" s="288" t="s">
        <v>5817</v>
      </c>
    </row>
    <row r="339" spans="1:22" s="288" customFormat="1" ht="13.9" customHeight="1" outlineLevel="2">
      <c r="A339" s="287" t="s">
        <v>287</v>
      </c>
      <c r="B339" s="288" t="s">
        <v>288</v>
      </c>
      <c r="C339" s="288" t="s">
        <v>287</v>
      </c>
      <c r="D339" s="288" t="s">
        <v>6024</v>
      </c>
      <c r="E339" s="288" t="s">
        <v>6588</v>
      </c>
      <c r="F339" s="288" t="s">
        <v>410</v>
      </c>
      <c r="G339" s="288" t="s">
        <v>370</v>
      </c>
      <c r="H339" s="288" t="s">
        <v>5916</v>
      </c>
      <c r="I339" s="288" t="s">
        <v>6589</v>
      </c>
      <c r="J339" s="288" t="s">
        <v>417</v>
      </c>
      <c r="K339" s="288" t="s">
        <v>287</v>
      </c>
      <c r="L339" s="289">
        <v>43851</v>
      </c>
      <c r="M339" s="289">
        <v>43851</v>
      </c>
      <c r="N339" s="288" t="s">
        <v>348</v>
      </c>
      <c r="O339" s="290">
        <v>2054.44</v>
      </c>
      <c r="P339" s="288" t="s">
        <v>287</v>
      </c>
      <c r="Q339" s="288" t="s">
        <v>356</v>
      </c>
      <c r="R339" s="288" t="s">
        <v>287</v>
      </c>
      <c r="S339" s="288" t="s">
        <v>4578</v>
      </c>
      <c r="T339" s="288" t="s">
        <v>3026</v>
      </c>
      <c r="U339" s="288" t="s">
        <v>287</v>
      </c>
      <c r="V339" s="288" t="s">
        <v>5817</v>
      </c>
    </row>
    <row r="340" spans="1:22" s="288" customFormat="1" ht="13.9" customHeight="1" outlineLevel="2">
      <c r="A340" s="287" t="s">
        <v>287</v>
      </c>
      <c r="B340" s="288" t="s">
        <v>288</v>
      </c>
      <c r="C340" s="288" t="s">
        <v>287</v>
      </c>
      <c r="D340" s="288" t="s">
        <v>6024</v>
      </c>
      <c r="E340" s="288" t="s">
        <v>6590</v>
      </c>
      <c r="F340" s="288" t="s">
        <v>410</v>
      </c>
      <c r="G340" s="288" t="s">
        <v>370</v>
      </c>
      <c r="H340" s="288" t="s">
        <v>5916</v>
      </c>
      <c r="I340" s="288" t="s">
        <v>6591</v>
      </c>
      <c r="J340" s="288" t="s">
        <v>417</v>
      </c>
      <c r="K340" s="288" t="s">
        <v>287</v>
      </c>
      <c r="L340" s="289">
        <v>43851</v>
      </c>
      <c r="M340" s="289">
        <v>43851</v>
      </c>
      <c r="N340" s="288" t="s">
        <v>348</v>
      </c>
      <c r="O340" s="290">
        <v>599.94000000000005</v>
      </c>
      <c r="P340" s="288" t="s">
        <v>287</v>
      </c>
      <c r="Q340" s="288" t="s">
        <v>356</v>
      </c>
      <c r="R340" s="288" t="s">
        <v>287</v>
      </c>
      <c r="S340" s="288" t="s">
        <v>4578</v>
      </c>
      <c r="T340" s="288" t="s">
        <v>3026</v>
      </c>
      <c r="U340" s="288" t="s">
        <v>287</v>
      </c>
      <c r="V340" s="288" t="s">
        <v>5817</v>
      </c>
    </row>
    <row r="341" spans="1:22" s="288" customFormat="1" ht="13.9" customHeight="1" outlineLevel="2">
      <c r="A341" s="287" t="s">
        <v>287</v>
      </c>
      <c r="B341" s="288" t="s">
        <v>288</v>
      </c>
      <c r="C341" s="288" t="s">
        <v>287</v>
      </c>
      <c r="D341" s="288" t="s">
        <v>6024</v>
      </c>
      <c r="E341" s="288" t="s">
        <v>6592</v>
      </c>
      <c r="F341" s="288" t="s">
        <v>410</v>
      </c>
      <c r="G341" s="288" t="s">
        <v>370</v>
      </c>
      <c r="H341" s="288" t="s">
        <v>5916</v>
      </c>
      <c r="I341" s="288" t="s">
        <v>6593</v>
      </c>
      <c r="J341" s="288" t="s">
        <v>417</v>
      </c>
      <c r="K341" s="288" t="s">
        <v>287</v>
      </c>
      <c r="L341" s="289">
        <v>43851</v>
      </c>
      <c r="M341" s="289">
        <v>43851</v>
      </c>
      <c r="N341" s="288" t="s">
        <v>348</v>
      </c>
      <c r="O341" s="290">
        <v>4115.95</v>
      </c>
      <c r="P341" s="288" t="s">
        <v>287</v>
      </c>
      <c r="Q341" s="288" t="s">
        <v>356</v>
      </c>
      <c r="R341" s="288" t="s">
        <v>287</v>
      </c>
      <c r="S341" s="288" t="s">
        <v>4578</v>
      </c>
      <c r="T341" s="288" t="s">
        <v>3026</v>
      </c>
      <c r="U341" s="288" t="s">
        <v>287</v>
      </c>
      <c r="V341" s="288" t="s">
        <v>5817</v>
      </c>
    </row>
    <row r="342" spans="1:22" s="288" customFormat="1" ht="13.9" customHeight="1" outlineLevel="2">
      <c r="A342" s="287" t="s">
        <v>287</v>
      </c>
      <c r="B342" s="288" t="s">
        <v>288</v>
      </c>
      <c r="C342" s="288" t="s">
        <v>287</v>
      </c>
      <c r="D342" s="288" t="s">
        <v>6024</v>
      </c>
      <c r="E342" s="288" t="s">
        <v>6594</v>
      </c>
      <c r="F342" s="288" t="s">
        <v>410</v>
      </c>
      <c r="G342" s="288" t="s">
        <v>370</v>
      </c>
      <c r="H342" s="288" t="s">
        <v>5916</v>
      </c>
      <c r="I342" s="288" t="s">
        <v>6595</v>
      </c>
      <c r="J342" s="288" t="s">
        <v>417</v>
      </c>
      <c r="K342" s="288" t="s">
        <v>287</v>
      </c>
      <c r="L342" s="289">
        <v>43851</v>
      </c>
      <c r="M342" s="289">
        <v>43851</v>
      </c>
      <c r="N342" s="288" t="s">
        <v>348</v>
      </c>
      <c r="O342" s="290">
        <v>2860.47</v>
      </c>
      <c r="P342" s="288" t="s">
        <v>287</v>
      </c>
      <c r="Q342" s="288" t="s">
        <v>356</v>
      </c>
      <c r="R342" s="288" t="s">
        <v>287</v>
      </c>
      <c r="S342" s="288" t="s">
        <v>4578</v>
      </c>
      <c r="T342" s="288" t="s">
        <v>3026</v>
      </c>
      <c r="U342" s="288" t="s">
        <v>287</v>
      </c>
      <c r="V342" s="288" t="s">
        <v>5817</v>
      </c>
    </row>
    <row r="343" spans="1:22" s="288" customFormat="1" ht="13.9" customHeight="1" outlineLevel="2">
      <c r="A343" s="287" t="s">
        <v>287</v>
      </c>
      <c r="B343" s="288" t="s">
        <v>288</v>
      </c>
      <c r="C343" s="288" t="s">
        <v>287</v>
      </c>
      <c r="D343" s="288" t="s">
        <v>6024</v>
      </c>
      <c r="E343" s="288" t="s">
        <v>6596</v>
      </c>
      <c r="F343" s="288" t="s">
        <v>410</v>
      </c>
      <c r="G343" s="288" t="s">
        <v>370</v>
      </c>
      <c r="H343" s="288" t="s">
        <v>5916</v>
      </c>
      <c r="I343" s="288" t="s">
        <v>6597</v>
      </c>
      <c r="J343" s="288" t="s">
        <v>417</v>
      </c>
      <c r="K343" s="288" t="s">
        <v>287</v>
      </c>
      <c r="L343" s="289">
        <v>43851</v>
      </c>
      <c r="M343" s="289">
        <v>43851</v>
      </c>
      <c r="N343" s="288" t="s">
        <v>348</v>
      </c>
      <c r="O343" s="290">
        <v>26148.6</v>
      </c>
      <c r="P343" s="288" t="s">
        <v>287</v>
      </c>
      <c r="Q343" s="288" t="s">
        <v>356</v>
      </c>
      <c r="R343" s="288" t="s">
        <v>287</v>
      </c>
      <c r="S343" s="288" t="s">
        <v>4578</v>
      </c>
      <c r="T343" s="288" t="s">
        <v>3026</v>
      </c>
      <c r="U343" s="288" t="s">
        <v>287</v>
      </c>
      <c r="V343" s="288" t="s">
        <v>5817</v>
      </c>
    </row>
    <row r="344" spans="1:22" s="288" customFormat="1" ht="13.9" customHeight="1" outlineLevel="2">
      <c r="A344" s="287" t="s">
        <v>287</v>
      </c>
      <c r="B344" s="288" t="s">
        <v>288</v>
      </c>
      <c r="C344" s="288" t="s">
        <v>287</v>
      </c>
      <c r="D344" s="288" t="s">
        <v>6024</v>
      </c>
      <c r="E344" s="288" t="s">
        <v>6598</v>
      </c>
      <c r="F344" s="288" t="s">
        <v>410</v>
      </c>
      <c r="G344" s="288" t="s">
        <v>370</v>
      </c>
      <c r="H344" s="288" t="s">
        <v>5916</v>
      </c>
      <c r="I344" s="288" t="s">
        <v>6599</v>
      </c>
      <c r="J344" s="288" t="s">
        <v>417</v>
      </c>
      <c r="K344" s="288" t="s">
        <v>287</v>
      </c>
      <c r="L344" s="289">
        <v>43851</v>
      </c>
      <c r="M344" s="289">
        <v>43851</v>
      </c>
      <c r="N344" s="288" t="s">
        <v>348</v>
      </c>
      <c r="O344" s="290">
        <v>7672.47</v>
      </c>
      <c r="P344" s="288" t="s">
        <v>287</v>
      </c>
      <c r="Q344" s="288" t="s">
        <v>356</v>
      </c>
      <c r="R344" s="288" t="s">
        <v>287</v>
      </c>
      <c r="S344" s="288" t="s">
        <v>4578</v>
      </c>
      <c r="T344" s="288" t="s">
        <v>3026</v>
      </c>
      <c r="U344" s="288" t="s">
        <v>287</v>
      </c>
      <c r="V344" s="288" t="s">
        <v>5817</v>
      </c>
    </row>
    <row r="345" spans="1:22" s="288" customFormat="1" ht="13.9" customHeight="1" outlineLevel="2">
      <c r="A345" s="287" t="s">
        <v>287</v>
      </c>
      <c r="B345" s="288" t="s">
        <v>288</v>
      </c>
      <c r="C345" s="288" t="s">
        <v>287</v>
      </c>
      <c r="D345" s="288" t="s">
        <v>6024</v>
      </c>
      <c r="E345" s="288" t="s">
        <v>6600</v>
      </c>
      <c r="F345" s="288" t="s">
        <v>410</v>
      </c>
      <c r="G345" s="288" t="s">
        <v>370</v>
      </c>
      <c r="H345" s="288" t="s">
        <v>5916</v>
      </c>
      <c r="I345" s="288" t="s">
        <v>6601</v>
      </c>
      <c r="J345" s="288" t="s">
        <v>417</v>
      </c>
      <c r="K345" s="288" t="s">
        <v>287</v>
      </c>
      <c r="L345" s="289">
        <v>43851</v>
      </c>
      <c r="M345" s="289">
        <v>43851</v>
      </c>
      <c r="N345" s="288" t="s">
        <v>348</v>
      </c>
      <c r="O345" s="290">
        <v>8579.08</v>
      </c>
      <c r="P345" s="288" t="s">
        <v>287</v>
      </c>
      <c r="Q345" s="288" t="s">
        <v>356</v>
      </c>
      <c r="R345" s="288" t="s">
        <v>287</v>
      </c>
      <c r="S345" s="288" t="s">
        <v>4578</v>
      </c>
      <c r="T345" s="288" t="s">
        <v>3026</v>
      </c>
      <c r="U345" s="288" t="s">
        <v>287</v>
      </c>
      <c r="V345" s="288" t="s">
        <v>5817</v>
      </c>
    </row>
    <row r="346" spans="1:22" s="288" customFormat="1" ht="13.9" customHeight="1" outlineLevel="2">
      <c r="A346" s="287" t="s">
        <v>287</v>
      </c>
      <c r="B346" s="288" t="s">
        <v>288</v>
      </c>
      <c r="C346" s="288" t="s">
        <v>287</v>
      </c>
      <c r="D346" s="288" t="s">
        <v>6024</v>
      </c>
      <c r="E346" s="288" t="s">
        <v>6602</v>
      </c>
      <c r="F346" s="288" t="s">
        <v>410</v>
      </c>
      <c r="G346" s="288" t="s">
        <v>370</v>
      </c>
      <c r="H346" s="288" t="s">
        <v>5916</v>
      </c>
      <c r="I346" s="288" t="s">
        <v>6603</v>
      </c>
      <c r="J346" s="288" t="s">
        <v>417</v>
      </c>
      <c r="K346" s="288" t="s">
        <v>287</v>
      </c>
      <c r="L346" s="289">
        <v>43851</v>
      </c>
      <c r="M346" s="289">
        <v>43851</v>
      </c>
      <c r="N346" s="288" t="s">
        <v>348</v>
      </c>
      <c r="O346" s="290">
        <v>4428.42</v>
      </c>
      <c r="P346" s="288" t="s">
        <v>287</v>
      </c>
      <c r="Q346" s="288" t="s">
        <v>356</v>
      </c>
      <c r="R346" s="288" t="s">
        <v>287</v>
      </c>
      <c r="S346" s="288" t="s">
        <v>4578</v>
      </c>
      <c r="T346" s="288" t="s">
        <v>3026</v>
      </c>
      <c r="U346" s="288" t="s">
        <v>287</v>
      </c>
      <c r="V346" s="288" t="s">
        <v>5817</v>
      </c>
    </row>
    <row r="347" spans="1:22" s="288" customFormat="1" ht="13.9" customHeight="1" outlineLevel="2">
      <c r="A347" s="287" t="s">
        <v>287</v>
      </c>
      <c r="B347" s="288" t="s">
        <v>288</v>
      </c>
      <c r="C347" s="288" t="s">
        <v>287</v>
      </c>
      <c r="D347" s="288" t="s">
        <v>6024</v>
      </c>
      <c r="E347" s="288" t="s">
        <v>6604</v>
      </c>
      <c r="F347" s="288" t="s">
        <v>410</v>
      </c>
      <c r="G347" s="288" t="s">
        <v>370</v>
      </c>
      <c r="H347" s="288" t="s">
        <v>5916</v>
      </c>
      <c r="I347" s="288" t="s">
        <v>6605</v>
      </c>
      <c r="J347" s="288" t="s">
        <v>417</v>
      </c>
      <c r="K347" s="288" t="s">
        <v>287</v>
      </c>
      <c r="L347" s="289">
        <v>43851</v>
      </c>
      <c r="M347" s="289">
        <v>43851</v>
      </c>
      <c r="N347" s="288" t="s">
        <v>348</v>
      </c>
      <c r="O347" s="290">
        <v>3081.83</v>
      </c>
      <c r="P347" s="288" t="s">
        <v>287</v>
      </c>
      <c r="Q347" s="288" t="s">
        <v>356</v>
      </c>
      <c r="R347" s="288" t="s">
        <v>287</v>
      </c>
      <c r="S347" s="288" t="s">
        <v>4578</v>
      </c>
      <c r="T347" s="288" t="s">
        <v>3026</v>
      </c>
      <c r="U347" s="288" t="s">
        <v>287</v>
      </c>
      <c r="V347" s="288" t="s">
        <v>5817</v>
      </c>
    </row>
    <row r="348" spans="1:22" s="288" customFormat="1" ht="13.9" customHeight="1" outlineLevel="2">
      <c r="A348" s="287" t="s">
        <v>287</v>
      </c>
      <c r="B348" s="288" t="s">
        <v>288</v>
      </c>
      <c r="C348" s="288" t="s">
        <v>287</v>
      </c>
      <c r="D348" s="288" t="s">
        <v>6024</v>
      </c>
      <c r="E348" s="288" t="s">
        <v>6606</v>
      </c>
      <c r="F348" s="288" t="s">
        <v>410</v>
      </c>
      <c r="G348" s="288" t="s">
        <v>370</v>
      </c>
      <c r="H348" s="288" t="s">
        <v>5916</v>
      </c>
      <c r="I348" s="288" t="s">
        <v>6607</v>
      </c>
      <c r="J348" s="288" t="s">
        <v>417</v>
      </c>
      <c r="K348" s="288" t="s">
        <v>287</v>
      </c>
      <c r="L348" s="289">
        <v>43851</v>
      </c>
      <c r="M348" s="289">
        <v>43851</v>
      </c>
      <c r="N348" s="288" t="s">
        <v>348</v>
      </c>
      <c r="O348" s="290">
        <v>44364.99</v>
      </c>
      <c r="P348" s="288" t="s">
        <v>287</v>
      </c>
      <c r="Q348" s="288" t="s">
        <v>356</v>
      </c>
      <c r="R348" s="288" t="s">
        <v>287</v>
      </c>
      <c r="S348" s="288" t="s">
        <v>4578</v>
      </c>
      <c r="T348" s="288" t="s">
        <v>3026</v>
      </c>
      <c r="U348" s="288" t="s">
        <v>287</v>
      </c>
      <c r="V348" s="288" t="s">
        <v>5817</v>
      </c>
    </row>
    <row r="349" spans="1:22" s="288" customFormat="1" ht="13.9" customHeight="1" outlineLevel="2">
      <c r="A349" s="287" t="s">
        <v>287</v>
      </c>
      <c r="B349" s="288" t="s">
        <v>288</v>
      </c>
      <c r="C349" s="288" t="s">
        <v>287</v>
      </c>
      <c r="D349" s="288" t="s">
        <v>6024</v>
      </c>
      <c r="E349" s="288" t="s">
        <v>6608</v>
      </c>
      <c r="F349" s="288" t="s">
        <v>410</v>
      </c>
      <c r="G349" s="288" t="s">
        <v>370</v>
      </c>
      <c r="H349" s="288" t="s">
        <v>5916</v>
      </c>
      <c r="I349" s="288" t="s">
        <v>6609</v>
      </c>
      <c r="J349" s="288" t="s">
        <v>417</v>
      </c>
      <c r="K349" s="288" t="s">
        <v>287</v>
      </c>
      <c r="L349" s="289">
        <v>43851</v>
      </c>
      <c r="M349" s="289">
        <v>43851</v>
      </c>
      <c r="N349" s="288" t="s">
        <v>348</v>
      </c>
      <c r="O349" s="290">
        <v>14322.43</v>
      </c>
      <c r="P349" s="288" t="s">
        <v>287</v>
      </c>
      <c r="Q349" s="288" t="s">
        <v>356</v>
      </c>
      <c r="R349" s="288" t="s">
        <v>287</v>
      </c>
      <c r="S349" s="288" t="s">
        <v>4578</v>
      </c>
      <c r="T349" s="288" t="s">
        <v>3026</v>
      </c>
      <c r="U349" s="288" t="s">
        <v>287</v>
      </c>
      <c r="V349" s="288" t="s">
        <v>5817</v>
      </c>
    </row>
    <row r="350" spans="1:22" s="288" customFormat="1" ht="13.9" customHeight="1" outlineLevel="2">
      <c r="A350" s="287" t="s">
        <v>287</v>
      </c>
      <c r="B350" s="288" t="s">
        <v>288</v>
      </c>
      <c r="C350" s="288" t="s">
        <v>287</v>
      </c>
      <c r="D350" s="288" t="s">
        <v>6024</v>
      </c>
      <c r="E350" s="288" t="s">
        <v>6610</v>
      </c>
      <c r="F350" s="288" t="s">
        <v>410</v>
      </c>
      <c r="G350" s="288" t="s">
        <v>370</v>
      </c>
      <c r="H350" s="288" t="s">
        <v>5916</v>
      </c>
      <c r="I350" s="288" t="s">
        <v>6611</v>
      </c>
      <c r="J350" s="288" t="s">
        <v>417</v>
      </c>
      <c r="K350" s="288" t="s">
        <v>287</v>
      </c>
      <c r="L350" s="289">
        <v>43851</v>
      </c>
      <c r="M350" s="289">
        <v>43851</v>
      </c>
      <c r="N350" s="288" t="s">
        <v>348</v>
      </c>
      <c r="O350" s="290">
        <v>1177.3800000000001</v>
      </c>
      <c r="P350" s="288" t="s">
        <v>287</v>
      </c>
      <c r="Q350" s="288" t="s">
        <v>356</v>
      </c>
      <c r="R350" s="288" t="s">
        <v>287</v>
      </c>
      <c r="S350" s="288" t="s">
        <v>4578</v>
      </c>
      <c r="T350" s="288" t="s">
        <v>3026</v>
      </c>
      <c r="U350" s="288" t="s">
        <v>287</v>
      </c>
      <c r="V350" s="288" t="s">
        <v>5817</v>
      </c>
    </row>
    <row r="351" spans="1:22" s="288" customFormat="1" ht="13.9" customHeight="1" outlineLevel="2">
      <c r="A351" s="287" t="s">
        <v>287</v>
      </c>
      <c r="B351" s="288" t="s">
        <v>288</v>
      </c>
      <c r="C351" s="288" t="s">
        <v>287</v>
      </c>
      <c r="D351" s="288" t="s">
        <v>6024</v>
      </c>
      <c r="E351" s="288" t="s">
        <v>6612</v>
      </c>
      <c r="F351" s="288" t="s">
        <v>410</v>
      </c>
      <c r="G351" s="288" t="s">
        <v>370</v>
      </c>
      <c r="H351" s="288" t="s">
        <v>5916</v>
      </c>
      <c r="I351" s="288" t="s">
        <v>6613</v>
      </c>
      <c r="J351" s="288" t="s">
        <v>417</v>
      </c>
      <c r="K351" s="288" t="s">
        <v>287</v>
      </c>
      <c r="L351" s="289">
        <v>43851</v>
      </c>
      <c r="M351" s="289">
        <v>43851</v>
      </c>
      <c r="N351" s="288" t="s">
        <v>348</v>
      </c>
      <c r="O351" s="290">
        <v>11788.08</v>
      </c>
      <c r="P351" s="288" t="s">
        <v>287</v>
      </c>
      <c r="Q351" s="288" t="s">
        <v>356</v>
      </c>
      <c r="R351" s="288" t="s">
        <v>287</v>
      </c>
      <c r="S351" s="288" t="s">
        <v>4578</v>
      </c>
      <c r="T351" s="288" t="s">
        <v>3026</v>
      </c>
      <c r="U351" s="288" t="s">
        <v>287</v>
      </c>
      <c r="V351" s="288" t="s">
        <v>5817</v>
      </c>
    </row>
    <row r="352" spans="1:22" s="288" customFormat="1" ht="13.9" customHeight="1" outlineLevel="2">
      <c r="A352" s="287" t="s">
        <v>287</v>
      </c>
      <c r="B352" s="288" t="s">
        <v>288</v>
      </c>
      <c r="C352" s="288" t="s">
        <v>287</v>
      </c>
      <c r="D352" s="288" t="s">
        <v>6024</v>
      </c>
      <c r="E352" s="288" t="s">
        <v>6614</v>
      </c>
      <c r="F352" s="288" t="s">
        <v>410</v>
      </c>
      <c r="G352" s="288" t="s">
        <v>370</v>
      </c>
      <c r="H352" s="288" t="s">
        <v>5916</v>
      </c>
      <c r="I352" s="288" t="s">
        <v>6615</v>
      </c>
      <c r="J352" s="288" t="s">
        <v>417</v>
      </c>
      <c r="K352" s="288" t="s">
        <v>287</v>
      </c>
      <c r="L352" s="289">
        <v>43851</v>
      </c>
      <c r="M352" s="289">
        <v>43851</v>
      </c>
      <c r="N352" s="288" t="s">
        <v>348</v>
      </c>
      <c r="O352" s="290">
        <v>6638.26</v>
      </c>
      <c r="P352" s="288" t="s">
        <v>287</v>
      </c>
      <c r="Q352" s="288" t="s">
        <v>356</v>
      </c>
      <c r="R352" s="288" t="s">
        <v>287</v>
      </c>
      <c r="S352" s="288" t="s">
        <v>4578</v>
      </c>
      <c r="T352" s="288" t="s">
        <v>3026</v>
      </c>
      <c r="U352" s="288" t="s">
        <v>287</v>
      </c>
      <c r="V352" s="288" t="s">
        <v>5817</v>
      </c>
    </row>
    <row r="353" spans="1:22" s="288" customFormat="1" ht="13.9" customHeight="1" outlineLevel="2">
      <c r="A353" s="287" t="s">
        <v>287</v>
      </c>
      <c r="B353" s="288" t="s">
        <v>288</v>
      </c>
      <c r="C353" s="288" t="s">
        <v>287</v>
      </c>
      <c r="D353" s="288" t="s">
        <v>6024</v>
      </c>
      <c r="E353" s="288" t="s">
        <v>6616</v>
      </c>
      <c r="F353" s="288" t="s">
        <v>410</v>
      </c>
      <c r="G353" s="288" t="s">
        <v>370</v>
      </c>
      <c r="H353" s="288" t="s">
        <v>5916</v>
      </c>
      <c r="I353" s="288" t="s">
        <v>6617</v>
      </c>
      <c r="J353" s="288" t="s">
        <v>417</v>
      </c>
      <c r="K353" s="288" t="s">
        <v>287</v>
      </c>
      <c r="L353" s="289">
        <v>43851</v>
      </c>
      <c r="M353" s="289">
        <v>43851</v>
      </c>
      <c r="N353" s="288" t="s">
        <v>348</v>
      </c>
      <c r="O353" s="290">
        <v>550.29999999999995</v>
      </c>
      <c r="P353" s="288" t="s">
        <v>287</v>
      </c>
      <c r="Q353" s="288" t="s">
        <v>356</v>
      </c>
      <c r="R353" s="288" t="s">
        <v>287</v>
      </c>
      <c r="S353" s="288" t="s">
        <v>4578</v>
      </c>
      <c r="T353" s="288" t="s">
        <v>3026</v>
      </c>
      <c r="U353" s="288" t="s">
        <v>287</v>
      </c>
      <c r="V353" s="288" t="s">
        <v>5817</v>
      </c>
    </row>
    <row r="354" spans="1:22" s="288" customFormat="1" ht="13.9" customHeight="1" outlineLevel="2">
      <c r="A354" s="287" t="s">
        <v>287</v>
      </c>
      <c r="B354" s="288" t="s">
        <v>288</v>
      </c>
      <c r="C354" s="288" t="s">
        <v>287</v>
      </c>
      <c r="D354" s="288" t="s">
        <v>6024</v>
      </c>
      <c r="E354" s="288" t="s">
        <v>6618</v>
      </c>
      <c r="F354" s="288" t="s">
        <v>410</v>
      </c>
      <c r="G354" s="288" t="s">
        <v>370</v>
      </c>
      <c r="H354" s="288" t="s">
        <v>5916</v>
      </c>
      <c r="I354" s="288" t="s">
        <v>6619</v>
      </c>
      <c r="J354" s="288" t="s">
        <v>417</v>
      </c>
      <c r="K354" s="288" t="s">
        <v>287</v>
      </c>
      <c r="L354" s="289">
        <v>43851</v>
      </c>
      <c r="M354" s="289">
        <v>43851</v>
      </c>
      <c r="N354" s="288" t="s">
        <v>348</v>
      </c>
      <c r="O354" s="290">
        <v>5923.49</v>
      </c>
      <c r="P354" s="288" t="s">
        <v>287</v>
      </c>
      <c r="Q354" s="288" t="s">
        <v>356</v>
      </c>
      <c r="R354" s="288" t="s">
        <v>287</v>
      </c>
      <c r="S354" s="288" t="s">
        <v>4578</v>
      </c>
      <c r="T354" s="288" t="s">
        <v>3026</v>
      </c>
      <c r="U354" s="288" t="s">
        <v>287</v>
      </c>
      <c r="V354" s="288" t="s">
        <v>5817</v>
      </c>
    </row>
    <row r="355" spans="1:22" s="288" customFormat="1" ht="13.9" customHeight="1" outlineLevel="2">
      <c r="A355" s="287" t="s">
        <v>287</v>
      </c>
      <c r="B355" s="288" t="s">
        <v>288</v>
      </c>
      <c r="C355" s="288" t="s">
        <v>287</v>
      </c>
      <c r="D355" s="288" t="s">
        <v>6024</v>
      </c>
      <c r="E355" s="288" t="s">
        <v>6620</v>
      </c>
      <c r="F355" s="288" t="s">
        <v>410</v>
      </c>
      <c r="G355" s="288" t="s">
        <v>370</v>
      </c>
      <c r="H355" s="288" t="s">
        <v>5916</v>
      </c>
      <c r="I355" s="288" t="s">
        <v>6621</v>
      </c>
      <c r="J355" s="288" t="s">
        <v>417</v>
      </c>
      <c r="K355" s="288" t="s">
        <v>287</v>
      </c>
      <c r="L355" s="289">
        <v>43851</v>
      </c>
      <c r="M355" s="289">
        <v>43851</v>
      </c>
      <c r="N355" s="288" t="s">
        <v>348</v>
      </c>
      <c r="O355" s="290">
        <v>4078.2</v>
      </c>
      <c r="P355" s="288" t="s">
        <v>287</v>
      </c>
      <c r="Q355" s="288" t="s">
        <v>356</v>
      </c>
      <c r="R355" s="288" t="s">
        <v>287</v>
      </c>
      <c r="S355" s="288" t="s">
        <v>4578</v>
      </c>
      <c r="T355" s="288" t="s">
        <v>3026</v>
      </c>
      <c r="U355" s="288" t="s">
        <v>287</v>
      </c>
      <c r="V355" s="288" t="s">
        <v>5817</v>
      </c>
    </row>
    <row r="356" spans="1:22" s="288" customFormat="1" ht="13.9" customHeight="1" outlineLevel="2">
      <c r="A356" s="287" t="s">
        <v>287</v>
      </c>
      <c r="B356" s="288" t="s">
        <v>288</v>
      </c>
      <c r="C356" s="288" t="s">
        <v>287</v>
      </c>
      <c r="D356" s="288" t="s">
        <v>6024</v>
      </c>
      <c r="E356" s="288" t="s">
        <v>6622</v>
      </c>
      <c r="F356" s="288" t="s">
        <v>410</v>
      </c>
      <c r="G356" s="288" t="s">
        <v>370</v>
      </c>
      <c r="H356" s="288" t="s">
        <v>5916</v>
      </c>
      <c r="I356" s="288" t="s">
        <v>6623</v>
      </c>
      <c r="J356" s="288" t="s">
        <v>417</v>
      </c>
      <c r="K356" s="288" t="s">
        <v>287</v>
      </c>
      <c r="L356" s="289">
        <v>43851</v>
      </c>
      <c r="M356" s="289">
        <v>43851</v>
      </c>
      <c r="N356" s="288" t="s">
        <v>348</v>
      </c>
      <c r="O356" s="290">
        <v>4670.8999999999996</v>
      </c>
      <c r="P356" s="288" t="s">
        <v>287</v>
      </c>
      <c r="Q356" s="288" t="s">
        <v>356</v>
      </c>
      <c r="R356" s="288" t="s">
        <v>287</v>
      </c>
      <c r="S356" s="288" t="s">
        <v>4578</v>
      </c>
      <c r="T356" s="288" t="s">
        <v>3026</v>
      </c>
      <c r="U356" s="288" t="s">
        <v>287</v>
      </c>
      <c r="V356" s="288" t="s">
        <v>5817</v>
      </c>
    </row>
    <row r="357" spans="1:22" s="288" customFormat="1" ht="13.9" customHeight="1" outlineLevel="2">
      <c r="A357" s="287" t="s">
        <v>287</v>
      </c>
      <c r="B357" s="288" t="s">
        <v>288</v>
      </c>
      <c r="C357" s="288" t="s">
        <v>287</v>
      </c>
      <c r="D357" s="288" t="s">
        <v>6024</v>
      </c>
      <c r="E357" s="288" t="s">
        <v>6624</v>
      </c>
      <c r="F357" s="288" t="s">
        <v>410</v>
      </c>
      <c r="G357" s="288" t="s">
        <v>370</v>
      </c>
      <c r="H357" s="288" t="s">
        <v>5916</v>
      </c>
      <c r="I357" s="288" t="s">
        <v>6625</v>
      </c>
      <c r="J357" s="288" t="s">
        <v>417</v>
      </c>
      <c r="K357" s="288" t="s">
        <v>287</v>
      </c>
      <c r="L357" s="289">
        <v>43851</v>
      </c>
      <c r="M357" s="289">
        <v>43851</v>
      </c>
      <c r="N357" s="288" t="s">
        <v>348</v>
      </c>
      <c r="O357" s="290">
        <v>2139.1999999999998</v>
      </c>
      <c r="P357" s="288" t="s">
        <v>287</v>
      </c>
      <c r="Q357" s="288" t="s">
        <v>356</v>
      </c>
      <c r="R357" s="288" t="s">
        <v>287</v>
      </c>
      <c r="S357" s="288" t="s">
        <v>4578</v>
      </c>
      <c r="T357" s="288" t="s">
        <v>3026</v>
      </c>
      <c r="U357" s="288" t="s">
        <v>287</v>
      </c>
      <c r="V357" s="288" t="s">
        <v>5817</v>
      </c>
    </row>
    <row r="358" spans="1:22" s="288" customFormat="1" ht="13.9" customHeight="1" outlineLevel="2">
      <c r="A358" s="287" t="s">
        <v>287</v>
      </c>
      <c r="B358" s="288" t="s">
        <v>288</v>
      </c>
      <c r="C358" s="288" t="s">
        <v>287</v>
      </c>
      <c r="D358" s="288" t="s">
        <v>6024</v>
      </c>
      <c r="E358" s="288" t="s">
        <v>6626</v>
      </c>
      <c r="F358" s="288" t="s">
        <v>410</v>
      </c>
      <c r="G358" s="288" t="s">
        <v>370</v>
      </c>
      <c r="H358" s="288" t="s">
        <v>5916</v>
      </c>
      <c r="I358" s="288" t="s">
        <v>6627</v>
      </c>
      <c r="J358" s="288" t="s">
        <v>417</v>
      </c>
      <c r="K358" s="288" t="s">
        <v>287</v>
      </c>
      <c r="L358" s="289">
        <v>43851</v>
      </c>
      <c r="M358" s="289">
        <v>43851</v>
      </c>
      <c r="N358" s="288" t="s">
        <v>348</v>
      </c>
      <c r="O358" s="290">
        <v>7805.19</v>
      </c>
      <c r="P358" s="288" t="s">
        <v>287</v>
      </c>
      <c r="Q358" s="288" t="s">
        <v>356</v>
      </c>
      <c r="R358" s="288" t="s">
        <v>287</v>
      </c>
      <c r="S358" s="288" t="s">
        <v>4578</v>
      </c>
      <c r="T358" s="288" t="s">
        <v>3026</v>
      </c>
      <c r="U358" s="288" t="s">
        <v>287</v>
      </c>
      <c r="V358" s="288" t="s">
        <v>5817</v>
      </c>
    </row>
    <row r="359" spans="1:22" s="288" customFormat="1" ht="13.9" customHeight="1" outlineLevel="2">
      <c r="A359" s="287" t="s">
        <v>287</v>
      </c>
      <c r="B359" s="288" t="s">
        <v>288</v>
      </c>
      <c r="C359" s="288" t="s">
        <v>287</v>
      </c>
      <c r="D359" s="288" t="s">
        <v>6024</v>
      </c>
      <c r="E359" s="288" t="s">
        <v>6628</v>
      </c>
      <c r="F359" s="288" t="s">
        <v>410</v>
      </c>
      <c r="G359" s="288" t="s">
        <v>370</v>
      </c>
      <c r="H359" s="288" t="s">
        <v>5916</v>
      </c>
      <c r="I359" s="288" t="s">
        <v>6629</v>
      </c>
      <c r="J359" s="288" t="s">
        <v>417</v>
      </c>
      <c r="K359" s="288" t="s">
        <v>287</v>
      </c>
      <c r="L359" s="289">
        <v>43851</v>
      </c>
      <c r="M359" s="289">
        <v>43851</v>
      </c>
      <c r="N359" s="288" t="s">
        <v>348</v>
      </c>
      <c r="O359" s="290">
        <v>8421.56</v>
      </c>
      <c r="P359" s="288" t="s">
        <v>287</v>
      </c>
      <c r="Q359" s="288" t="s">
        <v>356</v>
      </c>
      <c r="R359" s="288" t="s">
        <v>287</v>
      </c>
      <c r="S359" s="288" t="s">
        <v>4578</v>
      </c>
      <c r="T359" s="288" t="s">
        <v>3026</v>
      </c>
      <c r="U359" s="288" t="s">
        <v>287</v>
      </c>
      <c r="V359" s="288" t="s">
        <v>5817</v>
      </c>
    </row>
    <row r="360" spans="1:22" s="288" customFormat="1" ht="13.9" customHeight="1" outlineLevel="2">
      <c r="A360" s="287" t="s">
        <v>287</v>
      </c>
      <c r="B360" s="288" t="s">
        <v>288</v>
      </c>
      <c r="C360" s="288" t="s">
        <v>287</v>
      </c>
      <c r="D360" s="288" t="s">
        <v>6024</v>
      </c>
      <c r="E360" s="288" t="s">
        <v>6630</v>
      </c>
      <c r="F360" s="288" t="s">
        <v>410</v>
      </c>
      <c r="G360" s="288" t="s">
        <v>370</v>
      </c>
      <c r="H360" s="288" t="s">
        <v>5916</v>
      </c>
      <c r="I360" s="288" t="s">
        <v>6631</v>
      </c>
      <c r="J360" s="288" t="s">
        <v>417</v>
      </c>
      <c r="K360" s="288" t="s">
        <v>287</v>
      </c>
      <c r="L360" s="289">
        <v>43851</v>
      </c>
      <c r="M360" s="289">
        <v>43851</v>
      </c>
      <c r="N360" s="288" t="s">
        <v>348</v>
      </c>
      <c r="O360" s="290">
        <v>445.6</v>
      </c>
      <c r="P360" s="288" t="s">
        <v>287</v>
      </c>
      <c r="Q360" s="288" t="s">
        <v>356</v>
      </c>
      <c r="R360" s="288" t="s">
        <v>287</v>
      </c>
      <c r="S360" s="288" t="s">
        <v>4578</v>
      </c>
      <c r="T360" s="288" t="s">
        <v>3026</v>
      </c>
      <c r="U360" s="288" t="s">
        <v>287</v>
      </c>
      <c r="V360" s="288" t="s">
        <v>5817</v>
      </c>
    </row>
    <row r="361" spans="1:22" s="288" customFormat="1" ht="13.9" customHeight="1" outlineLevel="2">
      <c r="A361" s="287" t="s">
        <v>287</v>
      </c>
      <c r="B361" s="288" t="s">
        <v>288</v>
      </c>
      <c r="C361" s="288" t="s">
        <v>287</v>
      </c>
      <c r="D361" s="288" t="s">
        <v>6024</v>
      </c>
      <c r="E361" s="288" t="s">
        <v>6632</v>
      </c>
      <c r="F361" s="288" t="s">
        <v>410</v>
      </c>
      <c r="G361" s="288" t="s">
        <v>370</v>
      </c>
      <c r="H361" s="288" t="s">
        <v>5916</v>
      </c>
      <c r="I361" s="288" t="s">
        <v>6633</v>
      </c>
      <c r="J361" s="288" t="s">
        <v>417</v>
      </c>
      <c r="K361" s="288" t="s">
        <v>287</v>
      </c>
      <c r="L361" s="289">
        <v>43851</v>
      </c>
      <c r="M361" s="289">
        <v>43851</v>
      </c>
      <c r="N361" s="288" t="s">
        <v>348</v>
      </c>
      <c r="O361" s="290">
        <v>10062.75</v>
      </c>
      <c r="P361" s="288" t="s">
        <v>287</v>
      </c>
      <c r="Q361" s="288" t="s">
        <v>356</v>
      </c>
      <c r="R361" s="288" t="s">
        <v>287</v>
      </c>
      <c r="S361" s="288" t="s">
        <v>4578</v>
      </c>
      <c r="T361" s="288" t="s">
        <v>3026</v>
      </c>
      <c r="U361" s="288" t="s">
        <v>287</v>
      </c>
      <c r="V361" s="288" t="s">
        <v>5817</v>
      </c>
    </row>
    <row r="362" spans="1:22" s="288" customFormat="1" ht="13.9" customHeight="1" outlineLevel="2">
      <c r="A362" s="287" t="s">
        <v>287</v>
      </c>
      <c r="B362" s="288" t="s">
        <v>288</v>
      </c>
      <c r="C362" s="288" t="s">
        <v>287</v>
      </c>
      <c r="D362" s="288" t="s">
        <v>6024</v>
      </c>
      <c r="E362" s="288" t="s">
        <v>6634</v>
      </c>
      <c r="F362" s="288" t="s">
        <v>410</v>
      </c>
      <c r="G362" s="288" t="s">
        <v>370</v>
      </c>
      <c r="H362" s="288" t="s">
        <v>5916</v>
      </c>
      <c r="I362" s="288" t="s">
        <v>6635</v>
      </c>
      <c r="J362" s="288" t="s">
        <v>417</v>
      </c>
      <c r="K362" s="288" t="s">
        <v>287</v>
      </c>
      <c r="L362" s="289">
        <v>43851</v>
      </c>
      <c r="M362" s="289">
        <v>43851</v>
      </c>
      <c r="N362" s="288" t="s">
        <v>348</v>
      </c>
      <c r="O362" s="290">
        <v>5607.14</v>
      </c>
      <c r="P362" s="288" t="s">
        <v>287</v>
      </c>
      <c r="Q362" s="288" t="s">
        <v>356</v>
      </c>
      <c r="R362" s="288" t="s">
        <v>287</v>
      </c>
      <c r="S362" s="288" t="s">
        <v>4578</v>
      </c>
      <c r="T362" s="288" t="s">
        <v>3026</v>
      </c>
      <c r="U362" s="288" t="s">
        <v>287</v>
      </c>
      <c r="V362" s="288" t="s">
        <v>5817</v>
      </c>
    </row>
    <row r="363" spans="1:22" s="288" customFormat="1" ht="13.9" customHeight="1" outlineLevel="2">
      <c r="A363" s="287" t="s">
        <v>287</v>
      </c>
      <c r="B363" s="288" t="s">
        <v>288</v>
      </c>
      <c r="C363" s="288" t="s">
        <v>287</v>
      </c>
      <c r="D363" s="288" t="s">
        <v>6024</v>
      </c>
      <c r="E363" s="288" t="s">
        <v>6636</v>
      </c>
      <c r="F363" s="288" t="s">
        <v>410</v>
      </c>
      <c r="G363" s="288" t="s">
        <v>370</v>
      </c>
      <c r="H363" s="288" t="s">
        <v>5916</v>
      </c>
      <c r="I363" s="288" t="s">
        <v>6637</v>
      </c>
      <c r="J363" s="288" t="s">
        <v>417</v>
      </c>
      <c r="K363" s="288" t="s">
        <v>287</v>
      </c>
      <c r="L363" s="289">
        <v>43851</v>
      </c>
      <c r="M363" s="289">
        <v>43851</v>
      </c>
      <c r="N363" s="288" t="s">
        <v>348</v>
      </c>
      <c r="O363" s="290">
        <v>4295.07</v>
      </c>
      <c r="P363" s="288" t="s">
        <v>287</v>
      </c>
      <c r="Q363" s="288" t="s">
        <v>356</v>
      </c>
      <c r="R363" s="288" t="s">
        <v>287</v>
      </c>
      <c r="S363" s="288" t="s">
        <v>4578</v>
      </c>
      <c r="T363" s="288" t="s">
        <v>3026</v>
      </c>
      <c r="U363" s="288" t="s">
        <v>287</v>
      </c>
      <c r="V363" s="288" t="s">
        <v>5817</v>
      </c>
    </row>
    <row r="364" spans="1:22" s="288" customFormat="1" ht="13.9" customHeight="1" outlineLevel="2">
      <c r="A364" s="287" t="s">
        <v>287</v>
      </c>
      <c r="B364" s="288" t="s">
        <v>288</v>
      </c>
      <c r="C364" s="288" t="s">
        <v>287</v>
      </c>
      <c r="D364" s="288" t="s">
        <v>6024</v>
      </c>
      <c r="E364" s="288" t="s">
        <v>6638</v>
      </c>
      <c r="F364" s="288" t="s">
        <v>410</v>
      </c>
      <c r="G364" s="288" t="s">
        <v>370</v>
      </c>
      <c r="H364" s="288" t="s">
        <v>5916</v>
      </c>
      <c r="I364" s="288" t="s">
        <v>6639</v>
      </c>
      <c r="J364" s="288" t="s">
        <v>417</v>
      </c>
      <c r="K364" s="288" t="s">
        <v>287</v>
      </c>
      <c r="L364" s="289">
        <v>43851</v>
      </c>
      <c r="M364" s="289">
        <v>43851</v>
      </c>
      <c r="N364" s="288" t="s">
        <v>348</v>
      </c>
      <c r="O364" s="290">
        <v>4579.08</v>
      </c>
      <c r="P364" s="288" t="s">
        <v>287</v>
      </c>
      <c r="Q364" s="288" t="s">
        <v>356</v>
      </c>
      <c r="R364" s="288" t="s">
        <v>287</v>
      </c>
      <c r="S364" s="288" t="s">
        <v>4578</v>
      </c>
      <c r="T364" s="288" t="s">
        <v>3026</v>
      </c>
      <c r="U364" s="288" t="s">
        <v>287</v>
      </c>
      <c r="V364" s="288" t="s">
        <v>5817</v>
      </c>
    </row>
    <row r="365" spans="1:22" s="288" customFormat="1" ht="13.9" customHeight="1" outlineLevel="2">
      <c r="A365" s="287" t="s">
        <v>287</v>
      </c>
      <c r="B365" s="288" t="s">
        <v>288</v>
      </c>
      <c r="C365" s="288" t="s">
        <v>287</v>
      </c>
      <c r="D365" s="288" t="s">
        <v>6024</v>
      </c>
      <c r="E365" s="288" t="s">
        <v>6640</v>
      </c>
      <c r="F365" s="288" t="s">
        <v>410</v>
      </c>
      <c r="G365" s="288" t="s">
        <v>370</v>
      </c>
      <c r="H365" s="288" t="s">
        <v>5916</v>
      </c>
      <c r="I365" s="288" t="s">
        <v>6641</v>
      </c>
      <c r="J365" s="288" t="s">
        <v>417</v>
      </c>
      <c r="K365" s="288" t="s">
        <v>287</v>
      </c>
      <c r="L365" s="289">
        <v>43851</v>
      </c>
      <c r="M365" s="289">
        <v>43851</v>
      </c>
      <c r="N365" s="288" t="s">
        <v>348</v>
      </c>
      <c r="O365" s="290">
        <v>2208.8200000000002</v>
      </c>
      <c r="P365" s="288" t="s">
        <v>287</v>
      </c>
      <c r="Q365" s="288" t="s">
        <v>356</v>
      </c>
      <c r="R365" s="288" t="s">
        <v>287</v>
      </c>
      <c r="S365" s="288" t="s">
        <v>4578</v>
      </c>
      <c r="T365" s="288" t="s">
        <v>3026</v>
      </c>
      <c r="U365" s="288" t="s">
        <v>287</v>
      </c>
      <c r="V365" s="288" t="s">
        <v>5817</v>
      </c>
    </row>
    <row r="366" spans="1:22" s="288" customFormat="1" ht="13.9" customHeight="1" outlineLevel="2">
      <c r="A366" s="287" t="s">
        <v>287</v>
      </c>
      <c r="B366" s="288" t="s">
        <v>288</v>
      </c>
      <c r="C366" s="288" t="s">
        <v>287</v>
      </c>
      <c r="D366" s="288" t="s">
        <v>6024</v>
      </c>
      <c r="E366" s="288" t="s">
        <v>6642</v>
      </c>
      <c r="F366" s="288" t="s">
        <v>410</v>
      </c>
      <c r="G366" s="288" t="s">
        <v>370</v>
      </c>
      <c r="H366" s="288" t="s">
        <v>5916</v>
      </c>
      <c r="I366" s="288" t="s">
        <v>6643</v>
      </c>
      <c r="J366" s="288" t="s">
        <v>417</v>
      </c>
      <c r="K366" s="288" t="s">
        <v>287</v>
      </c>
      <c r="L366" s="289">
        <v>43851</v>
      </c>
      <c r="M366" s="289">
        <v>43851</v>
      </c>
      <c r="N366" s="288" t="s">
        <v>348</v>
      </c>
      <c r="O366" s="290">
        <v>4924.5600000000004</v>
      </c>
      <c r="P366" s="288" t="s">
        <v>287</v>
      </c>
      <c r="Q366" s="288" t="s">
        <v>356</v>
      </c>
      <c r="R366" s="288" t="s">
        <v>287</v>
      </c>
      <c r="S366" s="288" t="s">
        <v>4578</v>
      </c>
      <c r="T366" s="288" t="s">
        <v>3026</v>
      </c>
      <c r="U366" s="288" t="s">
        <v>287</v>
      </c>
      <c r="V366" s="288" t="s">
        <v>5817</v>
      </c>
    </row>
    <row r="367" spans="1:22" s="288" customFormat="1" ht="13.9" customHeight="1" outlineLevel="2">
      <c r="A367" s="287" t="s">
        <v>287</v>
      </c>
      <c r="B367" s="288" t="s">
        <v>288</v>
      </c>
      <c r="C367" s="288" t="s">
        <v>287</v>
      </c>
      <c r="D367" s="288" t="s">
        <v>6024</v>
      </c>
      <c r="E367" s="288" t="s">
        <v>6644</v>
      </c>
      <c r="F367" s="288" t="s">
        <v>410</v>
      </c>
      <c r="G367" s="288" t="s">
        <v>370</v>
      </c>
      <c r="H367" s="288" t="s">
        <v>5916</v>
      </c>
      <c r="I367" s="288" t="s">
        <v>6645</v>
      </c>
      <c r="J367" s="288" t="s">
        <v>417</v>
      </c>
      <c r="K367" s="288" t="s">
        <v>287</v>
      </c>
      <c r="L367" s="289">
        <v>43851</v>
      </c>
      <c r="M367" s="289">
        <v>43851</v>
      </c>
      <c r="N367" s="288" t="s">
        <v>348</v>
      </c>
      <c r="O367" s="290">
        <v>4347.87</v>
      </c>
      <c r="P367" s="288" t="s">
        <v>287</v>
      </c>
      <c r="Q367" s="288" t="s">
        <v>356</v>
      </c>
      <c r="R367" s="288" t="s">
        <v>287</v>
      </c>
      <c r="S367" s="288" t="s">
        <v>4578</v>
      </c>
      <c r="T367" s="288" t="s">
        <v>3026</v>
      </c>
      <c r="U367" s="288" t="s">
        <v>287</v>
      </c>
      <c r="V367" s="288" t="s">
        <v>5817</v>
      </c>
    </row>
    <row r="368" spans="1:22" s="288" customFormat="1" ht="13.9" customHeight="1" outlineLevel="2">
      <c r="A368" s="287" t="s">
        <v>287</v>
      </c>
      <c r="B368" s="288" t="s">
        <v>288</v>
      </c>
      <c r="C368" s="288" t="s">
        <v>287</v>
      </c>
      <c r="D368" s="288" t="s">
        <v>6024</v>
      </c>
      <c r="E368" s="288" t="s">
        <v>6646</v>
      </c>
      <c r="F368" s="288" t="s">
        <v>410</v>
      </c>
      <c r="G368" s="288" t="s">
        <v>370</v>
      </c>
      <c r="H368" s="288" t="s">
        <v>5916</v>
      </c>
      <c r="I368" s="288" t="s">
        <v>6647</v>
      </c>
      <c r="J368" s="288" t="s">
        <v>417</v>
      </c>
      <c r="K368" s="288" t="s">
        <v>287</v>
      </c>
      <c r="L368" s="289">
        <v>43851</v>
      </c>
      <c r="M368" s="289">
        <v>43851</v>
      </c>
      <c r="N368" s="288" t="s">
        <v>348</v>
      </c>
      <c r="O368" s="290">
        <v>8524.08</v>
      </c>
      <c r="P368" s="288" t="s">
        <v>287</v>
      </c>
      <c r="Q368" s="288" t="s">
        <v>356</v>
      </c>
      <c r="R368" s="288" t="s">
        <v>287</v>
      </c>
      <c r="S368" s="288" t="s">
        <v>4578</v>
      </c>
      <c r="T368" s="288" t="s">
        <v>3026</v>
      </c>
      <c r="U368" s="288" t="s">
        <v>287</v>
      </c>
      <c r="V368" s="288" t="s">
        <v>5817</v>
      </c>
    </row>
    <row r="369" spans="1:22" s="288" customFormat="1" ht="13.9" customHeight="1" outlineLevel="2">
      <c r="A369" s="287" t="s">
        <v>287</v>
      </c>
      <c r="B369" s="288" t="s">
        <v>288</v>
      </c>
      <c r="C369" s="288" t="s">
        <v>287</v>
      </c>
      <c r="D369" s="288" t="s">
        <v>6024</v>
      </c>
      <c r="E369" s="288" t="s">
        <v>6648</v>
      </c>
      <c r="F369" s="288" t="s">
        <v>410</v>
      </c>
      <c r="G369" s="288" t="s">
        <v>370</v>
      </c>
      <c r="H369" s="288" t="s">
        <v>5916</v>
      </c>
      <c r="I369" s="288" t="s">
        <v>6649</v>
      </c>
      <c r="J369" s="288" t="s">
        <v>417</v>
      </c>
      <c r="K369" s="288" t="s">
        <v>287</v>
      </c>
      <c r="L369" s="289">
        <v>43851</v>
      </c>
      <c r="M369" s="289">
        <v>43851</v>
      </c>
      <c r="N369" s="288" t="s">
        <v>348</v>
      </c>
      <c r="O369" s="290">
        <v>4313.3999999999996</v>
      </c>
      <c r="P369" s="288" t="s">
        <v>287</v>
      </c>
      <c r="Q369" s="288" t="s">
        <v>356</v>
      </c>
      <c r="R369" s="288" t="s">
        <v>287</v>
      </c>
      <c r="S369" s="288" t="s">
        <v>4578</v>
      </c>
      <c r="T369" s="288" t="s">
        <v>3026</v>
      </c>
      <c r="U369" s="288" t="s">
        <v>287</v>
      </c>
      <c r="V369" s="288" t="s">
        <v>5817</v>
      </c>
    </row>
    <row r="370" spans="1:22" s="288" customFormat="1" ht="13.9" customHeight="1" outlineLevel="2">
      <c r="A370" s="287" t="s">
        <v>287</v>
      </c>
      <c r="B370" s="288" t="s">
        <v>288</v>
      </c>
      <c r="C370" s="288" t="s">
        <v>287</v>
      </c>
      <c r="D370" s="288" t="s">
        <v>6024</v>
      </c>
      <c r="E370" s="288" t="s">
        <v>6650</v>
      </c>
      <c r="F370" s="288" t="s">
        <v>410</v>
      </c>
      <c r="G370" s="288" t="s">
        <v>370</v>
      </c>
      <c r="H370" s="288" t="s">
        <v>5916</v>
      </c>
      <c r="I370" s="288" t="s">
        <v>6651</v>
      </c>
      <c r="J370" s="288" t="s">
        <v>417</v>
      </c>
      <c r="K370" s="288" t="s">
        <v>287</v>
      </c>
      <c r="L370" s="289">
        <v>43851</v>
      </c>
      <c r="M370" s="289">
        <v>43851</v>
      </c>
      <c r="N370" s="288" t="s">
        <v>348</v>
      </c>
      <c r="O370" s="290">
        <v>14898.58</v>
      </c>
      <c r="P370" s="288" t="s">
        <v>287</v>
      </c>
      <c r="Q370" s="288" t="s">
        <v>356</v>
      </c>
      <c r="R370" s="288" t="s">
        <v>287</v>
      </c>
      <c r="S370" s="288" t="s">
        <v>4578</v>
      </c>
      <c r="T370" s="288" t="s">
        <v>3026</v>
      </c>
      <c r="U370" s="288" t="s">
        <v>287</v>
      </c>
      <c r="V370" s="288" t="s">
        <v>5817</v>
      </c>
    </row>
    <row r="371" spans="1:22" s="288" customFormat="1" ht="13.9" customHeight="1" outlineLevel="2">
      <c r="A371" s="287" t="s">
        <v>287</v>
      </c>
      <c r="B371" s="288" t="s">
        <v>288</v>
      </c>
      <c r="C371" s="288" t="s">
        <v>287</v>
      </c>
      <c r="D371" s="288" t="s">
        <v>6024</v>
      </c>
      <c r="E371" s="288" t="s">
        <v>6652</v>
      </c>
      <c r="F371" s="288" t="s">
        <v>410</v>
      </c>
      <c r="G371" s="288" t="s">
        <v>370</v>
      </c>
      <c r="H371" s="288" t="s">
        <v>5916</v>
      </c>
      <c r="I371" s="288" t="s">
        <v>6653</v>
      </c>
      <c r="J371" s="288" t="s">
        <v>417</v>
      </c>
      <c r="K371" s="288" t="s">
        <v>287</v>
      </c>
      <c r="L371" s="289">
        <v>43851</v>
      </c>
      <c r="M371" s="289">
        <v>43851</v>
      </c>
      <c r="N371" s="288" t="s">
        <v>348</v>
      </c>
      <c r="O371" s="290">
        <v>25303.14</v>
      </c>
      <c r="P371" s="288" t="s">
        <v>287</v>
      </c>
      <c r="Q371" s="288" t="s">
        <v>356</v>
      </c>
      <c r="R371" s="288" t="s">
        <v>287</v>
      </c>
      <c r="S371" s="288" t="s">
        <v>4578</v>
      </c>
      <c r="T371" s="288" t="s">
        <v>3026</v>
      </c>
      <c r="U371" s="288" t="s">
        <v>287</v>
      </c>
      <c r="V371" s="288" t="s">
        <v>5817</v>
      </c>
    </row>
    <row r="372" spans="1:22" s="288" customFormat="1" ht="13.9" customHeight="1" outlineLevel="2">
      <c r="A372" s="287" t="s">
        <v>287</v>
      </c>
      <c r="B372" s="288" t="s">
        <v>288</v>
      </c>
      <c r="C372" s="288" t="s">
        <v>287</v>
      </c>
      <c r="D372" s="288" t="s">
        <v>6024</v>
      </c>
      <c r="E372" s="288" t="s">
        <v>6654</v>
      </c>
      <c r="F372" s="288" t="s">
        <v>410</v>
      </c>
      <c r="G372" s="288" t="s">
        <v>370</v>
      </c>
      <c r="H372" s="288" t="s">
        <v>5916</v>
      </c>
      <c r="I372" s="288" t="s">
        <v>6655</v>
      </c>
      <c r="J372" s="288" t="s">
        <v>417</v>
      </c>
      <c r="K372" s="288" t="s">
        <v>287</v>
      </c>
      <c r="L372" s="289">
        <v>43851</v>
      </c>
      <c r="M372" s="289">
        <v>43851</v>
      </c>
      <c r="N372" s="288" t="s">
        <v>348</v>
      </c>
      <c r="O372" s="290">
        <v>11859.87</v>
      </c>
      <c r="P372" s="288" t="s">
        <v>287</v>
      </c>
      <c r="Q372" s="288" t="s">
        <v>356</v>
      </c>
      <c r="R372" s="288" t="s">
        <v>287</v>
      </c>
      <c r="S372" s="288" t="s">
        <v>4578</v>
      </c>
      <c r="T372" s="288" t="s">
        <v>3026</v>
      </c>
      <c r="U372" s="288" t="s">
        <v>287</v>
      </c>
      <c r="V372" s="288" t="s">
        <v>5817</v>
      </c>
    </row>
    <row r="373" spans="1:22" s="288" customFormat="1" ht="13.9" customHeight="1" outlineLevel="2">
      <c r="A373" s="287" t="s">
        <v>287</v>
      </c>
      <c r="B373" s="288" t="s">
        <v>288</v>
      </c>
      <c r="C373" s="288" t="s">
        <v>287</v>
      </c>
      <c r="D373" s="288" t="s">
        <v>6024</v>
      </c>
      <c r="E373" s="288" t="s">
        <v>6656</v>
      </c>
      <c r="F373" s="288" t="s">
        <v>410</v>
      </c>
      <c r="G373" s="288" t="s">
        <v>370</v>
      </c>
      <c r="H373" s="288" t="s">
        <v>5916</v>
      </c>
      <c r="I373" s="288" t="s">
        <v>6657</v>
      </c>
      <c r="J373" s="288" t="s">
        <v>417</v>
      </c>
      <c r="K373" s="288" t="s">
        <v>287</v>
      </c>
      <c r="L373" s="289">
        <v>43851</v>
      </c>
      <c r="M373" s="289">
        <v>43851</v>
      </c>
      <c r="N373" s="288" t="s">
        <v>348</v>
      </c>
      <c r="O373" s="290">
        <v>7217.36</v>
      </c>
      <c r="P373" s="288" t="s">
        <v>287</v>
      </c>
      <c r="Q373" s="288" t="s">
        <v>356</v>
      </c>
      <c r="R373" s="288" t="s">
        <v>287</v>
      </c>
      <c r="S373" s="288" t="s">
        <v>4578</v>
      </c>
      <c r="T373" s="288" t="s">
        <v>3026</v>
      </c>
      <c r="U373" s="288" t="s">
        <v>287</v>
      </c>
      <c r="V373" s="288" t="s">
        <v>5817</v>
      </c>
    </row>
    <row r="374" spans="1:22" s="288" customFormat="1" ht="13.9" customHeight="1" outlineLevel="2">
      <c r="A374" s="287" t="s">
        <v>287</v>
      </c>
      <c r="B374" s="288" t="s">
        <v>288</v>
      </c>
      <c r="C374" s="288" t="s">
        <v>287</v>
      </c>
      <c r="D374" s="288" t="s">
        <v>6024</v>
      </c>
      <c r="E374" s="288" t="s">
        <v>6658</v>
      </c>
      <c r="F374" s="288" t="s">
        <v>410</v>
      </c>
      <c r="G374" s="288" t="s">
        <v>370</v>
      </c>
      <c r="H374" s="288" t="s">
        <v>5916</v>
      </c>
      <c r="I374" s="288" t="s">
        <v>6659</v>
      </c>
      <c r="J374" s="288" t="s">
        <v>417</v>
      </c>
      <c r="K374" s="288" t="s">
        <v>287</v>
      </c>
      <c r="L374" s="289">
        <v>43851</v>
      </c>
      <c r="M374" s="289">
        <v>43851</v>
      </c>
      <c r="N374" s="288" t="s">
        <v>348</v>
      </c>
      <c r="O374" s="290">
        <v>11188.92</v>
      </c>
      <c r="P374" s="288" t="s">
        <v>287</v>
      </c>
      <c r="Q374" s="288" t="s">
        <v>356</v>
      </c>
      <c r="R374" s="288" t="s">
        <v>287</v>
      </c>
      <c r="S374" s="288" t="s">
        <v>4578</v>
      </c>
      <c r="T374" s="288" t="s">
        <v>3026</v>
      </c>
      <c r="U374" s="288" t="s">
        <v>287</v>
      </c>
      <c r="V374" s="288" t="s">
        <v>5817</v>
      </c>
    </row>
    <row r="375" spans="1:22" s="288" customFormat="1" ht="13.9" customHeight="1" outlineLevel="2">
      <c r="A375" s="287" t="s">
        <v>287</v>
      </c>
      <c r="B375" s="288" t="s">
        <v>288</v>
      </c>
      <c r="C375" s="288" t="s">
        <v>287</v>
      </c>
      <c r="D375" s="288" t="s">
        <v>6024</v>
      </c>
      <c r="E375" s="288" t="s">
        <v>6660</v>
      </c>
      <c r="F375" s="288" t="s">
        <v>410</v>
      </c>
      <c r="G375" s="288" t="s">
        <v>370</v>
      </c>
      <c r="H375" s="288" t="s">
        <v>5916</v>
      </c>
      <c r="I375" s="288" t="s">
        <v>6661</v>
      </c>
      <c r="J375" s="288" t="s">
        <v>417</v>
      </c>
      <c r="K375" s="288" t="s">
        <v>287</v>
      </c>
      <c r="L375" s="289">
        <v>43851</v>
      </c>
      <c r="M375" s="289">
        <v>43851</v>
      </c>
      <c r="N375" s="288" t="s">
        <v>348</v>
      </c>
      <c r="O375" s="290">
        <v>19559.66</v>
      </c>
      <c r="P375" s="288" t="s">
        <v>287</v>
      </c>
      <c r="Q375" s="288" t="s">
        <v>356</v>
      </c>
      <c r="R375" s="288" t="s">
        <v>287</v>
      </c>
      <c r="S375" s="288" t="s">
        <v>4578</v>
      </c>
      <c r="T375" s="288" t="s">
        <v>3026</v>
      </c>
      <c r="U375" s="288" t="s">
        <v>287</v>
      </c>
      <c r="V375" s="288" t="s">
        <v>5817</v>
      </c>
    </row>
    <row r="376" spans="1:22" s="288" customFormat="1" ht="13.9" customHeight="1" outlineLevel="2">
      <c r="A376" s="287" t="s">
        <v>287</v>
      </c>
      <c r="B376" s="288" t="s">
        <v>288</v>
      </c>
      <c r="C376" s="288" t="s">
        <v>287</v>
      </c>
      <c r="D376" s="288" t="s">
        <v>6024</v>
      </c>
      <c r="E376" s="288" t="s">
        <v>6662</v>
      </c>
      <c r="F376" s="288" t="s">
        <v>410</v>
      </c>
      <c r="G376" s="288" t="s">
        <v>370</v>
      </c>
      <c r="H376" s="288" t="s">
        <v>5916</v>
      </c>
      <c r="I376" s="288" t="s">
        <v>6663</v>
      </c>
      <c r="J376" s="288" t="s">
        <v>417</v>
      </c>
      <c r="K376" s="288" t="s">
        <v>287</v>
      </c>
      <c r="L376" s="289">
        <v>43851</v>
      </c>
      <c r="M376" s="289">
        <v>43851</v>
      </c>
      <c r="N376" s="288" t="s">
        <v>348</v>
      </c>
      <c r="O376" s="290">
        <v>12037.35</v>
      </c>
      <c r="P376" s="288" t="s">
        <v>287</v>
      </c>
      <c r="Q376" s="288" t="s">
        <v>356</v>
      </c>
      <c r="R376" s="288" t="s">
        <v>287</v>
      </c>
      <c r="S376" s="288" t="s">
        <v>4578</v>
      </c>
      <c r="T376" s="288" t="s">
        <v>3026</v>
      </c>
      <c r="U376" s="288" t="s">
        <v>287</v>
      </c>
      <c r="V376" s="288" t="s">
        <v>5817</v>
      </c>
    </row>
    <row r="377" spans="1:22" s="288" customFormat="1" ht="13.9" customHeight="1" outlineLevel="2">
      <c r="A377" s="287" t="s">
        <v>287</v>
      </c>
      <c r="B377" s="288" t="s">
        <v>288</v>
      </c>
      <c r="C377" s="288" t="s">
        <v>287</v>
      </c>
      <c r="D377" s="288" t="s">
        <v>6024</v>
      </c>
      <c r="E377" s="288" t="s">
        <v>6664</v>
      </c>
      <c r="F377" s="288" t="s">
        <v>410</v>
      </c>
      <c r="G377" s="288" t="s">
        <v>370</v>
      </c>
      <c r="H377" s="288" t="s">
        <v>5916</v>
      </c>
      <c r="I377" s="288" t="s">
        <v>6665</v>
      </c>
      <c r="J377" s="288" t="s">
        <v>417</v>
      </c>
      <c r="K377" s="288" t="s">
        <v>287</v>
      </c>
      <c r="L377" s="289">
        <v>43851</v>
      </c>
      <c r="M377" s="289">
        <v>43851</v>
      </c>
      <c r="N377" s="288" t="s">
        <v>348</v>
      </c>
      <c r="O377" s="290">
        <v>9101.7000000000007</v>
      </c>
      <c r="P377" s="288" t="s">
        <v>287</v>
      </c>
      <c r="Q377" s="288" t="s">
        <v>356</v>
      </c>
      <c r="R377" s="288" t="s">
        <v>287</v>
      </c>
      <c r="S377" s="288" t="s">
        <v>4578</v>
      </c>
      <c r="T377" s="288" t="s">
        <v>3026</v>
      </c>
      <c r="U377" s="288" t="s">
        <v>287</v>
      </c>
      <c r="V377" s="288" t="s">
        <v>5817</v>
      </c>
    </row>
    <row r="378" spans="1:22" s="288" customFormat="1" ht="13.9" customHeight="1" outlineLevel="2">
      <c r="A378" s="287" t="s">
        <v>287</v>
      </c>
      <c r="B378" s="288" t="s">
        <v>288</v>
      </c>
      <c r="C378" s="288" t="s">
        <v>287</v>
      </c>
      <c r="D378" s="288" t="s">
        <v>6024</v>
      </c>
      <c r="E378" s="288" t="s">
        <v>6666</v>
      </c>
      <c r="F378" s="288" t="s">
        <v>410</v>
      </c>
      <c r="G378" s="288" t="s">
        <v>370</v>
      </c>
      <c r="H378" s="288" t="s">
        <v>5916</v>
      </c>
      <c r="I378" s="288" t="s">
        <v>6667</v>
      </c>
      <c r="J378" s="288" t="s">
        <v>417</v>
      </c>
      <c r="K378" s="288" t="s">
        <v>287</v>
      </c>
      <c r="L378" s="289">
        <v>43851</v>
      </c>
      <c r="M378" s="289">
        <v>43851</v>
      </c>
      <c r="N378" s="288" t="s">
        <v>348</v>
      </c>
      <c r="O378" s="290">
        <v>17093.62</v>
      </c>
      <c r="P378" s="288" t="s">
        <v>287</v>
      </c>
      <c r="Q378" s="288" t="s">
        <v>356</v>
      </c>
      <c r="R378" s="288" t="s">
        <v>287</v>
      </c>
      <c r="S378" s="288" t="s">
        <v>4578</v>
      </c>
      <c r="T378" s="288" t="s">
        <v>3026</v>
      </c>
      <c r="U378" s="288" t="s">
        <v>287</v>
      </c>
      <c r="V378" s="288" t="s">
        <v>5817</v>
      </c>
    </row>
    <row r="379" spans="1:22" s="288" customFormat="1" ht="13.9" customHeight="1" outlineLevel="2">
      <c r="A379" s="287" t="s">
        <v>287</v>
      </c>
      <c r="B379" s="288" t="s">
        <v>288</v>
      </c>
      <c r="C379" s="288" t="s">
        <v>287</v>
      </c>
      <c r="D379" s="288" t="s">
        <v>6024</v>
      </c>
      <c r="E379" s="288" t="s">
        <v>6668</v>
      </c>
      <c r="F379" s="288" t="s">
        <v>410</v>
      </c>
      <c r="G379" s="288" t="s">
        <v>370</v>
      </c>
      <c r="H379" s="288" t="s">
        <v>5916</v>
      </c>
      <c r="I379" s="288" t="s">
        <v>6669</v>
      </c>
      <c r="J379" s="288" t="s">
        <v>417</v>
      </c>
      <c r="K379" s="288" t="s">
        <v>287</v>
      </c>
      <c r="L379" s="289">
        <v>43851</v>
      </c>
      <c r="M379" s="289">
        <v>43851</v>
      </c>
      <c r="N379" s="288" t="s">
        <v>348</v>
      </c>
      <c r="O379" s="290">
        <v>17559.919999999998</v>
      </c>
      <c r="P379" s="288" t="s">
        <v>287</v>
      </c>
      <c r="Q379" s="288" t="s">
        <v>356</v>
      </c>
      <c r="R379" s="288" t="s">
        <v>287</v>
      </c>
      <c r="S379" s="288" t="s">
        <v>4578</v>
      </c>
      <c r="T379" s="288" t="s">
        <v>3026</v>
      </c>
      <c r="U379" s="288" t="s">
        <v>287</v>
      </c>
      <c r="V379" s="288" t="s">
        <v>5817</v>
      </c>
    </row>
    <row r="380" spans="1:22" s="288" customFormat="1" ht="13.9" customHeight="1" outlineLevel="2">
      <c r="A380" s="287" t="s">
        <v>287</v>
      </c>
      <c r="B380" s="288" t="s">
        <v>288</v>
      </c>
      <c r="C380" s="288" t="s">
        <v>287</v>
      </c>
      <c r="D380" s="288" t="s">
        <v>6024</v>
      </c>
      <c r="E380" s="288" t="s">
        <v>6670</v>
      </c>
      <c r="F380" s="288" t="s">
        <v>410</v>
      </c>
      <c r="G380" s="288" t="s">
        <v>370</v>
      </c>
      <c r="H380" s="288" t="s">
        <v>5916</v>
      </c>
      <c r="I380" s="288" t="s">
        <v>6671</v>
      </c>
      <c r="J380" s="288" t="s">
        <v>417</v>
      </c>
      <c r="K380" s="288" t="s">
        <v>287</v>
      </c>
      <c r="L380" s="289">
        <v>43851</v>
      </c>
      <c r="M380" s="289">
        <v>43851</v>
      </c>
      <c r="N380" s="288" t="s">
        <v>348</v>
      </c>
      <c r="O380" s="290">
        <v>2685.12</v>
      </c>
      <c r="P380" s="288" t="s">
        <v>287</v>
      </c>
      <c r="Q380" s="288" t="s">
        <v>356</v>
      </c>
      <c r="R380" s="288" t="s">
        <v>287</v>
      </c>
      <c r="S380" s="288" t="s">
        <v>4578</v>
      </c>
      <c r="T380" s="288" t="s">
        <v>3026</v>
      </c>
      <c r="U380" s="288" t="s">
        <v>287</v>
      </c>
      <c r="V380" s="288" t="s">
        <v>5817</v>
      </c>
    </row>
    <row r="381" spans="1:22" s="288" customFormat="1" ht="13.9" customHeight="1" outlineLevel="2">
      <c r="A381" s="287" t="s">
        <v>287</v>
      </c>
      <c r="B381" s="288" t="s">
        <v>288</v>
      </c>
      <c r="C381" s="288" t="s">
        <v>287</v>
      </c>
      <c r="D381" s="288" t="s">
        <v>6024</v>
      </c>
      <c r="E381" s="288" t="s">
        <v>6672</v>
      </c>
      <c r="F381" s="288" t="s">
        <v>410</v>
      </c>
      <c r="G381" s="288" t="s">
        <v>370</v>
      </c>
      <c r="H381" s="288" t="s">
        <v>5916</v>
      </c>
      <c r="I381" s="288" t="s">
        <v>6673</v>
      </c>
      <c r="J381" s="288" t="s">
        <v>417</v>
      </c>
      <c r="K381" s="288" t="s">
        <v>287</v>
      </c>
      <c r="L381" s="289">
        <v>43851</v>
      </c>
      <c r="M381" s="289">
        <v>43851</v>
      </c>
      <c r="N381" s="288" t="s">
        <v>348</v>
      </c>
      <c r="O381" s="290">
        <v>5983.57</v>
      </c>
      <c r="P381" s="288" t="s">
        <v>287</v>
      </c>
      <c r="Q381" s="288" t="s">
        <v>356</v>
      </c>
      <c r="R381" s="288" t="s">
        <v>287</v>
      </c>
      <c r="S381" s="288" t="s">
        <v>4578</v>
      </c>
      <c r="T381" s="288" t="s">
        <v>3026</v>
      </c>
      <c r="U381" s="288" t="s">
        <v>287</v>
      </c>
      <c r="V381" s="288" t="s">
        <v>5817</v>
      </c>
    </row>
    <row r="382" spans="1:22" s="288" customFormat="1" ht="13.9" customHeight="1" outlineLevel="2">
      <c r="A382" s="287" t="s">
        <v>287</v>
      </c>
      <c r="B382" s="288" t="s">
        <v>288</v>
      </c>
      <c r="C382" s="288" t="s">
        <v>287</v>
      </c>
      <c r="D382" s="288" t="s">
        <v>6024</v>
      </c>
      <c r="E382" s="288" t="s">
        <v>6674</v>
      </c>
      <c r="F382" s="288" t="s">
        <v>410</v>
      </c>
      <c r="G382" s="288" t="s">
        <v>370</v>
      </c>
      <c r="H382" s="288" t="s">
        <v>5916</v>
      </c>
      <c r="I382" s="288" t="s">
        <v>6675</v>
      </c>
      <c r="J382" s="288" t="s">
        <v>417</v>
      </c>
      <c r="K382" s="288" t="s">
        <v>287</v>
      </c>
      <c r="L382" s="289">
        <v>43851</v>
      </c>
      <c r="M382" s="289">
        <v>43851</v>
      </c>
      <c r="N382" s="288" t="s">
        <v>348</v>
      </c>
      <c r="O382" s="290">
        <v>9238.2900000000009</v>
      </c>
      <c r="P382" s="288" t="s">
        <v>287</v>
      </c>
      <c r="Q382" s="288" t="s">
        <v>356</v>
      </c>
      <c r="R382" s="288" t="s">
        <v>287</v>
      </c>
      <c r="S382" s="288" t="s">
        <v>4578</v>
      </c>
      <c r="T382" s="288" t="s">
        <v>3026</v>
      </c>
      <c r="U382" s="288" t="s">
        <v>287</v>
      </c>
      <c r="V382" s="288" t="s">
        <v>5817</v>
      </c>
    </row>
    <row r="383" spans="1:22" s="288" customFormat="1" ht="13.9" customHeight="1" outlineLevel="2">
      <c r="A383" s="287" t="s">
        <v>287</v>
      </c>
      <c r="B383" s="288" t="s">
        <v>288</v>
      </c>
      <c r="C383" s="288" t="s">
        <v>287</v>
      </c>
      <c r="D383" s="288" t="s">
        <v>6024</v>
      </c>
      <c r="E383" s="288" t="s">
        <v>6676</v>
      </c>
      <c r="F383" s="288" t="s">
        <v>410</v>
      </c>
      <c r="G383" s="288" t="s">
        <v>370</v>
      </c>
      <c r="H383" s="288" t="s">
        <v>5916</v>
      </c>
      <c r="I383" s="288" t="s">
        <v>6677</v>
      </c>
      <c r="J383" s="288" t="s">
        <v>417</v>
      </c>
      <c r="K383" s="288" t="s">
        <v>287</v>
      </c>
      <c r="L383" s="289">
        <v>43851</v>
      </c>
      <c r="M383" s="289">
        <v>43851</v>
      </c>
      <c r="N383" s="288" t="s">
        <v>348</v>
      </c>
      <c r="O383" s="290">
        <v>1910.27</v>
      </c>
      <c r="P383" s="288" t="s">
        <v>287</v>
      </c>
      <c r="Q383" s="288" t="s">
        <v>356</v>
      </c>
      <c r="R383" s="288" t="s">
        <v>287</v>
      </c>
      <c r="S383" s="288" t="s">
        <v>4578</v>
      </c>
      <c r="T383" s="288" t="s">
        <v>3026</v>
      </c>
      <c r="U383" s="288" t="s">
        <v>287</v>
      </c>
      <c r="V383" s="288" t="s">
        <v>5817</v>
      </c>
    </row>
    <row r="384" spans="1:22" s="288" customFormat="1" ht="13.9" customHeight="1" outlineLevel="2">
      <c r="A384" s="287" t="s">
        <v>287</v>
      </c>
      <c r="B384" s="288" t="s">
        <v>288</v>
      </c>
      <c r="C384" s="288" t="s">
        <v>287</v>
      </c>
      <c r="D384" s="288" t="s">
        <v>6024</v>
      </c>
      <c r="E384" s="288" t="s">
        <v>6678</v>
      </c>
      <c r="F384" s="288" t="s">
        <v>410</v>
      </c>
      <c r="G384" s="288" t="s">
        <v>370</v>
      </c>
      <c r="H384" s="288" t="s">
        <v>5916</v>
      </c>
      <c r="I384" s="288" t="s">
        <v>6679</v>
      </c>
      <c r="J384" s="288" t="s">
        <v>417</v>
      </c>
      <c r="K384" s="288" t="s">
        <v>287</v>
      </c>
      <c r="L384" s="289">
        <v>43851</v>
      </c>
      <c r="M384" s="289">
        <v>43851</v>
      </c>
      <c r="N384" s="288" t="s">
        <v>348</v>
      </c>
      <c r="O384" s="290">
        <v>5789.24</v>
      </c>
      <c r="P384" s="288" t="s">
        <v>287</v>
      </c>
      <c r="Q384" s="288" t="s">
        <v>356</v>
      </c>
      <c r="R384" s="288" t="s">
        <v>287</v>
      </c>
      <c r="S384" s="288" t="s">
        <v>4578</v>
      </c>
      <c r="T384" s="288" t="s">
        <v>3026</v>
      </c>
      <c r="U384" s="288" t="s">
        <v>287</v>
      </c>
      <c r="V384" s="288" t="s">
        <v>5817</v>
      </c>
    </row>
    <row r="385" spans="1:22" s="288" customFormat="1" ht="13.9" customHeight="1" outlineLevel="2">
      <c r="A385" s="287" t="s">
        <v>287</v>
      </c>
      <c r="B385" s="288" t="s">
        <v>288</v>
      </c>
      <c r="C385" s="288" t="s">
        <v>287</v>
      </c>
      <c r="D385" s="288" t="s">
        <v>6024</v>
      </c>
      <c r="E385" s="288" t="s">
        <v>6680</v>
      </c>
      <c r="F385" s="288" t="s">
        <v>410</v>
      </c>
      <c r="G385" s="288" t="s">
        <v>370</v>
      </c>
      <c r="H385" s="288" t="s">
        <v>5916</v>
      </c>
      <c r="I385" s="288" t="s">
        <v>6681</v>
      </c>
      <c r="J385" s="288" t="s">
        <v>417</v>
      </c>
      <c r="K385" s="288" t="s">
        <v>287</v>
      </c>
      <c r="L385" s="289">
        <v>43851</v>
      </c>
      <c r="M385" s="289">
        <v>43851</v>
      </c>
      <c r="N385" s="288" t="s">
        <v>348</v>
      </c>
      <c r="O385" s="290">
        <v>5205.2700000000004</v>
      </c>
      <c r="P385" s="288" t="s">
        <v>287</v>
      </c>
      <c r="Q385" s="288" t="s">
        <v>356</v>
      </c>
      <c r="R385" s="288" t="s">
        <v>287</v>
      </c>
      <c r="S385" s="288" t="s">
        <v>4578</v>
      </c>
      <c r="T385" s="288" t="s">
        <v>3026</v>
      </c>
      <c r="U385" s="288" t="s">
        <v>287</v>
      </c>
      <c r="V385" s="288" t="s">
        <v>5817</v>
      </c>
    </row>
    <row r="386" spans="1:22" s="288" customFormat="1" ht="13.9" customHeight="1" outlineLevel="2">
      <c r="A386" s="287" t="s">
        <v>287</v>
      </c>
      <c r="B386" s="288" t="s">
        <v>288</v>
      </c>
      <c r="C386" s="288" t="s">
        <v>287</v>
      </c>
      <c r="D386" s="288" t="s">
        <v>6024</v>
      </c>
      <c r="E386" s="288" t="s">
        <v>6682</v>
      </c>
      <c r="F386" s="288" t="s">
        <v>410</v>
      </c>
      <c r="G386" s="288" t="s">
        <v>370</v>
      </c>
      <c r="H386" s="288" t="s">
        <v>5916</v>
      </c>
      <c r="I386" s="288" t="s">
        <v>6683</v>
      </c>
      <c r="J386" s="288" t="s">
        <v>417</v>
      </c>
      <c r="K386" s="288" t="s">
        <v>287</v>
      </c>
      <c r="L386" s="289">
        <v>43851</v>
      </c>
      <c r="M386" s="289">
        <v>43851</v>
      </c>
      <c r="N386" s="288" t="s">
        <v>348</v>
      </c>
      <c r="O386" s="290">
        <v>6340.85</v>
      </c>
      <c r="P386" s="288" t="s">
        <v>287</v>
      </c>
      <c r="Q386" s="288" t="s">
        <v>356</v>
      </c>
      <c r="R386" s="288" t="s">
        <v>287</v>
      </c>
      <c r="S386" s="288" t="s">
        <v>4578</v>
      </c>
      <c r="T386" s="288" t="s">
        <v>3026</v>
      </c>
      <c r="U386" s="288" t="s">
        <v>287</v>
      </c>
      <c r="V386" s="288" t="s">
        <v>5817</v>
      </c>
    </row>
    <row r="387" spans="1:22" s="288" customFormat="1" ht="13.9" customHeight="1" outlineLevel="2">
      <c r="A387" s="287" t="s">
        <v>287</v>
      </c>
      <c r="B387" s="288" t="s">
        <v>288</v>
      </c>
      <c r="C387" s="288" t="s">
        <v>287</v>
      </c>
      <c r="D387" s="288" t="s">
        <v>6024</v>
      </c>
      <c r="E387" s="288" t="s">
        <v>6684</v>
      </c>
      <c r="F387" s="288" t="s">
        <v>410</v>
      </c>
      <c r="G387" s="288" t="s">
        <v>370</v>
      </c>
      <c r="H387" s="288" t="s">
        <v>5916</v>
      </c>
      <c r="I387" s="288" t="s">
        <v>6685</v>
      </c>
      <c r="J387" s="288" t="s">
        <v>417</v>
      </c>
      <c r="K387" s="288" t="s">
        <v>287</v>
      </c>
      <c r="L387" s="289">
        <v>43851</v>
      </c>
      <c r="M387" s="289">
        <v>43851</v>
      </c>
      <c r="N387" s="288" t="s">
        <v>348</v>
      </c>
      <c r="O387" s="290">
        <v>7519.28</v>
      </c>
      <c r="P387" s="288" t="s">
        <v>287</v>
      </c>
      <c r="Q387" s="288" t="s">
        <v>356</v>
      </c>
      <c r="R387" s="288" t="s">
        <v>287</v>
      </c>
      <c r="S387" s="288" t="s">
        <v>4578</v>
      </c>
      <c r="T387" s="288" t="s">
        <v>3026</v>
      </c>
      <c r="U387" s="288" t="s">
        <v>287</v>
      </c>
      <c r="V387" s="288" t="s">
        <v>5817</v>
      </c>
    </row>
    <row r="388" spans="1:22" s="288" customFormat="1" ht="13.9" customHeight="1" outlineLevel="2">
      <c r="A388" s="287" t="s">
        <v>287</v>
      </c>
      <c r="B388" s="288" t="s">
        <v>288</v>
      </c>
      <c r="C388" s="288" t="s">
        <v>287</v>
      </c>
      <c r="D388" s="288" t="s">
        <v>6024</v>
      </c>
      <c r="E388" s="288" t="s">
        <v>6686</v>
      </c>
      <c r="F388" s="288" t="s">
        <v>410</v>
      </c>
      <c r="G388" s="288" t="s">
        <v>370</v>
      </c>
      <c r="H388" s="288" t="s">
        <v>5916</v>
      </c>
      <c r="I388" s="288" t="s">
        <v>6687</v>
      </c>
      <c r="J388" s="288" t="s">
        <v>417</v>
      </c>
      <c r="K388" s="288" t="s">
        <v>287</v>
      </c>
      <c r="L388" s="289">
        <v>43851</v>
      </c>
      <c r="M388" s="289">
        <v>43851</v>
      </c>
      <c r="N388" s="288" t="s">
        <v>348</v>
      </c>
      <c r="O388" s="290">
        <v>738.54</v>
      </c>
      <c r="P388" s="288" t="s">
        <v>287</v>
      </c>
      <c r="Q388" s="288" t="s">
        <v>356</v>
      </c>
      <c r="R388" s="288" t="s">
        <v>287</v>
      </c>
      <c r="S388" s="288" t="s">
        <v>4578</v>
      </c>
      <c r="T388" s="288" t="s">
        <v>3026</v>
      </c>
      <c r="U388" s="288" t="s">
        <v>287</v>
      </c>
      <c r="V388" s="288" t="s">
        <v>5817</v>
      </c>
    </row>
    <row r="389" spans="1:22" s="288" customFormat="1" ht="13.9" customHeight="1" outlineLevel="2">
      <c r="A389" s="287" t="s">
        <v>287</v>
      </c>
      <c r="B389" s="288" t="s">
        <v>288</v>
      </c>
      <c r="C389" s="288" t="s">
        <v>287</v>
      </c>
      <c r="D389" s="288" t="s">
        <v>6024</v>
      </c>
      <c r="E389" s="288" t="s">
        <v>6688</v>
      </c>
      <c r="F389" s="288" t="s">
        <v>410</v>
      </c>
      <c r="G389" s="288" t="s">
        <v>370</v>
      </c>
      <c r="H389" s="288" t="s">
        <v>5916</v>
      </c>
      <c r="I389" s="288" t="s">
        <v>6689</v>
      </c>
      <c r="J389" s="288" t="s">
        <v>417</v>
      </c>
      <c r="K389" s="288" t="s">
        <v>287</v>
      </c>
      <c r="L389" s="289">
        <v>43851</v>
      </c>
      <c r="M389" s="289">
        <v>43851</v>
      </c>
      <c r="N389" s="288" t="s">
        <v>348</v>
      </c>
      <c r="O389" s="290">
        <v>4812.93</v>
      </c>
      <c r="P389" s="288" t="s">
        <v>287</v>
      </c>
      <c r="Q389" s="288" t="s">
        <v>356</v>
      </c>
      <c r="R389" s="288" t="s">
        <v>287</v>
      </c>
      <c r="S389" s="288" t="s">
        <v>4578</v>
      </c>
      <c r="T389" s="288" t="s">
        <v>3026</v>
      </c>
      <c r="U389" s="288" t="s">
        <v>287</v>
      </c>
      <c r="V389" s="288" t="s">
        <v>5817</v>
      </c>
    </row>
    <row r="390" spans="1:22" s="288" customFormat="1" ht="13.9" customHeight="1" outlineLevel="2">
      <c r="A390" s="287" t="s">
        <v>287</v>
      </c>
      <c r="B390" s="288" t="s">
        <v>288</v>
      </c>
      <c r="C390" s="288" t="s">
        <v>287</v>
      </c>
      <c r="D390" s="288" t="s">
        <v>6024</v>
      </c>
      <c r="E390" s="288" t="s">
        <v>6690</v>
      </c>
      <c r="F390" s="288" t="s">
        <v>410</v>
      </c>
      <c r="G390" s="288" t="s">
        <v>370</v>
      </c>
      <c r="H390" s="288" t="s">
        <v>5916</v>
      </c>
      <c r="I390" s="288" t="s">
        <v>6691</v>
      </c>
      <c r="J390" s="288" t="s">
        <v>417</v>
      </c>
      <c r="K390" s="288" t="s">
        <v>287</v>
      </c>
      <c r="L390" s="289">
        <v>43851</v>
      </c>
      <c r="M390" s="289">
        <v>43851</v>
      </c>
      <c r="N390" s="288" t="s">
        <v>348</v>
      </c>
      <c r="O390" s="290">
        <v>7217.17</v>
      </c>
      <c r="P390" s="288" t="s">
        <v>287</v>
      </c>
      <c r="Q390" s="288" t="s">
        <v>356</v>
      </c>
      <c r="R390" s="288" t="s">
        <v>287</v>
      </c>
      <c r="S390" s="288" t="s">
        <v>4578</v>
      </c>
      <c r="T390" s="288" t="s">
        <v>3026</v>
      </c>
      <c r="U390" s="288" t="s">
        <v>287</v>
      </c>
      <c r="V390" s="288" t="s">
        <v>5817</v>
      </c>
    </row>
    <row r="391" spans="1:22" s="288" customFormat="1" ht="13.9" customHeight="1" outlineLevel="2">
      <c r="A391" s="287" t="s">
        <v>287</v>
      </c>
      <c r="B391" s="288" t="s">
        <v>288</v>
      </c>
      <c r="C391" s="288" t="s">
        <v>287</v>
      </c>
      <c r="D391" s="288" t="s">
        <v>6024</v>
      </c>
      <c r="E391" s="288" t="s">
        <v>6692</v>
      </c>
      <c r="F391" s="288" t="s">
        <v>410</v>
      </c>
      <c r="G391" s="288" t="s">
        <v>370</v>
      </c>
      <c r="H391" s="288" t="s">
        <v>5916</v>
      </c>
      <c r="I391" s="288" t="s">
        <v>6693</v>
      </c>
      <c r="J391" s="288" t="s">
        <v>417</v>
      </c>
      <c r="K391" s="288" t="s">
        <v>287</v>
      </c>
      <c r="L391" s="289">
        <v>43851</v>
      </c>
      <c r="M391" s="289">
        <v>43851</v>
      </c>
      <c r="N391" s="288" t="s">
        <v>348</v>
      </c>
      <c r="O391" s="290">
        <v>3821.07</v>
      </c>
      <c r="P391" s="288" t="s">
        <v>287</v>
      </c>
      <c r="Q391" s="288" t="s">
        <v>356</v>
      </c>
      <c r="R391" s="288" t="s">
        <v>287</v>
      </c>
      <c r="S391" s="288" t="s">
        <v>4578</v>
      </c>
      <c r="T391" s="288" t="s">
        <v>3026</v>
      </c>
      <c r="U391" s="288" t="s">
        <v>287</v>
      </c>
      <c r="V391" s="288" t="s">
        <v>5817</v>
      </c>
    </row>
    <row r="392" spans="1:22" s="288" customFormat="1" ht="13.9" customHeight="1" outlineLevel="2">
      <c r="A392" s="287" t="s">
        <v>287</v>
      </c>
      <c r="B392" s="288" t="s">
        <v>288</v>
      </c>
      <c r="C392" s="288" t="s">
        <v>287</v>
      </c>
      <c r="D392" s="288" t="s">
        <v>6024</v>
      </c>
      <c r="E392" s="288" t="s">
        <v>6694</v>
      </c>
      <c r="F392" s="288" t="s">
        <v>410</v>
      </c>
      <c r="G392" s="288" t="s">
        <v>370</v>
      </c>
      <c r="H392" s="288" t="s">
        <v>5916</v>
      </c>
      <c r="I392" s="288" t="s">
        <v>6695</v>
      </c>
      <c r="J392" s="288" t="s">
        <v>417</v>
      </c>
      <c r="K392" s="288" t="s">
        <v>287</v>
      </c>
      <c r="L392" s="289">
        <v>43851</v>
      </c>
      <c r="M392" s="289">
        <v>43851</v>
      </c>
      <c r="N392" s="288" t="s">
        <v>348</v>
      </c>
      <c r="O392" s="290">
        <v>136.30000000000001</v>
      </c>
      <c r="P392" s="288" t="s">
        <v>287</v>
      </c>
      <c r="Q392" s="288" t="s">
        <v>356</v>
      </c>
      <c r="R392" s="288" t="s">
        <v>287</v>
      </c>
      <c r="S392" s="288" t="s">
        <v>4578</v>
      </c>
      <c r="T392" s="288" t="s">
        <v>3026</v>
      </c>
      <c r="U392" s="288" t="s">
        <v>287</v>
      </c>
      <c r="V392" s="288" t="s">
        <v>5817</v>
      </c>
    </row>
    <row r="393" spans="1:22" s="288" customFormat="1" ht="13.9" customHeight="1" outlineLevel="2">
      <c r="A393" s="287" t="s">
        <v>287</v>
      </c>
      <c r="B393" s="288" t="s">
        <v>288</v>
      </c>
      <c r="C393" s="288" t="s">
        <v>287</v>
      </c>
      <c r="D393" s="288" t="s">
        <v>6024</v>
      </c>
      <c r="E393" s="288" t="s">
        <v>6696</v>
      </c>
      <c r="F393" s="288" t="s">
        <v>410</v>
      </c>
      <c r="G393" s="288" t="s">
        <v>370</v>
      </c>
      <c r="H393" s="288" t="s">
        <v>5916</v>
      </c>
      <c r="I393" s="288" t="s">
        <v>6697</v>
      </c>
      <c r="J393" s="288" t="s">
        <v>417</v>
      </c>
      <c r="K393" s="288" t="s">
        <v>287</v>
      </c>
      <c r="L393" s="289">
        <v>43851</v>
      </c>
      <c r="M393" s="289">
        <v>43851</v>
      </c>
      <c r="N393" s="288" t="s">
        <v>348</v>
      </c>
      <c r="O393" s="290">
        <v>6981.24</v>
      </c>
      <c r="P393" s="288" t="s">
        <v>287</v>
      </c>
      <c r="Q393" s="288" t="s">
        <v>356</v>
      </c>
      <c r="R393" s="288" t="s">
        <v>287</v>
      </c>
      <c r="S393" s="288" t="s">
        <v>4578</v>
      </c>
      <c r="T393" s="288" t="s">
        <v>3026</v>
      </c>
      <c r="U393" s="288" t="s">
        <v>287</v>
      </c>
      <c r="V393" s="288" t="s">
        <v>5817</v>
      </c>
    </row>
    <row r="394" spans="1:22" s="288" customFormat="1" ht="13.9" customHeight="1" outlineLevel="2">
      <c r="A394" s="287" t="s">
        <v>287</v>
      </c>
      <c r="B394" s="288" t="s">
        <v>288</v>
      </c>
      <c r="C394" s="288" t="s">
        <v>287</v>
      </c>
      <c r="D394" s="288" t="s">
        <v>6024</v>
      </c>
      <c r="E394" s="288" t="s">
        <v>6698</v>
      </c>
      <c r="F394" s="288" t="s">
        <v>410</v>
      </c>
      <c r="G394" s="288" t="s">
        <v>370</v>
      </c>
      <c r="H394" s="288" t="s">
        <v>5916</v>
      </c>
      <c r="I394" s="288" t="s">
        <v>6699</v>
      </c>
      <c r="J394" s="288" t="s">
        <v>417</v>
      </c>
      <c r="K394" s="288" t="s">
        <v>287</v>
      </c>
      <c r="L394" s="289">
        <v>43851</v>
      </c>
      <c r="M394" s="289">
        <v>43851</v>
      </c>
      <c r="N394" s="288" t="s">
        <v>348</v>
      </c>
      <c r="O394" s="290">
        <v>9767.7800000000007</v>
      </c>
      <c r="P394" s="288" t="s">
        <v>287</v>
      </c>
      <c r="Q394" s="288" t="s">
        <v>356</v>
      </c>
      <c r="R394" s="288" t="s">
        <v>287</v>
      </c>
      <c r="S394" s="288" t="s">
        <v>4578</v>
      </c>
      <c r="T394" s="288" t="s">
        <v>3026</v>
      </c>
      <c r="U394" s="288" t="s">
        <v>287</v>
      </c>
      <c r="V394" s="288" t="s">
        <v>5817</v>
      </c>
    </row>
    <row r="395" spans="1:22" s="288" customFormat="1" ht="13.9" customHeight="1" outlineLevel="2">
      <c r="A395" s="287" t="s">
        <v>287</v>
      </c>
      <c r="B395" s="288" t="s">
        <v>288</v>
      </c>
      <c r="C395" s="288" t="s">
        <v>287</v>
      </c>
      <c r="D395" s="288" t="s">
        <v>6024</v>
      </c>
      <c r="E395" s="288" t="s">
        <v>6700</v>
      </c>
      <c r="F395" s="288" t="s">
        <v>410</v>
      </c>
      <c r="G395" s="288" t="s">
        <v>370</v>
      </c>
      <c r="H395" s="288" t="s">
        <v>5916</v>
      </c>
      <c r="I395" s="288" t="s">
        <v>6701</v>
      </c>
      <c r="J395" s="288" t="s">
        <v>417</v>
      </c>
      <c r="K395" s="288" t="s">
        <v>287</v>
      </c>
      <c r="L395" s="289">
        <v>43851</v>
      </c>
      <c r="M395" s="289">
        <v>43851</v>
      </c>
      <c r="N395" s="288" t="s">
        <v>348</v>
      </c>
      <c r="O395" s="290">
        <v>9077.02</v>
      </c>
      <c r="P395" s="288" t="s">
        <v>287</v>
      </c>
      <c r="Q395" s="288" t="s">
        <v>356</v>
      </c>
      <c r="R395" s="288" t="s">
        <v>287</v>
      </c>
      <c r="S395" s="288" t="s">
        <v>4578</v>
      </c>
      <c r="T395" s="288" t="s">
        <v>3026</v>
      </c>
      <c r="U395" s="288" t="s">
        <v>287</v>
      </c>
      <c r="V395" s="288" t="s">
        <v>5817</v>
      </c>
    </row>
    <row r="396" spans="1:22" s="288" customFormat="1" ht="13.9" customHeight="1" outlineLevel="2">
      <c r="A396" s="287" t="s">
        <v>287</v>
      </c>
      <c r="B396" s="288" t="s">
        <v>288</v>
      </c>
      <c r="C396" s="288" t="s">
        <v>287</v>
      </c>
      <c r="D396" s="288" t="s">
        <v>6024</v>
      </c>
      <c r="E396" s="288" t="s">
        <v>6702</v>
      </c>
      <c r="F396" s="288" t="s">
        <v>410</v>
      </c>
      <c r="G396" s="288" t="s">
        <v>370</v>
      </c>
      <c r="H396" s="288" t="s">
        <v>5916</v>
      </c>
      <c r="I396" s="288" t="s">
        <v>6703</v>
      </c>
      <c r="J396" s="288" t="s">
        <v>417</v>
      </c>
      <c r="K396" s="288" t="s">
        <v>287</v>
      </c>
      <c r="L396" s="289">
        <v>43851</v>
      </c>
      <c r="M396" s="289">
        <v>43851</v>
      </c>
      <c r="N396" s="288" t="s">
        <v>348</v>
      </c>
      <c r="O396" s="290">
        <v>5550.7</v>
      </c>
      <c r="P396" s="288" t="s">
        <v>287</v>
      </c>
      <c r="Q396" s="288" t="s">
        <v>356</v>
      </c>
      <c r="R396" s="288" t="s">
        <v>287</v>
      </c>
      <c r="S396" s="288" t="s">
        <v>4578</v>
      </c>
      <c r="T396" s="288" t="s">
        <v>3026</v>
      </c>
      <c r="U396" s="288" t="s">
        <v>287</v>
      </c>
      <c r="V396" s="288" t="s">
        <v>5817</v>
      </c>
    </row>
    <row r="397" spans="1:22" s="288" customFormat="1" ht="13.9" customHeight="1" outlineLevel="2">
      <c r="A397" s="287" t="s">
        <v>287</v>
      </c>
      <c r="B397" s="288" t="s">
        <v>288</v>
      </c>
      <c r="C397" s="288" t="s">
        <v>287</v>
      </c>
      <c r="D397" s="288" t="s">
        <v>6024</v>
      </c>
      <c r="E397" s="288" t="s">
        <v>6704</v>
      </c>
      <c r="F397" s="288" t="s">
        <v>410</v>
      </c>
      <c r="G397" s="288" t="s">
        <v>370</v>
      </c>
      <c r="H397" s="288" t="s">
        <v>5916</v>
      </c>
      <c r="I397" s="288" t="s">
        <v>6705</v>
      </c>
      <c r="J397" s="288" t="s">
        <v>417</v>
      </c>
      <c r="K397" s="288" t="s">
        <v>287</v>
      </c>
      <c r="L397" s="289">
        <v>43851</v>
      </c>
      <c r="M397" s="289">
        <v>43851</v>
      </c>
      <c r="N397" s="288" t="s">
        <v>348</v>
      </c>
      <c r="O397" s="290">
        <v>6847.16</v>
      </c>
      <c r="P397" s="288" t="s">
        <v>287</v>
      </c>
      <c r="Q397" s="288" t="s">
        <v>356</v>
      </c>
      <c r="R397" s="288" t="s">
        <v>287</v>
      </c>
      <c r="S397" s="288" t="s">
        <v>4578</v>
      </c>
      <c r="T397" s="288" t="s">
        <v>3026</v>
      </c>
      <c r="U397" s="288" t="s">
        <v>287</v>
      </c>
      <c r="V397" s="288" t="s">
        <v>5817</v>
      </c>
    </row>
    <row r="398" spans="1:22" s="288" customFormat="1" ht="13.9" customHeight="1" outlineLevel="2">
      <c r="A398" s="287" t="s">
        <v>287</v>
      </c>
      <c r="B398" s="288" t="s">
        <v>288</v>
      </c>
      <c r="C398" s="288" t="s">
        <v>287</v>
      </c>
      <c r="D398" s="288" t="s">
        <v>6024</v>
      </c>
      <c r="E398" s="288" t="s">
        <v>6706</v>
      </c>
      <c r="F398" s="288" t="s">
        <v>410</v>
      </c>
      <c r="G398" s="288" t="s">
        <v>370</v>
      </c>
      <c r="H398" s="288" t="s">
        <v>5916</v>
      </c>
      <c r="I398" s="288" t="s">
        <v>6707</v>
      </c>
      <c r="J398" s="288" t="s">
        <v>417</v>
      </c>
      <c r="K398" s="288" t="s">
        <v>287</v>
      </c>
      <c r="L398" s="289">
        <v>43851</v>
      </c>
      <c r="M398" s="289">
        <v>43851</v>
      </c>
      <c r="N398" s="288" t="s">
        <v>348</v>
      </c>
      <c r="O398" s="290">
        <v>1789.98</v>
      </c>
      <c r="P398" s="288" t="s">
        <v>287</v>
      </c>
      <c r="Q398" s="288" t="s">
        <v>356</v>
      </c>
      <c r="R398" s="288" t="s">
        <v>287</v>
      </c>
      <c r="S398" s="288" t="s">
        <v>4578</v>
      </c>
      <c r="T398" s="288" t="s">
        <v>3026</v>
      </c>
      <c r="U398" s="288" t="s">
        <v>287</v>
      </c>
      <c r="V398" s="288" t="s">
        <v>5817</v>
      </c>
    </row>
    <row r="399" spans="1:22" s="288" customFormat="1" ht="13.9" customHeight="1" outlineLevel="2">
      <c r="A399" s="287" t="s">
        <v>287</v>
      </c>
      <c r="B399" s="288" t="s">
        <v>288</v>
      </c>
      <c r="C399" s="288" t="s">
        <v>287</v>
      </c>
      <c r="D399" s="288" t="s">
        <v>6024</v>
      </c>
      <c r="E399" s="288" t="s">
        <v>6708</v>
      </c>
      <c r="F399" s="288" t="s">
        <v>410</v>
      </c>
      <c r="G399" s="288" t="s">
        <v>370</v>
      </c>
      <c r="H399" s="288" t="s">
        <v>5916</v>
      </c>
      <c r="I399" s="288" t="s">
        <v>6709</v>
      </c>
      <c r="J399" s="288" t="s">
        <v>417</v>
      </c>
      <c r="K399" s="288" t="s">
        <v>287</v>
      </c>
      <c r="L399" s="289">
        <v>43851</v>
      </c>
      <c r="M399" s="289">
        <v>43851</v>
      </c>
      <c r="N399" s="288" t="s">
        <v>348</v>
      </c>
      <c r="O399" s="290">
        <v>734.16</v>
      </c>
      <c r="P399" s="288" t="s">
        <v>287</v>
      </c>
      <c r="Q399" s="288" t="s">
        <v>356</v>
      </c>
      <c r="R399" s="288" t="s">
        <v>287</v>
      </c>
      <c r="S399" s="288" t="s">
        <v>4578</v>
      </c>
      <c r="T399" s="288" t="s">
        <v>3026</v>
      </c>
      <c r="U399" s="288" t="s">
        <v>287</v>
      </c>
      <c r="V399" s="288" t="s">
        <v>5817</v>
      </c>
    </row>
    <row r="400" spans="1:22" s="288" customFormat="1" ht="13.9" customHeight="1" outlineLevel="2">
      <c r="A400" s="287" t="s">
        <v>287</v>
      </c>
      <c r="B400" s="288" t="s">
        <v>288</v>
      </c>
      <c r="C400" s="288" t="s">
        <v>287</v>
      </c>
      <c r="D400" s="288" t="s">
        <v>6024</v>
      </c>
      <c r="E400" s="288" t="s">
        <v>6710</v>
      </c>
      <c r="F400" s="288" t="s">
        <v>410</v>
      </c>
      <c r="G400" s="288" t="s">
        <v>370</v>
      </c>
      <c r="H400" s="288" t="s">
        <v>5916</v>
      </c>
      <c r="I400" s="288" t="s">
        <v>6711</v>
      </c>
      <c r="J400" s="288" t="s">
        <v>417</v>
      </c>
      <c r="K400" s="288" t="s">
        <v>287</v>
      </c>
      <c r="L400" s="289">
        <v>43851</v>
      </c>
      <c r="M400" s="289">
        <v>43851</v>
      </c>
      <c r="N400" s="288" t="s">
        <v>348</v>
      </c>
      <c r="O400" s="290">
        <v>1858.56</v>
      </c>
      <c r="P400" s="288" t="s">
        <v>287</v>
      </c>
      <c r="Q400" s="288" t="s">
        <v>356</v>
      </c>
      <c r="R400" s="288" t="s">
        <v>287</v>
      </c>
      <c r="S400" s="288" t="s">
        <v>4578</v>
      </c>
      <c r="T400" s="288" t="s">
        <v>3026</v>
      </c>
      <c r="U400" s="288" t="s">
        <v>287</v>
      </c>
      <c r="V400" s="288" t="s">
        <v>5817</v>
      </c>
    </row>
    <row r="401" spans="1:22" s="288" customFormat="1" ht="13.9" customHeight="1" outlineLevel="2">
      <c r="A401" s="287" t="s">
        <v>287</v>
      </c>
      <c r="B401" s="288" t="s">
        <v>288</v>
      </c>
      <c r="C401" s="288" t="s">
        <v>287</v>
      </c>
      <c r="D401" s="288" t="s">
        <v>6024</v>
      </c>
      <c r="E401" s="288" t="s">
        <v>6712</v>
      </c>
      <c r="F401" s="288" t="s">
        <v>410</v>
      </c>
      <c r="G401" s="288" t="s">
        <v>370</v>
      </c>
      <c r="H401" s="288" t="s">
        <v>5916</v>
      </c>
      <c r="I401" s="288" t="s">
        <v>6713</v>
      </c>
      <c r="J401" s="288" t="s">
        <v>417</v>
      </c>
      <c r="K401" s="288" t="s">
        <v>287</v>
      </c>
      <c r="L401" s="289">
        <v>43851</v>
      </c>
      <c r="M401" s="289">
        <v>43851</v>
      </c>
      <c r="N401" s="288" t="s">
        <v>348</v>
      </c>
      <c r="O401" s="290">
        <v>28350.65</v>
      </c>
      <c r="P401" s="288" t="s">
        <v>287</v>
      </c>
      <c r="Q401" s="288" t="s">
        <v>356</v>
      </c>
      <c r="R401" s="288" t="s">
        <v>287</v>
      </c>
      <c r="S401" s="288" t="s">
        <v>4578</v>
      </c>
      <c r="T401" s="288" t="s">
        <v>3026</v>
      </c>
      <c r="U401" s="288" t="s">
        <v>287</v>
      </c>
      <c r="V401" s="288" t="s">
        <v>5817</v>
      </c>
    </row>
    <row r="402" spans="1:22" s="288" customFormat="1" ht="13.9" customHeight="1" outlineLevel="2">
      <c r="A402" s="287" t="s">
        <v>287</v>
      </c>
      <c r="B402" s="288" t="s">
        <v>288</v>
      </c>
      <c r="C402" s="288" t="s">
        <v>287</v>
      </c>
      <c r="D402" s="288" t="s">
        <v>6024</v>
      </c>
      <c r="E402" s="288" t="s">
        <v>6714</v>
      </c>
      <c r="F402" s="288" t="s">
        <v>410</v>
      </c>
      <c r="G402" s="288" t="s">
        <v>370</v>
      </c>
      <c r="H402" s="288" t="s">
        <v>5916</v>
      </c>
      <c r="I402" s="288" t="s">
        <v>6715</v>
      </c>
      <c r="J402" s="288" t="s">
        <v>417</v>
      </c>
      <c r="K402" s="288" t="s">
        <v>287</v>
      </c>
      <c r="L402" s="289">
        <v>43851</v>
      </c>
      <c r="M402" s="289">
        <v>43851</v>
      </c>
      <c r="N402" s="288" t="s">
        <v>348</v>
      </c>
      <c r="O402" s="290">
        <v>3842.24</v>
      </c>
      <c r="P402" s="288" t="s">
        <v>287</v>
      </c>
      <c r="Q402" s="288" t="s">
        <v>356</v>
      </c>
      <c r="R402" s="288" t="s">
        <v>287</v>
      </c>
      <c r="S402" s="288" t="s">
        <v>4578</v>
      </c>
      <c r="T402" s="288" t="s">
        <v>3026</v>
      </c>
      <c r="U402" s="288" t="s">
        <v>287</v>
      </c>
      <c r="V402" s="288" t="s">
        <v>5817</v>
      </c>
    </row>
    <row r="403" spans="1:22" s="288" customFormat="1" ht="13.9" customHeight="1" outlineLevel="2">
      <c r="A403" s="287" t="s">
        <v>287</v>
      </c>
      <c r="B403" s="288" t="s">
        <v>288</v>
      </c>
      <c r="C403" s="288" t="s">
        <v>287</v>
      </c>
      <c r="D403" s="288" t="s">
        <v>6024</v>
      </c>
      <c r="E403" s="288" t="s">
        <v>6716</v>
      </c>
      <c r="F403" s="288" t="s">
        <v>410</v>
      </c>
      <c r="G403" s="288" t="s">
        <v>370</v>
      </c>
      <c r="H403" s="288" t="s">
        <v>5916</v>
      </c>
      <c r="I403" s="288" t="s">
        <v>6717</v>
      </c>
      <c r="J403" s="288" t="s">
        <v>417</v>
      </c>
      <c r="K403" s="288" t="s">
        <v>287</v>
      </c>
      <c r="L403" s="289">
        <v>43851</v>
      </c>
      <c r="M403" s="289">
        <v>43851</v>
      </c>
      <c r="N403" s="288" t="s">
        <v>348</v>
      </c>
      <c r="O403" s="290">
        <v>1106.46</v>
      </c>
      <c r="P403" s="288" t="s">
        <v>287</v>
      </c>
      <c r="Q403" s="288" t="s">
        <v>356</v>
      </c>
      <c r="R403" s="288" t="s">
        <v>287</v>
      </c>
      <c r="S403" s="288" t="s">
        <v>4578</v>
      </c>
      <c r="T403" s="288" t="s">
        <v>3026</v>
      </c>
      <c r="U403" s="288" t="s">
        <v>287</v>
      </c>
      <c r="V403" s="288" t="s">
        <v>5817</v>
      </c>
    </row>
    <row r="404" spans="1:22" s="288" customFormat="1" ht="13.9" customHeight="1" outlineLevel="2">
      <c r="A404" s="287" t="s">
        <v>287</v>
      </c>
      <c r="B404" s="288" t="s">
        <v>288</v>
      </c>
      <c r="C404" s="288" t="s">
        <v>287</v>
      </c>
      <c r="D404" s="288" t="s">
        <v>6024</v>
      </c>
      <c r="E404" s="288" t="s">
        <v>6718</v>
      </c>
      <c r="F404" s="288" t="s">
        <v>410</v>
      </c>
      <c r="G404" s="288" t="s">
        <v>370</v>
      </c>
      <c r="H404" s="288" t="s">
        <v>5916</v>
      </c>
      <c r="I404" s="288" t="s">
        <v>6719</v>
      </c>
      <c r="J404" s="288" t="s">
        <v>417</v>
      </c>
      <c r="K404" s="288" t="s">
        <v>287</v>
      </c>
      <c r="L404" s="289">
        <v>43851</v>
      </c>
      <c r="M404" s="289">
        <v>43851</v>
      </c>
      <c r="N404" s="288" t="s">
        <v>348</v>
      </c>
      <c r="O404" s="290">
        <v>13405.75</v>
      </c>
      <c r="P404" s="288" t="s">
        <v>287</v>
      </c>
      <c r="Q404" s="288" t="s">
        <v>356</v>
      </c>
      <c r="R404" s="288" t="s">
        <v>287</v>
      </c>
      <c r="S404" s="288" t="s">
        <v>4578</v>
      </c>
      <c r="T404" s="288" t="s">
        <v>3026</v>
      </c>
      <c r="U404" s="288" t="s">
        <v>287</v>
      </c>
      <c r="V404" s="288" t="s">
        <v>5817</v>
      </c>
    </row>
    <row r="405" spans="1:22" s="288" customFormat="1" ht="13.9" customHeight="1" outlineLevel="2">
      <c r="A405" s="287" t="s">
        <v>287</v>
      </c>
      <c r="B405" s="288" t="s">
        <v>288</v>
      </c>
      <c r="C405" s="288" t="s">
        <v>287</v>
      </c>
      <c r="D405" s="288" t="s">
        <v>6024</v>
      </c>
      <c r="E405" s="288" t="s">
        <v>6720</v>
      </c>
      <c r="F405" s="288" t="s">
        <v>410</v>
      </c>
      <c r="G405" s="288" t="s">
        <v>370</v>
      </c>
      <c r="H405" s="288" t="s">
        <v>5916</v>
      </c>
      <c r="I405" s="288" t="s">
        <v>6721</v>
      </c>
      <c r="J405" s="288" t="s">
        <v>417</v>
      </c>
      <c r="K405" s="288" t="s">
        <v>287</v>
      </c>
      <c r="L405" s="289">
        <v>43851</v>
      </c>
      <c r="M405" s="289">
        <v>43851</v>
      </c>
      <c r="N405" s="288" t="s">
        <v>348</v>
      </c>
      <c r="O405" s="290">
        <v>8323.0400000000009</v>
      </c>
      <c r="P405" s="288" t="s">
        <v>287</v>
      </c>
      <c r="Q405" s="288" t="s">
        <v>356</v>
      </c>
      <c r="R405" s="288" t="s">
        <v>287</v>
      </c>
      <c r="S405" s="288" t="s">
        <v>4578</v>
      </c>
      <c r="T405" s="288" t="s">
        <v>3026</v>
      </c>
      <c r="U405" s="288" t="s">
        <v>287</v>
      </c>
      <c r="V405" s="288" t="s">
        <v>5817</v>
      </c>
    </row>
    <row r="406" spans="1:22" s="288" customFormat="1" ht="13.9" customHeight="1" outlineLevel="2">
      <c r="A406" s="287" t="s">
        <v>287</v>
      </c>
      <c r="B406" s="288" t="s">
        <v>288</v>
      </c>
      <c r="C406" s="288" t="s">
        <v>287</v>
      </c>
      <c r="D406" s="288" t="s">
        <v>6024</v>
      </c>
      <c r="E406" s="288" t="s">
        <v>6722</v>
      </c>
      <c r="F406" s="288" t="s">
        <v>410</v>
      </c>
      <c r="G406" s="288" t="s">
        <v>370</v>
      </c>
      <c r="H406" s="288" t="s">
        <v>5916</v>
      </c>
      <c r="I406" s="288" t="s">
        <v>6723</v>
      </c>
      <c r="J406" s="288" t="s">
        <v>417</v>
      </c>
      <c r="K406" s="288" t="s">
        <v>287</v>
      </c>
      <c r="L406" s="289">
        <v>43851</v>
      </c>
      <c r="M406" s="289">
        <v>43851</v>
      </c>
      <c r="N406" s="288" t="s">
        <v>348</v>
      </c>
      <c r="O406" s="290">
        <v>1059.57</v>
      </c>
      <c r="P406" s="288" t="s">
        <v>287</v>
      </c>
      <c r="Q406" s="288" t="s">
        <v>356</v>
      </c>
      <c r="R406" s="288" t="s">
        <v>287</v>
      </c>
      <c r="S406" s="288" t="s">
        <v>4578</v>
      </c>
      <c r="T406" s="288" t="s">
        <v>3026</v>
      </c>
      <c r="U406" s="288" t="s">
        <v>287</v>
      </c>
      <c r="V406" s="288" t="s">
        <v>5817</v>
      </c>
    </row>
    <row r="407" spans="1:22" s="288" customFormat="1" ht="13.9" customHeight="1" outlineLevel="2">
      <c r="A407" s="287" t="s">
        <v>287</v>
      </c>
      <c r="B407" s="288" t="s">
        <v>288</v>
      </c>
      <c r="C407" s="288" t="s">
        <v>287</v>
      </c>
      <c r="D407" s="288" t="s">
        <v>6024</v>
      </c>
      <c r="E407" s="288" t="s">
        <v>6724</v>
      </c>
      <c r="F407" s="288" t="s">
        <v>410</v>
      </c>
      <c r="G407" s="288" t="s">
        <v>370</v>
      </c>
      <c r="H407" s="288" t="s">
        <v>5916</v>
      </c>
      <c r="I407" s="288" t="s">
        <v>6725</v>
      </c>
      <c r="J407" s="288" t="s">
        <v>417</v>
      </c>
      <c r="K407" s="288" t="s">
        <v>287</v>
      </c>
      <c r="L407" s="289">
        <v>43851</v>
      </c>
      <c r="M407" s="289">
        <v>43851</v>
      </c>
      <c r="N407" s="288" t="s">
        <v>348</v>
      </c>
      <c r="O407" s="290">
        <v>9939.7999999999993</v>
      </c>
      <c r="P407" s="288" t="s">
        <v>287</v>
      </c>
      <c r="Q407" s="288" t="s">
        <v>356</v>
      </c>
      <c r="R407" s="288" t="s">
        <v>287</v>
      </c>
      <c r="S407" s="288" t="s">
        <v>4578</v>
      </c>
      <c r="T407" s="288" t="s">
        <v>3026</v>
      </c>
      <c r="U407" s="288" t="s">
        <v>287</v>
      </c>
      <c r="V407" s="288" t="s">
        <v>5817</v>
      </c>
    </row>
    <row r="408" spans="1:22" s="288" customFormat="1" ht="13.9" customHeight="1" outlineLevel="2">
      <c r="A408" s="287" t="s">
        <v>287</v>
      </c>
      <c r="B408" s="288" t="s">
        <v>288</v>
      </c>
      <c r="C408" s="288" t="s">
        <v>287</v>
      </c>
      <c r="D408" s="288" t="s">
        <v>6024</v>
      </c>
      <c r="E408" s="288" t="s">
        <v>6726</v>
      </c>
      <c r="F408" s="288" t="s">
        <v>410</v>
      </c>
      <c r="G408" s="288" t="s">
        <v>370</v>
      </c>
      <c r="H408" s="288" t="s">
        <v>5916</v>
      </c>
      <c r="I408" s="288" t="s">
        <v>6727</v>
      </c>
      <c r="J408" s="288" t="s">
        <v>417</v>
      </c>
      <c r="K408" s="288" t="s">
        <v>287</v>
      </c>
      <c r="L408" s="289">
        <v>43851</v>
      </c>
      <c r="M408" s="289">
        <v>43851</v>
      </c>
      <c r="N408" s="288" t="s">
        <v>348</v>
      </c>
      <c r="O408" s="290">
        <v>13722.27</v>
      </c>
      <c r="P408" s="288" t="s">
        <v>287</v>
      </c>
      <c r="Q408" s="288" t="s">
        <v>356</v>
      </c>
      <c r="R408" s="288" t="s">
        <v>287</v>
      </c>
      <c r="S408" s="288" t="s">
        <v>4578</v>
      </c>
      <c r="T408" s="288" t="s">
        <v>3026</v>
      </c>
      <c r="U408" s="288" t="s">
        <v>287</v>
      </c>
      <c r="V408" s="288" t="s">
        <v>5817</v>
      </c>
    </row>
    <row r="409" spans="1:22" s="288" customFormat="1" ht="13.9" customHeight="1" outlineLevel="2">
      <c r="A409" s="287" t="s">
        <v>287</v>
      </c>
      <c r="B409" s="288" t="s">
        <v>288</v>
      </c>
      <c r="C409" s="288" t="s">
        <v>287</v>
      </c>
      <c r="D409" s="288" t="s">
        <v>6024</v>
      </c>
      <c r="E409" s="288" t="s">
        <v>6728</v>
      </c>
      <c r="F409" s="288" t="s">
        <v>410</v>
      </c>
      <c r="G409" s="288" t="s">
        <v>370</v>
      </c>
      <c r="H409" s="288" t="s">
        <v>5916</v>
      </c>
      <c r="I409" s="288" t="s">
        <v>6729</v>
      </c>
      <c r="J409" s="288" t="s">
        <v>417</v>
      </c>
      <c r="K409" s="288" t="s">
        <v>287</v>
      </c>
      <c r="L409" s="289">
        <v>43851</v>
      </c>
      <c r="M409" s="289">
        <v>43851</v>
      </c>
      <c r="N409" s="288" t="s">
        <v>348</v>
      </c>
      <c r="O409" s="290">
        <v>638.25</v>
      </c>
      <c r="P409" s="288" t="s">
        <v>287</v>
      </c>
      <c r="Q409" s="288" t="s">
        <v>356</v>
      </c>
      <c r="R409" s="288" t="s">
        <v>287</v>
      </c>
      <c r="S409" s="288" t="s">
        <v>4578</v>
      </c>
      <c r="T409" s="288" t="s">
        <v>3026</v>
      </c>
      <c r="U409" s="288" t="s">
        <v>287</v>
      </c>
      <c r="V409" s="288" t="s">
        <v>5817</v>
      </c>
    </row>
    <row r="410" spans="1:22" s="288" customFormat="1" ht="13.9" customHeight="1" outlineLevel="2">
      <c r="A410" s="287" t="s">
        <v>287</v>
      </c>
      <c r="B410" s="288" t="s">
        <v>288</v>
      </c>
      <c r="C410" s="288" t="s">
        <v>287</v>
      </c>
      <c r="D410" s="288" t="s">
        <v>6024</v>
      </c>
      <c r="E410" s="288" t="s">
        <v>6730</v>
      </c>
      <c r="F410" s="288" t="s">
        <v>410</v>
      </c>
      <c r="G410" s="288" t="s">
        <v>370</v>
      </c>
      <c r="H410" s="288" t="s">
        <v>5916</v>
      </c>
      <c r="I410" s="288" t="s">
        <v>6731</v>
      </c>
      <c r="J410" s="288" t="s">
        <v>417</v>
      </c>
      <c r="K410" s="288" t="s">
        <v>287</v>
      </c>
      <c r="L410" s="289">
        <v>43851</v>
      </c>
      <c r="M410" s="289">
        <v>43851</v>
      </c>
      <c r="N410" s="288" t="s">
        <v>348</v>
      </c>
      <c r="O410" s="290">
        <v>5564.29</v>
      </c>
      <c r="P410" s="288" t="s">
        <v>287</v>
      </c>
      <c r="Q410" s="288" t="s">
        <v>356</v>
      </c>
      <c r="R410" s="288" t="s">
        <v>287</v>
      </c>
      <c r="S410" s="288" t="s">
        <v>4578</v>
      </c>
      <c r="T410" s="288" t="s">
        <v>3026</v>
      </c>
      <c r="U410" s="288" t="s">
        <v>287</v>
      </c>
      <c r="V410" s="288" t="s">
        <v>5817</v>
      </c>
    </row>
    <row r="411" spans="1:22" s="288" customFormat="1" ht="13.9" customHeight="1" outlineLevel="2">
      <c r="A411" s="287" t="s">
        <v>287</v>
      </c>
      <c r="B411" s="288" t="s">
        <v>288</v>
      </c>
      <c r="C411" s="288" t="s">
        <v>287</v>
      </c>
      <c r="D411" s="288" t="s">
        <v>6024</v>
      </c>
      <c r="E411" s="288" t="s">
        <v>6732</v>
      </c>
      <c r="F411" s="288" t="s">
        <v>410</v>
      </c>
      <c r="G411" s="288" t="s">
        <v>370</v>
      </c>
      <c r="H411" s="288" t="s">
        <v>5916</v>
      </c>
      <c r="I411" s="288" t="s">
        <v>6733</v>
      </c>
      <c r="J411" s="288" t="s">
        <v>417</v>
      </c>
      <c r="K411" s="288" t="s">
        <v>287</v>
      </c>
      <c r="L411" s="289">
        <v>43851</v>
      </c>
      <c r="M411" s="289">
        <v>43851</v>
      </c>
      <c r="N411" s="288" t="s">
        <v>348</v>
      </c>
      <c r="O411" s="290">
        <v>883.36</v>
      </c>
      <c r="P411" s="288" t="s">
        <v>287</v>
      </c>
      <c r="Q411" s="288" t="s">
        <v>356</v>
      </c>
      <c r="R411" s="288" t="s">
        <v>287</v>
      </c>
      <c r="S411" s="288" t="s">
        <v>4578</v>
      </c>
      <c r="T411" s="288" t="s">
        <v>3026</v>
      </c>
      <c r="U411" s="288" t="s">
        <v>287</v>
      </c>
      <c r="V411" s="288" t="s">
        <v>5817</v>
      </c>
    </row>
    <row r="412" spans="1:22" s="288" customFormat="1" ht="13.9" customHeight="1" outlineLevel="2">
      <c r="A412" s="287" t="s">
        <v>287</v>
      </c>
      <c r="B412" s="288" t="s">
        <v>288</v>
      </c>
      <c r="C412" s="288" t="s">
        <v>287</v>
      </c>
      <c r="D412" s="288" t="s">
        <v>6024</v>
      </c>
      <c r="E412" s="288" t="s">
        <v>6734</v>
      </c>
      <c r="F412" s="288" t="s">
        <v>410</v>
      </c>
      <c r="G412" s="288" t="s">
        <v>370</v>
      </c>
      <c r="H412" s="288" t="s">
        <v>5916</v>
      </c>
      <c r="I412" s="288" t="s">
        <v>6735</v>
      </c>
      <c r="J412" s="288" t="s">
        <v>417</v>
      </c>
      <c r="K412" s="288" t="s">
        <v>287</v>
      </c>
      <c r="L412" s="289">
        <v>43851</v>
      </c>
      <c r="M412" s="289">
        <v>43851</v>
      </c>
      <c r="N412" s="288" t="s">
        <v>348</v>
      </c>
      <c r="O412" s="290">
        <v>8034.23</v>
      </c>
      <c r="P412" s="288" t="s">
        <v>287</v>
      </c>
      <c r="Q412" s="288" t="s">
        <v>356</v>
      </c>
      <c r="R412" s="288" t="s">
        <v>287</v>
      </c>
      <c r="S412" s="288" t="s">
        <v>4578</v>
      </c>
      <c r="T412" s="288" t="s">
        <v>3026</v>
      </c>
      <c r="U412" s="288" t="s">
        <v>287</v>
      </c>
      <c r="V412" s="288" t="s">
        <v>5817</v>
      </c>
    </row>
    <row r="413" spans="1:22" s="288" customFormat="1" ht="13.9" customHeight="1" outlineLevel="2">
      <c r="A413" s="287" t="s">
        <v>287</v>
      </c>
      <c r="B413" s="288" t="s">
        <v>288</v>
      </c>
      <c r="C413" s="288" t="s">
        <v>287</v>
      </c>
      <c r="D413" s="288" t="s">
        <v>6024</v>
      </c>
      <c r="E413" s="288" t="s">
        <v>6736</v>
      </c>
      <c r="F413" s="288" t="s">
        <v>410</v>
      </c>
      <c r="G413" s="288" t="s">
        <v>370</v>
      </c>
      <c r="H413" s="288" t="s">
        <v>5916</v>
      </c>
      <c r="I413" s="288" t="s">
        <v>6737</v>
      </c>
      <c r="J413" s="288" t="s">
        <v>417</v>
      </c>
      <c r="K413" s="288" t="s">
        <v>287</v>
      </c>
      <c r="L413" s="289">
        <v>43851</v>
      </c>
      <c r="M413" s="289">
        <v>43851</v>
      </c>
      <c r="N413" s="288" t="s">
        <v>348</v>
      </c>
      <c r="O413" s="290">
        <v>14423.58</v>
      </c>
      <c r="P413" s="288" t="s">
        <v>287</v>
      </c>
      <c r="Q413" s="288" t="s">
        <v>356</v>
      </c>
      <c r="R413" s="288" t="s">
        <v>287</v>
      </c>
      <c r="S413" s="288" t="s">
        <v>4578</v>
      </c>
      <c r="T413" s="288" t="s">
        <v>3026</v>
      </c>
      <c r="U413" s="288" t="s">
        <v>287</v>
      </c>
      <c r="V413" s="288" t="s">
        <v>5817</v>
      </c>
    </row>
    <row r="414" spans="1:22" s="288" customFormat="1" ht="13.9" customHeight="1" outlineLevel="2">
      <c r="A414" s="287" t="s">
        <v>287</v>
      </c>
      <c r="B414" s="288" t="s">
        <v>288</v>
      </c>
      <c r="C414" s="288" t="s">
        <v>287</v>
      </c>
      <c r="D414" s="288" t="s">
        <v>6024</v>
      </c>
      <c r="E414" s="288" t="s">
        <v>6738</v>
      </c>
      <c r="F414" s="288" t="s">
        <v>410</v>
      </c>
      <c r="G414" s="288" t="s">
        <v>370</v>
      </c>
      <c r="H414" s="288" t="s">
        <v>5916</v>
      </c>
      <c r="I414" s="288" t="s">
        <v>6739</v>
      </c>
      <c r="J414" s="288" t="s">
        <v>417</v>
      </c>
      <c r="K414" s="288" t="s">
        <v>287</v>
      </c>
      <c r="L414" s="289">
        <v>43851</v>
      </c>
      <c r="M414" s="289">
        <v>43851</v>
      </c>
      <c r="N414" s="288" t="s">
        <v>348</v>
      </c>
      <c r="O414" s="290">
        <v>26306.25</v>
      </c>
      <c r="P414" s="288" t="s">
        <v>287</v>
      </c>
      <c r="Q414" s="288" t="s">
        <v>356</v>
      </c>
      <c r="R414" s="288" t="s">
        <v>287</v>
      </c>
      <c r="S414" s="288" t="s">
        <v>4578</v>
      </c>
      <c r="T414" s="288" t="s">
        <v>3026</v>
      </c>
      <c r="U414" s="288" t="s">
        <v>287</v>
      </c>
      <c r="V414" s="288" t="s">
        <v>5817</v>
      </c>
    </row>
    <row r="415" spans="1:22" s="288" customFormat="1" ht="13.9" customHeight="1" outlineLevel="2">
      <c r="A415" s="287" t="s">
        <v>287</v>
      </c>
      <c r="B415" s="288" t="s">
        <v>288</v>
      </c>
      <c r="C415" s="288" t="s">
        <v>287</v>
      </c>
      <c r="D415" s="288" t="s">
        <v>6024</v>
      </c>
      <c r="E415" s="288" t="s">
        <v>6740</v>
      </c>
      <c r="F415" s="288" t="s">
        <v>410</v>
      </c>
      <c r="G415" s="288" t="s">
        <v>370</v>
      </c>
      <c r="H415" s="288" t="s">
        <v>5916</v>
      </c>
      <c r="I415" s="288" t="s">
        <v>6741</v>
      </c>
      <c r="J415" s="288" t="s">
        <v>417</v>
      </c>
      <c r="K415" s="288" t="s">
        <v>287</v>
      </c>
      <c r="L415" s="289">
        <v>43851</v>
      </c>
      <c r="M415" s="289">
        <v>43851</v>
      </c>
      <c r="N415" s="288" t="s">
        <v>348</v>
      </c>
      <c r="O415" s="290">
        <v>11300.1</v>
      </c>
      <c r="P415" s="288" t="s">
        <v>287</v>
      </c>
      <c r="Q415" s="288" t="s">
        <v>356</v>
      </c>
      <c r="R415" s="288" t="s">
        <v>287</v>
      </c>
      <c r="S415" s="288" t="s">
        <v>4578</v>
      </c>
      <c r="T415" s="288" t="s">
        <v>3026</v>
      </c>
      <c r="U415" s="288" t="s">
        <v>287</v>
      </c>
      <c r="V415" s="288" t="s">
        <v>5817</v>
      </c>
    </row>
    <row r="416" spans="1:22" s="288" customFormat="1" ht="13.9" customHeight="1" outlineLevel="2">
      <c r="A416" s="287" t="s">
        <v>287</v>
      </c>
      <c r="B416" s="288" t="s">
        <v>288</v>
      </c>
      <c r="C416" s="288" t="s">
        <v>287</v>
      </c>
      <c r="D416" s="288" t="s">
        <v>6024</v>
      </c>
      <c r="E416" s="288" t="s">
        <v>6742</v>
      </c>
      <c r="F416" s="288" t="s">
        <v>410</v>
      </c>
      <c r="G416" s="288" t="s">
        <v>370</v>
      </c>
      <c r="H416" s="288" t="s">
        <v>5916</v>
      </c>
      <c r="I416" s="288" t="s">
        <v>6743</v>
      </c>
      <c r="J416" s="288" t="s">
        <v>417</v>
      </c>
      <c r="K416" s="288" t="s">
        <v>287</v>
      </c>
      <c r="L416" s="289">
        <v>43851</v>
      </c>
      <c r="M416" s="289">
        <v>43851</v>
      </c>
      <c r="N416" s="288" t="s">
        <v>348</v>
      </c>
      <c r="O416" s="290">
        <v>5116.97</v>
      </c>
      <c r="P416" s="288" t="s">
        <v>287</v>
      </c>
      <c r="Q416" s="288" t="s">
        <v>356</v>
      </c>
      <c r="R416" s="288" t="s">
        <v>287</v>
      </c>
      <c r="S416" s="288" t="s">
        <v>4578</v>
      </c>
      <c r="T416" s="288" t="s">
        <v>3026</v>
      </c>
      <c r="U416" s="288" t="s">
        <v>287</v>
      </c>
      <c r="V416" s="288" t="s">
        <v>5817</v>
      </c>
    </row>
    <row r="417" spans="1:22" s="288" customFormat="1" ht="13.9" customHeight="1" outlineLevel="2">
      <c r="A417" s="287" t="s">
        <v>287</v>
      </c>
      <c r="B417" s="288" t="s">
        <v>288</v>
      </c>
      <c r="C417" s="288" t="s">
        <v>287</v>
      </c>
      <c r="D417" s="288" t="s">
        <v>6024</v>
      </c>
      <c r="E417" s="288" t="s">
        <v>6744</v>
      </c>
      <c r="F417" s="288" t="s">
        <v>410</v>
      </c>
      <c r="G417" s="288" t="s">
        <v>370</v>
      </c>
      <c r="H417" s="288" t="s">
        <v>5916</v>
      </c>
      <c r="I417" s="288" t="s">
        <v>6745</v>
      </c>
      <c r="J417" s="288" t="s">
        <v>417</v>
      </c>
      <c r="K417" s="288" t="s">
        <v>287</v>
      </c>
      <c r="L417" s="289">
        <v>43851</v>
      </c>
      <c r="M417" s="289">
        <v>43851</v>
      </c>
      <c r="N417" s="288" t="s">
        <v>348</v>
      </c>
      <c r="O417" s="290">
        <v>2877.39</v>
      </c>
      <c r="P417" s="288" t="s">
        <v>287</v>
      </c>
      <c r="Q417" s="288" t="s">
        <v>356</v>
      </c>
      <c r="R417" s="288" t="s">
        <v>287</v>
      </c>
      <c r="S417" s="288" t="s">
        <v>4578</v>
      </c>
      <c r="T417" s="288" t="s">
        <v>3026</v>
      </c>
      <c r="U417" s="288" t="s">
        <v>287</v>
      </c>
      <c r="V417" s="288" t="s">
        <v>5817</v>
      </c>
    </row>
    <row r="418" spans="1:22" s="288" customFormat="1" ht="13.9" customHeight="1" outlineLevel="2">
      <c r="A418" s="287" t="s">
        <v>287</v>
      </c>
      <c r="B418" s="288" t="s">
        <v>288</v>
      </c>
      <c r="C418" s="288" t="s">
        <v>287</v>
      </c>
      <c r="D418" s="288" t="s">
        <v>6024</v>
      </c>
      <c r="E418" s="288" t="s">
        <v>6746</v>
      </c>
      <c r="F418" s="288" t="s">
        <v>410</v>
      </c>
      <c r="G418" s="288" t="s">
        <v>370</v>
      </c>
      <c r="H418" s="288" t="s">
        <v>5916</v>
      </c>
      <c r="I418" s="288" t="s">
        <v>6747</v>
      </c>
      <c r="J418" s="288" t="s">
        <v>417</v>
      </c>
      <c r="K418" s="288" t="s">
        <v>287</v>
      </c>
      <c r="L418" s="289">
        <v>43851</v>
      </c>
      <c r="M418" s="289">
        <v>43851</v>
      </c>
      <c r="N418" s="288" t="s">
        <v>348</v>
      </c>
      <c r="O418" s="290">
        <v>4374.09</v>
      </c>
      <c r="P418" s="288" t="s">
        <v>287</v>
      </c>
      <c r="Q418" s="288" t="s">
        <v>356</v>
      </c>
      <c r="R418" s="288" t="s">
        <v>287</v>
      </c>
      <c r="S418" s="288" t="s">
        <v>4578</v>
      </c>
      <c r="T418" s="288" t="s">
        <v>3026</v>
      </c>
      <c r="U418" s="288" t="s">
        <v>287</v>
      </c>
      <c r="V418" s="288" t="s">
        <v>5817</v>
      </c>
    </row>
    <row r="419" spans="1:22" s="288" customFormat="1" ht="13.9" customHeight="1" outlineLevel="2">
      <c r="A419" s="287" t="s">
        <v>287</v>
      </c>
      <c r="B419" s="288" t="s">
        <v>288</v>
      </c>
      <c r="C419" s="288" t="s">
        <v>287</v>
      </c>
      <c r="D419" s="288" t="s">
        <v>6024</v>
      </c>
      <c r="E419" s="288" t="s">
        <v>6748</v>
      </c>
      <c r="F419" s="288" t="s">
        <v>410</v>
      </c>
      <c r="G419" s="288" t="s">
        <v>370</v>
      </c>
      <c r="H419" s="288" t="s">
        <v>5916</v>
      </c>
      <c r="I419" s="288" t="s">
        <v>6749</v>
      </c>
      <c r="J419" s="288" t="s">
        <v>417</v>
      </c>
      <c r="K419" s="288" t="s">
        <v>287</v>
      </c>
      <c r="L419" s="289">
        <v>43851</v>
      </c>
      <c r="M419" s="289">
        <v>43851</v>
      </c>
      <c r="N419" s="288" t="s">
        <v>348</v>
      </c>
      <c r="O419" s="290">
        <v>3345.86</v>
      </c>
      <c r="P419" s="288" t="s">
        <v>287</v>
      </c>
      <c r="Q419" s="288" t="s">
        <v>356</v>
      </c>
      <c r="R419" s="288" t="s">
        <v>287</v>
      </c>
      <c r="S419" s="288" t="s">
        <v>4578</v>
      </c>
      <c r="T419" s="288" t="s">
        <v>3026</v>
      </c>
      <c r="U419" s="288" t="s">
        <v>287</v>
      </c>
      <c r="V419" s="288" t="s">
        <v>5817</v>
      </c>
    </row>
    <row r="420" spans="1:22" s="288" customFormat="1" ht="13.9" customHeight="1" outlineLevel="2">
      <c r="A420" s="287" t="s">
        <v>287</v>
      </c>
      <c r="B420" s="288" t="s">
        <v>288</v>
      </c>
      <c r="C420" s="288" t="s">
        <v>287</v>
      </c>
      <c r="D420" s="288" t="s">
        <v>6024</v>
      </c>
      <c r="E420" s="288" t="s">
        <v>6750</v>
      </c>
      <c r="F420" s="288" t="s">
        <v>410</v>
      </c>
      <c r="G420" s="288" t="s">
        <v>370</v>
      </c>
      <c r="H420" s="288" t="s">
        <v>5916</v>
      </c>
      <c r="I420" s="288" t="s">
        <v>6751</v>
      </c>
      <c r="J420" s="288" t="s">
        <v>417</v>
      </c>
      <c r="K420" s="288" t="s">
        <v>287</v>
      </c>
      <c r="L420" s="289">
        <v>43851</v>
      </c>
      <c r="M420" s="289">
        <v>43851</v>
      </c>
      <c r="N420" s="288" t="s">
        <v>348</v>
      </c>
      <c r="O420" s="290">
        <v>13649.61</v>
      </c>
      <c r="P420" s="288" t="s">
        <v>287</v>
      </c>
      <c r="Q420" s="288" t="s">
        <v>356</v>
      </c>
      <c r="R420" s="288" t="s">
        <v>287</v>
      </c>
      <c r="S420" s="288" t="s">
        <v>4578</v>
      </c>
      <c r="T420" s="288" t="s">
        <v>3026</v>
      </c>
      <c r="U420" s="288" t="s">
        <v>287</v>
      </c>
      <c r="V420" s="288" t="s">
        <v>5817</v>
      </c>
    </row>
    <row r="421" spans="1:22" s="288" customFormat="1" ht="13.9" customHeight="1" outlineLevel="2">
      <c r="A421" s="287" t="s">
        <v>287</v>
      </c>
      <c r="B421" s="288" t="s">
        <v>288</v>
      </c>
      <c r="C421" s="288" t="s">
        <v>287</v>
      </c>
      <c r="D421" s="288" t="s">
        <v>6024</v>
      </c>
      <c r="E421" s="288" t="s">
        <v>6752</v>
      </c>
      <c r="F421" s="288" t="s">
        <v>410</v>
      </c>
      <c r="G421" s="288" t="s">
        <v>370</v>
      </c>
      <c r="H421" s="288" t="s">
        <v>5916</v>
      </c>
      <c r="I421" s="288" t="s">
        <v>6753</v>
      </c>
      <c r="J421" s="288" t="s">
        <v>417</v>
      </c>
      <c r="K421" s="288" t="s">
        <v>287</v>
      </c>
      <c r="L421" s="289">
        <v>43851</v>
      </c>
      <c r="M421" s="289">
        <v>43851</v>
      </c>
      <c r="N421" s="288" t="s">
        <v>348</v>
      </c>
      <c r="O421" s="290">
        <v>10282.06</v>
      </c>
      <c r="P421" s="288" t="s">
        <v>287</v>
      </c>
      <c r="Q421" s="288" t="s">
        <v>356</v>
      </c>
      <c r="R421" s="288" t="s">
        <v>287</v>
      </c>
      <c r="S421" s="288" t="s">
        <v>4578</v>
      </c>
      <c r="T421" s="288" t="s">
        <v>3026</v>
      </c>
      <c r="U421" s="288" t="s">
        <v>287</v>
      </c>
      <c r="V421" s="288" t="s">
        <v>5817</v>
      </c>
    </row>
    <row r="422" spans="1:22" s="288" customFormat="1" ht="13.9" customHeight="1" outlineLevel="2">
      <c r="A422" s="287" t="s">
        <v>287</v>
      </c>
      <c r="B422" s="288" t="s">
        <v>288</v>
      </c>
      <c r="C422" s="288" t="s">
        <v>287</v>
      </c>
      <c r="D422" s="288" t="s">
        <v>6024</v>
      </c>
      <c r="E422" s="288" t="s">
        <v>6754</v>
      </c>
      <c r="F422" s="288" t="s">
        <v>410</v>
      </c>
      <c r="G422" s="288" t="s">
        <v>370</v>
      </c>
      <c r="H422" s="288" t="s">
        <v>5916</v>
      </c>
      <c r="I422" s="288" t="s">
        <v>6755</v>
      </c>
      <c r="J422" s="288" t="s">
        <v>417</v>
      </c>
      <c r="K422" s="288" t="s">
        <v>287</v>
      </c>
      <c r="L422" s="289">
        <v>43851</v>
      </c>
      <c r="M422" s="289">
        <v>43851</v>
      </c>
      <c r="N422" s="288" t="s">
        <v>348</v>
      </c>
      <c r="O422" s="290">
        <v>8636.17</v>
      </c>
      <c r="P422" s="288" t="s">
        <v>287</v>
      </c>
      <c r="Q422" s="288" t="s">
        <v>356</v>
      </c>
      <c r="R422" s="288" t="s">
        <v>287</v>
      </c>
      <c r="S422" s="288" t="s">
        <v>4578</v>
      </c>
      <c r="T422" s="288" t="s">
        <v>3026</v>
      </c>
      <c r="U422" s="288" t="s">
        <v>287</v>
      </c>
      <c r="V422" s="288" t="s">
        <v>5817</v>
      </c>
    </row>
    <row r="423" spans="1:22" s="288" customFormat="1" ht="13.9" customHeight="1" outlineLevel="2">
      <c r="A423" s="287" t="s">
        <v>287</v>
      </c>
      <c r="B423" s="288" t="s">
        <v>288</v>
      </c>
      <c r="C423" s="288" t="s">
        <v>287</v>
      </c>
      <c r="D423" s="288" t="s">
        <v>6024</v>
      </c>
      <c r="E423" s="288" t="s">
        <v>6756</v>
      </c>
      <c r="F423" s="288" t="s">
        <v>410</v>
      </c>
      <c r="G423" s="288" t="s">
        <v>370</v>
      </c>
      <c r="H423" s="288" t="s">
        <v>5916</v>
      </c>
      <c r="I423" s="288" t="s">
        <v>6757</v>
      </c>
      <c r="J423" s="288" t="s">
        <v>417</v>
      </c>
      <c r="K423" s="288" t="s">
        <v>287</v>
      </c>
      <c r="L423" s="289">
        <v>43851</v>
      </c>
      <c r="M423" s="289">
        <v>43851</v>
      </c>
      <c r="N423" s="288" t="s">
        <v>348</v>
      </c>
      <c r="O423" s="290">
        <v>10246.09</v>
      </c>
      <c r="P423" s="288" t="s">
        <v>287</v>
      </c>
      <c r="Q423" s="288" t="s">
        <v>356</v>
      </c>
      <c r="R423" s="288" t="s">
        <v>287</v>
      </c>
      <c r="S423" s="288" t="s">
        <v>4578</v>
      </c>
      <c r="T423" s="288" t="s">
        <v>3026</v>
      </c>
      <c r="U423" s="288" t="s">
        <v>287</v>
      </c>
      <c r="V423" s="288" t="s">
        <v>5817</v>
      </c>
    </row>
    <row r="424" spans="1:22" s="288" customFormat="1" ht="13.9" customHeight="1" outlineLevel="2">
      <c r="A424" s="287" t="s">
        <v>287</v>
      </c>
      <c r="B424" s="288" t="s">
        <v>288</v>
      </c>
      <c r="C424" s="288" t="s">
        <v>287</v>
      </c>
      <c r="D424" s="288" t="s">
        <v>6024</v>
      </c>
      <c r="E424" s="288" t="s">
        <v>6758</v>
      </c>
      <c r="F424" s="288" t="s">
        <v>410</v>
      </c>
      <c r="G424" s="288" t="s">
        <v>370</v>
      </c>
      <c r="H424" s="288" t="s">
        <v>5916</v>
      </c>
      <c r="I424" s="288" t="s">
        <v>6759</v>
      </c>
      <c r="J424" s="288" t="s">
        <v>417</v>
      </c>
      <c r="K424" s="288" t="s">
        <v>287</v>
      </c>
      <c r="L424" s="289">
        <v>43851</v>
      </c>
      <c r="M424" s="289">
        <v>43851</v>
      </c>
      <c r="N424" s="288" t="s">
        <v>348</v>
      </c>
      <c r="O424" s="290">
        <v>10431.870000000001</v>
      </c>
      <c r="P424" s="288" t="s">
        <v>287</v>
      </c>
      <c r="Q424" s="288" t="s">
        <v>356</v>
      </c>
      <c r="R424" s="288" t="s">
        <v>287</v>
      </c>
      <c r="S424" s="288" t="s">
        <v>4578</v>
      </c>
      <c r="T424" s="288" t="s">
        <v>3026</v>
      </c>
      <c r="U424" s="288" t="s">
        <v>287</v>
      </c>
      <c r="V424" s="288" t="s">
        <v>5817</v>
      </c>
    </row>
    <row r="425" spans="1:22" s="288" customFormat="1" ht="13.9" customHeight="1" outlineLevel="2">
      <c r="A425" s="287" t="s">
        <v>287</v>
      </c>
      <c r="B425" s="288" t="s">
        <v>288</v>
      </c>
      <c r="C425" s="288" t="s">
        <v>287</v>
      </c>
      <c r="D425" s="288" t="s">
        <v>6024</v>
      </c>
      <c r="E425" s="288" t="s">
        <v>6760</v>
      </c>
      <c r="F425" s="288" t="s">
        <v>410</v>
      </c>
      <c r="G425" s="288" t="s">
        <v>370</v>
      </c>
      <c r="H425" s="288" t="s">
        <v>5916</v>
      </c>
      <c r="I425" s="288" t="s">
        <v>6761</v>
      </c>
      <c r="J425" s="288" t="s">
        <v>417</v>
      </c>
      <c r="K425" s="288" t="s">
        <v>287</v>
      </c>
      <c r="L425" s="289">
        <v>43851</v>
      </c>
      <c r="M425" s="289">
        <v>43851</v>
      </c>
      <c r="N425" s="288" t="s">
        <v>348</v>
      </c>
      <c r="O425" s="290">
        <v>9227.4</v>
      </c>
      <c r="P425" s="288" t="s">
        <v>287</v>
      </c>
      <c r="Q425" s="288" t="s">
        <v>356</v>
      </c>
      <c r="R425" s="288" t="s">
        <v>287</v>
      </c>
      <c r="S425" s="288" t="s">
        <v>4578</v>
      </c>
      <c r="T425" s="288" t="s">
        <v>3026</v>
      </c>
      <c r="U425" s="288" t="s">
        <v>287</v>
      </c>
      <c r="V425" s="288" t="s">
        <v>5817</v>
      </c>
    </row>
    <row r="426" spans="1:22" s="288" customFormat="1" ht="13.9" customHeight="1" outlineLevel="2">
      <c r="A426" s="287" t="s">
        <v>287</v>
      </c>
      <c r="B426" s="288" t="s">
        <v>288</v>
      </c>
      <c r="C426" s="288" t="s">
        <v>287</v>
      </c>
      <c r="D426" s="288" t="s">
        <v>6024</v>
      </c>
      <c r="E426" s="288" t="s">
        <v>6762</v>
      </c>
      <c r="F426" s="288" t="s">
        <v>410</v>
      </c>
      <c r="G426" s="288" t="s">
        <v>370</v>
      </c>
      <c r="H426" s="288" t="s">
        <v>5916</v>
      </c>
      <c r="I426" s="288" t="s">
        <v>6763</v>
      </c>
      <c r="J426" s="288" t="s">
        <v>417</v>
      </c>
      <c r="K426" s="288" t="s">
        <v>287</v>
      </c>
      <c r="L426" s="289">
        <v>43851</v>
      </c>
      <c r="M426" s="289">
        <v>43851</v>
      </c>
      <c r="N426" s="288" t="s">
        <v>348</v>
      </c>
      <c r="O426" s="290">
        <v>7369.41</v>
      </c>
      <c r="P426" s="288" t="s">
        <v>287</v>
      </c>
      <c r="Q426" s="288" t="s">
        <v>356</v>
      </c>
      <c r="R426" s="288" t="s">
        <v>287</v>
      </c>
      <c r="S426" s="288" t="s">
        <v>4578</v>
      </c>
      <c r="T426" s="288" t="s">
        <v>3026</v>
      </c>
      <c r="U426" s="288" t="s">
        <v>287</v>
      </c>
      <c r="V426" s="288" t="s">
        <v>5817</v>
      </c>
    </row>
    <row r="427" spans="1:22" s="288" customFormat="1" ht="13.9" customHeight="1" outlineLevel="2">
      <c r="A427" s="287" t="s">
        <v>287</v>
      </c>
      <c r="B427" s="288" t="s">
        <v>288</v>
      </c>
      <c r="C427" s="288" t="s">
        <v>287</v>
      </c>
      <c r="D427" s="288" t="s">
        <v>6024</v>
      </c>
      <c r="E427" s="288" t="s">
        <v>6764</v>
      </c>
      <c r="F427" s="288" t="s">
        <v>410</v>
      </c>
      <c r="G427" s="288" t="s">
        <v>370</v>
      </c>
      <c r="H427" s="288" t="s">
        <v>5916</v>
      </c>
      <c r="I427" s="288" t="s">
        <v>6765</v>
      </c>
      <c r="J427" s="288" t="s">
        <v>417</v>
      </c>
      <c r="K427" s="288" t="s">
        <v>287</v>
      </c>
      <c r="L427" s="289">
        <v>43851</v>
      </c>
      <c r="M427" s="289">
        <v>43851</v>
      </c>
      <c r="N427" s="288" t="s">
        <v>348</v>
      </c>
      <c r="O427" s="290">
        <v>3122.8</v>
      </c>
      <c r="P427" s="288" t="s">
        <v>287</v>
      </c>
      <c r="Q427" s="288" t="s">
        <v>356</v>
      </c>
      <c r="R427" s="288" t="s">
        <v>287</v>
      </c>
      <c r="S427" s="288" t="s">
        <v>4578</v>
      </c>
      <c r="T427" s="288" t="s">
        <v>3026</v>
      </c>
      <c r="U427" s="288" t="s">
        <v>287</v>
      </c>
      <c r="V427" s="288" t="s">
        <v>5817</v>
      </c>
    </row>
    <row r="428" spans="1:22" s="288" customFormat="1" ht="13.9" customHeight="1" outlineLevel="2">
      <c r="A428" s="287" t="s">
        <v>287</v>
      </c>
      <c r="B428" s="288" t="s">
        <v>288</v>
      </c>
      <c r="C428" s="288" t="s">
        <v>287</v>
      </c>
      <c r="D428" s="288" t="s">
        <v>6024</v>
      </c>
      <c r="E428" s="288" t="s">
        <v>6766</v>
      </c>
      <c r="F428" s="288" t="s">
        <v>410</v>
      </c>
      <c r="G428" s="288" t="s">
        <v>370</v>
      </c>
      <c r="H428" s="288" t="s">
        <v>5916</v>
      </c>
      <c r="I428" s="288" t="s">
        <v>6767</v>
      </c>
      <c r="J428" s="288" t="s">
        <v>417</v>
      </c>
      <c r="K428" s="288" t="s">
        <v>287</v>
      </c>
      <c r="L428" s="289">
        <v>43851</v>
      </c>
      <c r="M428" s="289">
        <v>43851</v>
      </c>
      <c r="N428" s="288" t="s">
        <v>348</v>
      </c>
      <c r="O428" s="290">
        <v>1924.09</v>
      </c>
      <c r="P428" s="288" t="s">
        <v>287</v>
      </c>
      <c r="Q428" s="288" t="s">
        <v>356</v>
      </c>
      <c r="R428" s="288" t="s">
        <v>287</v>
      </c>
      <c r="S428" s="288" t="s">
        <v>4578</v>
      </c>
      <c r="T428" s="288" t="s">
        <v>3026</v>
      </c>
      <c r="U428" s="288" t="s">
        <v>287</v>
      </c>
      <c r="V428" s="288" t="s">
        <v>5817</v>
      </c>
    </row>
    <row r="429" spans="1:22" s="288" customFormat="1" ht="13.9" customHeight="1" outlineLevel="2">
      <c r="A429" s="287" t="s">
        <v>287</v>
      </c>
      <c r="B429" s="288" t="s">
        <v>288</v>
      </c>
      <c r="C429" s="288" t="s">
        <v>287</v>
      </c>
      <c r="D429" s="288" t="s">
        <v>6024</v>
      </c>
      <c r="E429" s="288" t="s">
        <v>6768</v>
      </c>
      <c r="F429" s="288" t="s">
        <v>410</v>
      </c>
      <c r="G429" s="288" t="s">
        <v>370</v>
      </c>
      <c r="H429" s="288" t="s">
        <v>5916</v>
      </c>
      <c r="I429" s="288" t="s">
        <v>6769</v>
      </c>
      <c r="J429" s="288" t="s">
        <v>417</v>
      </c>
      <c r="K429" s="288" t="s">
        <v>287</v>
      </c>
      <c r="L429" s="289">
        <v>43851</v>
      </c>
      <c r="M429" s="289">
        <v>43851</v>
      </c>
      <c r="N429" s="288" t="s">
        <v>348</v>
      </c>
      <c r="O429" s="290">
        <v>13599.54</v>
      </c>
      <c r="P429" s="288" t="s">
        <v>287</v>
      </c>
      <c r="Q429" s="288" t="s">
        <v>356</v>
      </c>
      <c r="R429" s="288" t="s">
        <v>287</v>
      </c>
      <c r="S429" s="288" t="s">
        <v>4578</v>
      </c>
      <c r="T429" s="288" t="s">
        <v>3026</v>
      </c>
      <c r="U429" s="288" t="s">
        <v>287</v>
      </c>
      <c r="V429" s="288" t="s">
        <v>5817</v>
      </c>
    </row>
    <row r="430" spans="1:22" s="288" customFormat="1" ht="13.9" customHeight="1" outlineLevel="2">
      <c r="A430" s="287" t="s">
        <v>287</v>
      </c>
      <c r="B430" s="288" t="s">
        <v>288</v>
      </c>
      <c r="C430" s="288" t="s">
        <v>287</v>
      </c>
      <c r="D430" s="288" t="s">
        <v>6024</v>
      </c>
      <c r="E430" s="288" t="s">
        <v>6770</v>
      </c>
      <c r="F430" s="288" t="s">
        <v>410</v>
      </c>
      <c r="G430" s="288" t="s">
        <v>370</v>
      </c>
      <c r="H430" s="288" t="s">
        <v>5916</v>
      </c>
      <c r="I430" s="288" t="s">
        <v>6771</v>
      </c>
      <c r="J430" s="288" t="s">
        <v>417</v>
      </c>
      <c r="K430" s="288" t="s">
        <v>287</v>
      </c>
      <c r="L430" s="289">
        <v>43851</v>
      </c>
      <c r="M430" s="289">
        <v>43851</v>
      </c>
      <c r="N430" s="288" t="s">
        <v>348</v>
      </c>
      <c r="O430" s="290">
        <v>7266.49</v>
      </c>
      <c r="P430" s="288" t="s">
        <v>287</v>
      </c>
      <c r="Q430" s="288" t="s">
        <v>356</v>
      </c>
      <c r="R430" s="288" t="s">
        <v>287</v>
      </c>
      <c r="S430" s="288" t="s">
        <v>4578</v>
      </c>
      <c r="T430" s="288" t="s">
        <v>3026</v>
      </c>
      <c r="U430" s="288" t="s">
        <v>287</v>
      </c>
      <c r="V430" s="288" t="s">
        <v>5817</v>
      </c>
    </row>
    <row r="431" spans="1:22" s="288" customFormat="1" ht="13.9" customHeight="1" outlineLevel="2">
      <c r="A431" s="287" t="s">
        <v>287</v>
      </c>
      <c r="B431" s="288" t="s">
        <v>288</v>
      </c>
      <c r="C431" s="288" t="s">
        <v>287</v>
      </c>
      <c r="D431" s="288" t="s">
        <v>6024</v>
      </c>
      <c r="E431" s="288" t="s">
        <v>6772</v>
      </c>
      <c r="F431" s="288" t="s">
        <v>410</v>
      </c>
      <c r="G431" s="288" t="s">
        <v>370</v>
      </c>
      <c r="H431" s="288" t="s">
        <v>5916</v>
      </c>
      <c r="I431" s="288" t="s">
        <v>6773</v>
      </c>
      <c r="J431" s="288" t="s">
        <v>417</v>
      </c>
      <c r="K431" s="288" t="s">
        <v>287</v>
      </c>
      <c r="L431" s="289">
        <v>43851</v>
      </c>
      <c r="M431" s="289">
        <v>43851</v>
      </c>
      <c r="N431" s="288" t="s">
        <v>348</v>
      </c>
      <c r="O431" s="290">
        <v>21376.87</v>
      </c>
      <c r="P431" s="288" t="s">
        <v>287</v>
      </c>
      <c r="Q431" s="288" t="s">
        <v>356</v>
      </c>
      <c r="R431" s="288" t="s">
        <v>287</v>
      </c>
      <c r="S431" s="288" t="s">
        <v>4578</v>
      </c>
      <c r="T431" s="288" t="s">
        <v>3026</v>
      </c>
      <c r="U431" s="288" t="s">
        <v>287</v>
      </c>
      <c r="V431" s="288" t="s">
        <v>5817</v>
      </c>
    </row>
    <row r="432" spans="1:22" s="288" customFormat="1" ht="13.9" customHeight="1" outlineLevel="2">
      <c r="A432" s="287" t="s">
        <v>287</v>
      </c>
      <c r="B432" s="288" t="s">
        <v>288</v>
      </c>
      <c r="C432" s="288" t="s">
        <v>287</v>
      </c>
      <c r="D432" s="288" t="s">
        <v>6024</v>
      </c>
      <c r="E432" s="288" t="s">
        <v>6774</v>
      </c>
      <c r="F432" s="288" t="s">
        <v>410</v>
      </c>
      <c r="G432" s="288" t="s">
        <v>370</v>
      </c>
      <c r="H432" s="288" t="s">
        <v>5916</v>
      </c>
      <c r="I432" s="288" t="s">
        <v>6775</v>
      </c>
      <c r="J432" s="288" t="s">
        <v>417</v>
      </c>
      <c r="K432" s="288" t="s">
        <v>287</v>
      </c>
      <c r="L432" s="289">
        <v>43851</v>
      </c>
      <c r="M432" s="289">
        <v>43851</v>
      </c>
      <c r="N432" s="288" t="s">
        <v>348</v>
      </c>
      <c r="O432" s="290">
        <v>4320.8100000000004</v>
      </c>
      <c r="P432" s="288" t="s">
        <v>287</v>
      </c>
      <c r="Q432" s="288" t="s">
        <v>356</v>
      </c>
      <c r="R432" s="288" t="s">
        <v>287</v>
      </c>
      <c r="S432" s="288" t="s">
        <v>4578</v>
      </c>
      <c r="T432" s="288" t="s">
        <v>3026</v>
      </c>
      <c r="U432" s="288" t="s">
        <v>287</v>
      </c>
      <c r="V432" s="288" t="s">
        <v>5817</v>
      </c>
    </row>
    <row r="433" spans="1:22" s="288" customFormat="1" ht="13.9" customHeight="1" outlineLevel="2">
      <c r="A433" s="287" t="s">
        <v>287</v>
      </c>
      <c r="B433" s="288" t="s">
        <v>288</v>
      </c>
      <c r="C433" s="288" t="s">
        <v>287</v>
      </c>
      <c r="D433" s="288" t="s">
        <v>6024</v>
      </c>
      <c r="E433" s="288" t="s">
        <v>6776</v>
      </c>
      <c r="F433" s="288" t="s">
        <v>410</v>
      </c>
      <c r="G433" s="288" t="s">
        <v>370</v>
      </c>
      <c r="H433" s="288" t="s">
        <v>5916</v>
      </c>
      <c r="I433" s="288" t="s">
        <v>6777</v>
      </c>
      <c r="J433" s="288" t="s">
        <v>417</v>
      </c>
      <c r="K433" s="288" t="s">
        <v>287</v>
      </c>
      <c r="L433" s="289">
        <v>43851</v>
      </c>
      <c r="M433" s="289">
        <v>43851</v>
      </c>
      <c r="N433" s="288" t="s">
        <v>348</v>
      </c>
      <c r="O433" s="290">
        <v>1283.1099999999999</v>
      </c>
      <c r="P433" s="288" t="s">
        <v>287</v>
      </c>
      <c r="Q433" s="288" t="s">
        <v>356</v>
      </c>
      <c r="R433" s="288" t="s">
        <v>287</v>
      </c>
      <c r="S433" s="288" t="s">
        <v>4578</v>
      </c>
      <c r="T433" s="288" t="s">
        <v>3026</v>
      </c>
      <c r="U433" s="288" t="s">
        <v>287</v>
      </c>
      <c r="V433" s="288" t="s">
        <v>5817</v>
      </c>
    </row>
    <row r="434" spans="1:22" s="288" customFormat="1" ht="13.9" customHeight="1" outlineLevel="2">
      <c r="A434" s="287" t="s">
        <v>287</v>
      </c>
      <c r="B434" s="288" t="s">
        <v>288</v>
      </c>
      <c r="C434" s="288" t="s">
        <v>287</v>
      </c>
      <c r="D434" s="288" t="s">
        <v>6024</v>
      </c>
      <c r="E434" s="288" t="s">
        <v>6778</v>
      </c>
      <c r="F434" s="288" t="s">
        <v>410</v>
      </c>
      <c r="G434" s="288" t="s">
        <v>370</v>
      </c>
      <c r="H434" s="288" t="s">
        <v>5916</v>
      </c>
      <c r="I434" s="288" t="s">
        <v>6779</v>
      </c>
      <c r="J434" s="288" t="s">
        <v>417</v>
      </c>
      <c r="K434" s="288" t="s">
        <v>287</v>
      </c>
      <c r="L434" s="289">
        <v>43851</v>
      </c>
      <c r="M434" s="289">
        <v>43851</v>
      </c>
      <c r="N434" s="288" t="s">
        <v>348</v>
      </c>
      <c r="O434" s="290">
        <v>5009.8999999999996</v>
      </c>
      <c r="P434" s="288" t="s">
        <v>287</v>
      </c>
      <c r="Q434" s="288" t="s">
        <v>356</v>
      </c>
      <c r="R434" s="288" t="s">
        <v>287</v>
      </c>
      <c r="S434" s="288" t="s">
        <v>4578</v>
      </c>
      <c r="T434" s="288" t="s">
        <v>3026</v>
      </c>
      <c r="U434" s="288" t="s">
        <v>287</v>
      </c>
      <c r="V434" s="288" t="s">
        <v>5817</v>
      </c>
    </row>
    <row r="435" spans="1:22" s="288" customFormat="1" ht="13.9" customHeight="1" outlineLevel="2">
      <c r="A435" s="287" t="s">
        <v>287</v>
      </c>
      <c r="B435" s="288" t="s">
        <v>288</v>
      </c>
      <c r="C435" s="288" t="s">
        <v>287</v>
      </c>
      <c r="D435" s="288" t="s">
        <v>6024</v>
      </c>
      <c r="E435" s="288" t="s">
        <v>6780</v>
      </c>
      <c r="F435" s="288" t="s">
        <v>410</v>
      </c>
      <c r="G435" s="288" t="s">
        <v>370</v>
      </c>
      <c r="H435" s="288" t="s">
        <v>5916</v>
      </c>
      <c r="I435" s="288" t="s">
        <v>6781</v>
      </c>
      <c r="J435" s="288" t="s">
        <v>417</v>
      </c>
      <c r="K435" s="288" t="s">
        <v>287</v>
      </c>
      <c r="L435" s="289">
        <v>43851</v>
      </c>
      <c r="M435" s="289">
        <v>43851</v>
      </c>
      <c r="N435" s="288" t="s">
        <v>348</v>
      </c>
      <c r="O435" s="290">
        <v>5779.39</v>
      </c>
      <c r="P435" s="288" t="s">
        <v>287</v>
      </c>
      <c r="Q435" s="288" t="s">
        <v>356</v>
      </c>
      <c r="R435" s="288" t="s">
        <v>287</v>
      </c>
      <c r="S435" s="288" t="s">
        <v>4578</v>
      </c>
      <c r="T435" s="288" t="s">
        <v>3026</v>
      </c>
      <c r="U435" s="288" t="s">
        <v>287</v>
      </c>
      <c r="V435" s="288" t="s">
        <v>5817</v>
      </c>
    </row>
    <row r="436" spans="1:22" s="288" customFormat="1" ht="13.9" customHeight="1" outlineLevel="2">
      <c r="A436" s="287" t="s">
        <v>287</v>
      </c>
      <c r="B436" s="288" t="s">
        <v>288</v>
      </c>
      <c r="C436" s="288" t="s">
        <v>287</v>
      </c>
      <c r="D436" s="288" t="s">
        <v>6024</v>
      </c>
      <c r="E436" s="288" t="s">
        <v>6782</v>
      </c>
      <c r="F436" s="288" t="s">
        <v>410</v>
      </c>
      <c r="G436" s="288" t="s">
        <v>370</v>
      </c>
      <c r="H436" s="288" t="s">
        <v>5916</v>
      </c>
      <c r="I436" s="288" t="s">
        <v>6783</v>
      </c>
      <c r="J436" s="288" t="s">
        <v>417</v>
      </c>
      <c r="K436" s="288" t="s">
        <v>287</v>
      </c>
      <c r="L436" s="289">
        <v>43851</v>
      </c>
      <c r="M436" s="289">
        <v>43851</v>
      </c>
      <c r="N436" s="288" t="s">
        <v>348</v>
      </c>
      <c r="O436" s="290">
        <v>24053.46</v>
      </c>
      <c r="P436" s="288" t="s">
        <v>287</v>
      </c>
      <c r="Q436" s="288" t="s">
        <v>356</v>
      </c>
      <c r="R436" s="288" t="s">
        <v>287</v>
      </c>
      <c r="S436" s="288" t="s">
        <v>4578</v>
      </c>
      <c r="T436" s="288" t="s">
        <v>3026</v>
      </c>
      <c r="U436" s="288" t="s">
        <v>287</v>
      </c>
      <c r="V436" s="288" t="s">
        <v>5817</v>
      </c>
    </row>
    <row r="437" spans="1:22" s="288" customFormat="1" ht="13.9" customHeight="1" outlineLevel="2">
      <c r="A437" s="287" t="s">
        <v>287</v>
      </c>
      <c r="B437" s="288" t="s">
        <v>288</v>
      </c>
      <c r="C437" s="288" t="s">
        <v>287</v>
      </c>
      <c r="D437" s="288" t="s">
        <v>6024</v>
      </c>
      <c r="E437" s="288" t="s">
        <v>6784</v>
      </c>
      <c r="F437" s="288" t="s">
        <v>410</v>
      </c>
      <c r="G437" s="288" t="s">
        <v>370</v>
      </c>
      <c r="H437" s="288" t="s">
        <v>5916</v>
      </c>
      <c r="I437" s="288" t="s">
        <v>6785</v>
      </c>
      <c r="J437" s="288" t="s">
        <v>417</v>
      </c>
      <c r="K437" s="288" t="s">
        <v>287</v>
      </c>
      <c r="L437" s="289">
        <v>43851</v>
      </c>
      <c r="M437" s="289">
        <v>43851</v>
      </c>
      <c r="N437" s="288" t="s">
        <v>348</v>
      </c>
      <c r="O437" s="290">
        <v>1864.95</v>
      </c>
      <c r="P437" s="288" t="s">
        <v>287</v>
      </c>
      <c r="Q437" s="288" t="s">
        <v>356</v>
      </c>
      <c r="R437" s="288" t="s">
        <v>287</v>
      </c>
      <c r="S437" s="288" t="s">
        <v>4578</v>
      </c>
      <c r="T437" s="288" t="s">
        <v>3026</v>
      </c>
      <c r="U437" s="288" t="s">
        <v>287</v>
      </c>
      <c r="V437" s="288" t="s">
        <v>5817</v>
      </c>
    </row>
    <row r="438" spans="1:22" s="288" customFormat="1" ht="13.9" customHeight="1" outlineLevel="2">
      <c r="A438" s="287" t="s">
        <v>287</v>
      </c>
      <c r="B438" s="288" t="s">
        <v>288</v>
      </c>
      <c r="C438" s="288" t="s">
        <v>287</v>
      </c>
      <c r="D438" s="288" t="s">
        <v>6024</v>
      </c>
      <c r="E438" s="288" t="s">
        <v>6786</v>
      </c>
      <c r="F438" s="288" t="s">
        <v>410</v>
      </c>
      <c r="G438" s="288" t="s">
        <v>370</v>
      </c>
      <c r="H438" s="288" t="s">
        <v>5916</v>
      </c>
      <c r="I438" s="288" t="s">
        <v>6787</v>
      </c>
      <c r="J438" s="288" t="s">
        <v>417</v>
      </c>
      <c r="K438" s="288" t="s">
        <v>287</v>
      </c>
      <c r="L438" s="289">
        <v>43851</v>
      </c>
      <c r="M438" s="289">
        <v>43851</v>
      </c>
      <c r="N438" s="288" t="s">
        <v>348</v>
      </c>
      <c r="O438" s="290">
        <v>16218.87</v>
      </c>
      <c r="P438" s="288" t="s">
        <v>287</v>
      </c>
      <c r="Q438" s="288" t="s">
        <v>356</v>
      </c>
      <c r="R438" s="288" t="s">
        <v>287</v>
      </c>
      <c r="S438" s="288" t="s">
        <v>4578</v>
      </c>
      <c r="T438" s="288" t="s">
        <v>3026</v>
      </c>
      <c r="U438" s="288" t="s">
        <v>287</v>
      </c>
      <c r="V438" s="288" t="s">
        <v>5817</v>
      </c>
    </row>
    <row r="439" spans="1:22" s="288" customFormat="1" ht="13.9" customHeight="1" outlineLevel="2">
      <c r="A439" s="287" t="s">
        <v>287</v>
      </c>
      <c r="B439" s="288" t="s">
        <v>288</v>
      </c>
      <c r="C439" s="288" t="s">
        <v>287</v>
      </c>
      <c r="D439" s="288" t="s">
        <v>6024</v>
      </c>
      <c r="E439" s="288" t="s">
        <v>6788</v>
      </c>
      <c r="F439" s="288" t="s">
        <v>410</v>
      </c>
      <c r="G439" s="288" t="s">
        <v>370</v>
      </c>
      <c r="H439" s="288" t="s">
        <v>5916</v>
      </c>
      <c r="I439" s="288" t="s">
        <v>6789</v>
      </c>
      <c r="J439" s="288" t="s">
        <v>417</v>
      </c>
      <c r="K439" s="288" t="s">
        <v>287</v>
      </c>
      <c r="L439" s="289">
        <v>43851</v>
      </c>
      <c r="M439" s="289">
        <v>43851</v>
      </c>
      <c r="N439" s="288" t="s">
        <v>348</v>
      </c>
      <c r="O439" s="290">
        <v>2502.42</v>
      </c>
      <c r="P439" s="288" t="s">
        <v>287</v>
      </c>
      <c r="Q439" s="288" t="s">
        <v>356</v>
      </c>
      <c r="R439" s="288" t="s">
        <v>287</v>
      </c>
      <c r="S439" s="288" t="s">
        <v>4578</v>
      </c>
      <c r="T439" s="288" t="s">
        <v>3026</v>
      </c>
      <c r="U439" s="288" t="s">
        <v>287</v>
      </c>
      <c r="V439" s="288" t="s">
        <v>5817</v>
      </c>
    </row>
    <row r="440" spans="1:22" s="288" customFormat="1" ht="13.9" customHeight="1" outlineLevel="2">
      <c r="A440" s="287" t="s">
        <v>287</v>
      </c>
      <c r="B440" s="288" t="s">
        <v>288</v>
      </c>
      <c r="C440" s="288" t="s">
        <v>287</v>
      </c>
      <c r="D440" s="288" t="s">
        <v>6024</v>
      </c>
      <c r="E440" s="288" t="s">
        <v>6790</v>
      </c>
      <c r="F440" s="288" t="s">
        <v>410</v>
      </c>
      <c r="G440" s="288" t="s">
        <v>370</v>
      </c>
      <c r="H440" s="288" t="s">
        <v>5916</v>
      </c>
      <c r="I440" s="288" t="s">
        <v>6791</v>
      </c>
      <c r="J440" s="288" t="s">
        <v>417</v>
      </c>
      <c r="K440" s="288" t="s">
        <v>287</v>
      </c>
      <c r="L440" s="289">
        <v>43851</v>
      </c>
      <c r="M440" s="289">
        <v>43851</v>
      </c>
      <c r="N440" s="288" t="s">
        <v>348</v>
      </c>
      <c r="O440" s="290">
        <v>17472.28</v>
      </c>
      <c r="P440" s="288" t="s">
        <v>287</v>
      </c>
      <c r="Q440" s="288" t="s">
        <v>356</v>
      </c>
      <c r="R440" s="288" t="s">
        <v>287</v>
      </c>
      <c r="S440" s="288" t="s">
        <v>4578</v>
      </c>
      <c r="T440" s="288" t="s">
        <v>3026</v>
      </c>
      <c r="U440" s="288" t="s">
        <v>287</v>
      </c>
      <c r="V440" s="288" t="s">
        <v>5817</v>
      </c>
    </row>
    <row r="441" spans="1:22" s="288" customFormat="1" ht="13.9" customHeight="1" outlineLevel="2">
      <c r="A441" s="287" t="s">
        <v>287</v>
      </c>
      <c r="B441" s="288" t="s">
        <v>288</v>
      </c>
      <c r="C441" s="288" t="s">
        <v>287</v>
      </c>
      <c r="D441" s="288" t="s">
        <v>6024</v>
      </c>
      <c r="E441" s="288" t="s">
        <v>6792</v>
      </c>
      <c r="F441" s="288" t="s">
        <v>410</v>
      </c>
      <c r="G441" s="288" t="s">
        <v>370</v>
      </c>
      <c r="H441" s="288" t="s">
        <v>5916</v>
      </c>
      <c r="I441" s="288" t="s">
        <v>6793</v>
      </c>
      <c r="J441" s="288" t="s">
        <v>417</v>
      </c>
      <c r="K441" s="288" t="s">
        <v>287</v>
      </c>
      <c r="L441" s="289">
        <v>43851</v>
      </c>
      <c r="M441" s="289">
        <v>43851</v>
      </c>
      <c r="N441" s="288" t="s">
        <v>348</v>
      </c>
      <c r="O441" s="290">
        <v>12227.76</v>
      </c>
      <c r="P441" s="288" t="s">
        <v>287</v>
      </c>
      <c r="Q441" s="288" t="s">
        <v>356</v>
      </c>
      <c r="R441" s="288" t="s">
        <v>287</v>
      </c>
      <c r="S441" s="288" t="s">
        <v>4578</v>
      </c>
      <c r="T441" s="288" t="s">
        <v>3026</v>
      </c>
      <c r="U441" s="288" t="s">
        <v>287</v>
      </c>
      <c r="V441" s="288" t="s">
        <v>5817</v>
      </c>
    </row>
    <row r="442" spans="1:22" s="288" customFormat="1" ht="13.9" customHeight="1" outlineLevel="2">
      <c r="A442" s="287" t="s">
        <v>287</v>
      </c>
      <c r="B442" s="288" t="s">
        <v>288</v>
      </c>
      <c r="C442" s="288" t="s">
        <v>287</v>
      </c>
      <c r="D442" s="288" t="s">
        <v>6024</v>
      </c>
      <c r="E442" s="288" t="s">
        <v>6794</v>
      </c>
      <c r="F442" s="288" t="s">
        <v>410</v>
      </c>
      <c r="G442" s="288" t="s">
        <v>370</v>
      </c>
      <c r="H442" s="288" t="s">
        <v>5916</v>
      </c>
      <c r="I442" s="288" t="s">
        <v>6795</v>
      </c>
      <c r="J442" s="288" t="s">
        <v>417</v>
      </c>
      <c r="K442" s="288" t="s">
        <v>287</v>
      </c>
      <c r="L442" s="289">
        <v>43851</v>
      </c>
      <c r="M442" s="289">
        <v>43851</v>
      </c>
      <c r="N442" s="288" t="s">
        <v>348</v>
      </c>
      <c r="O442" s="290">
        <v>6758.73</v>
      </c>
      <c r="P442" s="288" t="s">
        <v>287</v>
      </c>
      <c r="Q442" s="288" t="s">
        <v>356</v>
      </c>
      <c r="R442" s="288" t="s">
        <v>287</v>
      </c>
      <c r="S442" s="288" t="s">
        <v>4578</v>
      </c>
      <c r="T442" s="288" t="s">
        <v>3026</v>
      </c>
      <c r="U442" s="288" t="s">
        <v>287</v>
      </c>
      <c r="V442" s="288" t="s">
        <v>5817</v>
      </c>
    </row>
    <row r="443" spans="1:22" s="288" customFormat="1" ht="13.9" customHeight="1" outlineLevel="2">
      <c r="A443" s="287" t="s">
        <v>287</v>
      </c>
      <c r="B443" s="288" t="s">
        <v>288</v>
      </c>
      <c r="C443" s="288" t="s">
        <v>287</v>
      </c>
      <c r="D443" s="288" t="s">
        <v>6024</v>
      </c>
      <c r="E443" s="288" t="s">
        <v>6796</v>
      </c>
      <c r="F443" s="288" t="s">
        <v>410</v>
      </c>
      <c r="G443" s="288" t="s">
        <v>370</v>
      </c>
      <c r="H443" s="288" t="s">
        <v>5916</v>
      </c>
      <c r="I443" s="288" t="s">
        <v>6797</v>
      </c>
      <c r="J443" s="288" t="s">
        <v>417</v>
      </c>
      <c r="K443" s="288" t="s">
        <v>287</v>
      </c>
      <c r="L443" s="289">
        <v>43851</v>
      </c>
      <c r="M443" s="289">
        <v>43851</v>
      </c>
      <c r="N443" s="288" t="s">
        <v>348</v>
      </c>
      <c r="O443" s="290">
        <v>2873.42</v>
      </c>
      <c r="P443" s="288" t="s">
        <v>287</v>
      </c>
      <c r="Q443" s="288" t="s">
        <v>356</v>
      </c>
      <c r="R443" s="288" t="s">
        <v>287</v>
      </c>
      <c r="S443" s="288" t="s">
        <v>4578</v>
      </c>
      <c r="T443" s="288" t="s">
        <v>3026</v>
      </c>
      <c r="U443" s="288" t="s">
        <v>287</v>
      </c>
      <c r="V443" s="288" t="s">
        <v>5817</v>
      </c>
    </row>
    <row r="444" spans="1:22" s="288" customFormat="1" ht="13.9" customHeight="1" outlineLevel="2">
      <c r="A444" s="287" t="s">
        <v>287</v>
      </c>
      <c r="B444" s="288" t="s">
        <v>288</v>
      </c>
      <c r="C444" s="288" t="s">
        <v>287</v>
      </c>
      <c r="D444" s="288" t="s">
        <v>6024</v>
      </c>
      <c r="E444" s="288" t="s">
        <v>6798</v>
      </c>
      <c r="F444" s="288" t="s">
        <v>410</v>
      </c>
      <c r="G444" s="288" t="s">
        <v>370</v>
      </c>
      <c r="H444" s="288" t="s">
        <v>5916</v>
      </c>
      <c r="I444" s="288" t="s">
        <v>6799</v>
      </c>
      <c r="J444" s="288" t="s">
        <v>417</v>
      </c>
      <c r="K444" s="288" t="s">
        <v>287</v>
      </c>
      <c r="L444" s="289">
        <v>43851</v>
      </c>
      <c r="M444" s="289">
        <v>43851</v>
      </c>
      <c r="N444" s="288" t="s">
        <v>348</v>
      </c>
      <c r="O444" s="290">
        <v>5299.49</v>
      </c>
      <c r="P444" s="288" t="s">
        <v>287</v>
      </c>
      <c r="Q444" s="288" t="s">
        <v>356</v>
      </c>
      <c r="R444" s="288" t="s">
        <v>287</v>
      </c>
      <c r="S444" s="288" t="s">
        <v>4578</v>
      </c>
      <c r="T444" s="288" t="s">
        <v>3026</v>
      </c>
      <c r="U444" s="288" t="s">
        <v>287</v>
      </c>
      <c r="V444" s="288" t="s">
        <v>5817</v>
      </c>
    </row>
    <row r="445" spans="1:22" s="288" customFormat="1" ht="13.9" customHeight="1" outlineLevel="2">
      <c r="A445" s="287" t="s">
        <v>287</v>
      </c>
      <c r="B445" s="288" t="s">
        <v>288</v>
      </c>
      <c r="C445" s="288" t="s">
        <v>287</v>
      </c>
      <c r="D445" s="288" t="s">
        <v>6024</v>
      </c>
      <c r="E445" s="288" t="s">
        <v>6800</v>
      </c>
      <c r="F445" s="288" t="s">
        <v>410</v>
      </c>
      <c r="G445" s="288" t="s">
        <v>370</v>
      </c>
      <c r="H445" s="288" t="s">
        <v>5916</v>
      </c>
      <c r="I445" s="288" t="s">
        <v>6801</v>
      </c>
      <c r="J445" s="288" t="s">
        <v>417</v>
      </c>
      <c r="K445" s="288" t="s">
        <v>287</v>
      </c>
      <c r="L445" s="289">
        <v>43851</v>
      </c>
      <c r="M445" s="289">
        <v>43851</v>
      </c>
      <c r="N445" s="288" t="s">
        <v>348</v>
      </c>
      <c r="O445" s="290">
        <v>3889.99</v>
      </c>
      <c r="P445" s="288" t="s">
        <v>287</v>
      </c>
      <c r="Q445" s="288" t="s">
        <v>356</v>
      </c>
      <c r="R445" s="288" t="s">
        <v>287</v>
      </c>
      <c r="S445" s="288" t="s">
        <v>4578</v>
      </c>
      <c r="T445" s="288" t="s">
        <v>3026</v>
      </c>
      <c r="U445" s="288" t="s">
        <v>287</v>
      </c>
      <c r="V445" s="288" t="s">
        <v>5817</v>
      </c>
    </row>
    <row r="446" spans="1:22" s="288" customFormat="1" ht="13.9" customHeight="1" outlineLevel="2">
      <c r="A446" s="287" t="s">
        <v>287</v>
      </c>
      <c r="B446" s="288" t="s">
        <v>288</v>
      </c>
      <c r="C446" s="288" t="s">
        <v>287</v>
      </c>
      <c r="D446" s="288" t="s">
        <v>6024</v>
      </c>
      <c r="E446" s="288" t="s">
        <v>6802</v>
      </c>
      <c r="F446" s="288" t="s">
        <v>410</v>
      </c>
      <c r="G446" s="288" t="s">
        <v>370</v>
      </c>
      <c r="H446" s="288" t="s">
        <v>5916</v>
      </c>
      <c r="I446" s="288" t="s">
        <v>6803</v>
      </c>
      <c r="J446" s="288" t="s">
        <v>417</v>
      </c>
      <c r="K446" s="288" t="s">
        <v>287</v>
      </c>
      <c r="L446" s="289">
        <v>43851</v>
      </c>
      <c r="M446" s="289">
        <v>43851</v>
      </c>
      <c r="N446" s="288" t="s">
        <v>348</v>
      </c>
      <c r="O446" s="290">
        <v>46619.9</v>
      </c>
      <c r="P446" s="288" t="s">
        <v>287</v>
      </c>
      <c r="Q446" s="288" t="s">
        <v>356</v>
      </c>
      <c r="R446" s="288" t="s">
        <v>287</v>
      </c>
      <c r="S446" s="288" t="s">
        <v>4578</v>
      </c>
      <c r="T446" s="288" t="s">
        <v>3026</v>
      </c>
      <c r="U446" s="288" t="s">
        <v>287</v>
      </c>
      <c r="V446" s="288" t="s">
        <v>5817</v>
      </c>
    </row>
    <row r="447" spans="1:22" s="288" customFormat="1" ht="13.9" customHeight="1" outlineLevel="2">
      <c r="A447" s="287" t="s">
        <v>287</v>
      </c>
      <c r="B447" s="288" t="s">
        <v>288</v>
      </c>
      <c r="C447" s="288" t="s">
        <v>287</v>
      </c>
      <c r="D447" s="288" t="s">
        <v>6024</v>
      </c>
      <c r="E447" s="288" t="s">
        <v>6804</v>
      </c>
      <c r="F447" s="288" t="s">
        <v>410</v>
      </c>
      <c r="G447" s="288" t="s">
        <v>370</v>
      </c>
      <c r="H447" s="288" t="s">
        <v>5916</v>
      </c>
      <c r="I447" s="288" t="s">
        <v>6805</v>
      </c>
      <c r="J447" s="288" t="s">
        <v>417</v>
      </c>
      <c r="K447" s="288" t="s">
        <v>287</v>
      </c>
      <c r="L447" s="289">
        <v>43851</v>
      </c>
      <c r="M447" s="289">
        <v>43851</v>
      </c>
      <c r="N447" s="288" t="s">
        <v>348</v>
      </c>
      <c r="O447" s="290">
        <v>16808.25</v>
      </c>
      <c r="P447" s="288" t="s">
        <v>287</v>
      </c>
      <c r="Q447" s="288" t="s">
        <v>356</v>
      </c>
      <c r="R447" s="288" t="s">
        <v>287</v>
      </c>
      <c r="S447" s="288" t="s">
        <v>4578</v>
      </c>
      <c r="T447" s="288" t="s">
        <v>3026</v>
      </c>
      <c r="U447" s="288" t="s">
        <v>287</v>
      </c>
      <c r="V447" s="288" t="s">
        <v>5817</v>
      </c>
    </row>
    <row r="448" spans="1:22" s="288" customFormat="1" ht="13.9" customHeight="1" outlineLevel="2">
      <c r="A448" s="287" t="s">
        <v>287</v>
      </c>
      <c r="B448" s="288" t="s">
        <v>288</v>
      </c>
      <c r="C448" s="288" t="s">
        <v>287</v>
      </c>
      <c r="D448" s="288" t="s">
        <v>6024</v>
      </c>
      <c r="E448" s="288" t="s">
        <v>6806</v>
      </c>
      <c r="F448" s="288" t="s">
        <v>410</v>
      </c>
      <c r="G448" s="288" t="s">
        <v>370</v>
      </c>
      <c r="H448" s="288" t="s">
        <v>5916</v>
      </c>
      <c r="I448" s="288" t="s">
        <v>6807</v>
      </c>
      <c r="J448" s="288" t="s">
        <v>417</v>
      </c>
      <c r="K448" s="288" t="s">
        <v>287</v>
      </c>
      <c r="L448" s="289">
        <v>43851</v>
      </c>
      <c r="M448" s="289">
        <v>43851</v>
      </c>
      <c r="N448" s="288" t="s">
        <v>348</v>
      </c>
      <c r="O448" s="290">
        <v>21431.93</v>
      </c>
      <c r="P448" s="288" t="s">
        <v>287</v>
      </c>
      <c r="Q448" s="288" t="s">
        <v>356</v>
      </c>
      <c r="R448" s="288" t="s">
        <v>287</v>
      </c>
      <c r="S448" s="288" t="s">
        <v>4578</v>
      </c>
      <c r="T448" s="288" t="s">
        <v>3026</v>
      </c>
      <c r="U448" s="288" t="s">
        <v>287</v>
      </c>
      <c r="V448" s="288" t="s">
        <v>5817</v>
      </c>
    </row>
    <row r="449" spans="1:22" s="288" customFormat="1" ht="13.9" customHeight="1" outlineLevel="2">
      <c r="A449" s="287" t="s">
        <v>287</v>
      </c>
      <c r="B449" s="288" t="s">
        <v>288</v>
      </c>
      <c r="C449" s="288" t="s">
        <v>287</v>
      </c>
      <c r="D449" s="288" t="s">
        <v>6024</v>
      </c>
      <c r="E449" s="288" t="s">
        <v>6808</v>
      </c>
      <c r="F449" s="288" t="s">
        <v>410</v>
      </c>
      <c r="G449" s="288" t="s">
        <v>370</v>
      </c>
      <c r="H449" s="288" t="s">
        <v>5916</v>
      </c>
      <c r="I449" s="288" t="s">
        <v>6809</v>
      </c>
      <c r="J449" s="288" t="s">
        <v>417</v>
      </c>
      <c r="K449" s="288" t="s">
        <v>287</v>
      </c>
      <c r="L449" s="289">
        <v>43851</v>
      </c>
      <c r="M449" s="289">
        <v>43851</v>
      </c>
      <c r="N449" s="288" t="s">
        <v>348</v>
      </c>
      <c r="O449" s="290">
        <v>8484.83</v>
      </c>
      <c r="P449" s="288" t="s">
        <v>287</v>
      </c>
      <c r="Q449" s="288" t="s">
        <v>356</v>
      </c>
      <c r="R449" s="288" t="s">
        <v>287</v>
      </c>
      <c r="S449" s="288" t="s">
        <v>4578</v>
      </c>
      <c r="T449" s="288" t="s">
        <v>3026</v>
      </c>
      <c r="U449" s="288" t="s">
        <v>287</v>
      </c>
      <c r="V449" s="288" t="s">
        <v>5817</v>
      </c>
    </row>
    <row r="450" spans="1:22" s="288" customFormat="1" ht="13.9" customHeight="1" outlineLevel="2">
      <c r="A450" s="287" t="s">
        <v>287</v>
      </c>
      <c r="B450" s="288" t="s">
        <v>288</v>
      </c>
      <c r="C450" s="288" t="s">
        <v>287</v>
      </c>
      <c r="D450" s="288" t="s">
        <v>6024</v>
      </c>
      <c r="E450" s="288" t="s">
        <v>6810</v>
      </c>
      <c r="F450" s="288" t="s">
        <v>410</v>
      </c>
      <c r="G450" s="288" t="s">
        <v>370</v>
      </c>
      <c r="H450" s="288" t="s">
        <v>5916</v>
      </c>
      <c r="I450" s="288" t="s">
        <v>6811</v>
      </c>
      <c r="J450" s="288" t="s">
        <v>417</v>
      </c>
      <c r="K450" s="288" t="s">
        <v>287</v>
      </c>
      <c r="L450" s="289">
        <v>43851</v>
      </c>
      <c r="M450" s="289">
        <v>43851</v>
      </c>
      <c r="N450" s="288" t="s">
        <v>348</v>
      </c>
      <c r="O450" s="290">
        <v>9714.8700000000008</v>
      </c>
      <c r="P450" s="288" t="s">
        <v>287</v>
      </c>
      <c r="Q450" s="288" t="s">
        <v>356</v>
      </c>
      <c r="R450" s="288" t="s">
        <v>287</v>
      </c>
      <c r="S450" s="288" t="s">
        <v>4578</v>
      </c>
      <c r="T450" s="288" t="s">
        <v>3026</v>
      </c>
      <c r="U450" s="288" t="s">
        <v>287</v>
      </c>
      <c r="V450" s="288" t="s">
        <v>5817</v>
      </c>
    </row>
    <row r="451" spans="1:22" s="288" customFormat="1" ht="13.9" customHeight="1" outlineLevel="2">
      <c r="A451" s="287" t="s">
        <v>287</v>
      </c>
      <c r="B451" s="288" t="s">
        <v>288</v>
      </c>
      <c r="C451" s="288" t="s">
        <v>287</v>
      </c>
      <c r="D451" s="288" t="s">
        <v>6024</v>
      </c>
      <c r="E451" s="288" t="s">
        <v>6812</v>
      </c>
      <c r="F451" s="288" t="s">
        <v>410</v>
      </c>
      <c r="G451" s="288" t="s">
        <v>370</v>
      </c>
      <c r="H451" s="288" t="s">
        <v>5916</v>
      </c>
      <c r="I451" s="288" t="s">
        <v>6813</v>
      </c>
      <c r="J451" s="288" t="s">
        <v>417</v>
      </c>
      <c r="K451" s="288" t="s">
        <v>287</v>
      </c>
      <c r="L451" s="289">
        <v>43851</v>
      </c>
      <c r="M451" s="289">
        <v>43851</v>
      </c>
      <c r="N451" s="288" t="s">
        <v>348</v>
      </c>
      <c r="O451" s="290">
        <v>4960.2</v>
      </c>
      <c r="P451" s="288" t="s">
        <v>287</v>
      </c>
      <c r="Q451" s="288" t="s">
        <v>356</v>
      </c>
      <c r="R451" s="288" t="s">
        <v>287</v>
      </c>
      <c r="S451" s="288" t="s">
        <v>4578</v>
      </c>
      <c r="T451" s="288" t="s">
        <v>3026</v>
      </c>
      <c r="U451" s="288" t="s">
        <v>287</v>
      </c>
      <c r="V451" s="288" t="s">
        <v>5817</v>
      </c>
    </row>
    <row r="452" spans="1:22" s="288" customFormat="1" ht="13.9" customHeight="1" outlineLevel="2">
      <c r="A452" s="287" t="s">
        <v>287</v>
      </c>
      <c r="B452" s="288" t="s">
        <v>288</v>
      </c>
      <c r="C452" s="288" t="s">
        <v>287</v>
      </c>
      <c r="D452" s="288" t="s">
        <v>6024</v>
      </c>
      <c r="E452" s="288" t="s">
        <v>6814</v>
      </c>
      <c r="F452" s="288" t="s">
        <v>410</v>
      </c>
      <c r="G452" s="288" t="s">
        <v>370</v>
      </c>
      <c r="H452" s="288" t="s">
        <v>5916</v>
      </c>
      <c r="I452" s="288" t="s">
        <v>6815</v>
      </c>
      <c r="J452" s="288" t="s">
        <v>417</v>
      </c>
      <c r="K452" s="288" t="s">
        <v>287</v>
      </c>
      <c r="L452" s="289">
        <v>43851</v>
      </c>
      <c r="M452" s="289">
        <v>43851</v>
      </c>
      <c r="N452" s="288" t="s">
        <v>348</v>
      </c>
      <c r="O452" s="290">
        <v>4906.95</v>
      </c>
      <c r="P452" s="288" t="s">
        <v>287</v>
      </c>
      <c r="Q452" s="288" t="s">
        <v>356</v>
      </c>
      <c r="R452" s="288" t="s">
        <v>287</v>
      </c>
      <c r="S452" s="288" t="s">
        <v>4578</v>
      </c>
      <c r="T452" s="288" t="s">
        <v>3026</v>
      </c>
      <c r="U452" s="288" t="s">
        <v>287</v>
      </c>
      <c r="V452" s="288" t="s">
        <v>5817</v>
      </c>
    </row>
    <row r="453" spans="1:22" s="288" customFormat="1" ht="13.9" customHeight="1" outlineLevel="2">
      <c r="A453" s="287" t="s">
        <v>287</v>
      </c>
      <c r="B453" s="288" t="s">
        <v>288</v>
      </c>
      <c r="C453" s="288" t="s">
        <v>287</v>
      </c>
      <c r="D453" s="288" t="s">
        <v>6024</v>
      </c>
      <c r="E453" s="288" t="s">
        <v>6816</v>
      </c>
      <c r="F453" s="288" t="s">
        <v>410</v>
      </c>
      <c r="G453" s="288" t="s">
        <v>370</v>
      </c>
      <c r="H453" s="288" t="s">
        <v>5916</v>
      </c>
      <c r="I453" s="288" t="s">
        <v>6817</v>
      </c>
      <c r="J453" s="288" t="s">
        <v>417</v>
      </c>
      <c r="K453" s="288" t="s">
        <v>287</v>
      </c>
      <c r="L453" s="289">
        <v>43851</v>
      </c>
      <c r="M453" s="289">
        <v>43851</v>
      </c>
      <c r="N453" s="288" t="s">
        <v>348</v>
      </c>
      <c r="O453" s="290">
        <v>3616.94</v>
      </c>
      <c r="P453" s="288" t="s">
        <v>287</v>
      </c>
      <c r="Q453" s="288" t="s">
        <v>356</v>
      </c>
      <c r="R453" s="288" t="s">
        <v>287</v>
      </c>
      <c r="S453" s="288" t="s">
        <v>4578</v>
      </c>
      <c r="T453" s="288" t="s">
        <v>3026</v>
      </c>
      <c r="U453" s="288" t="s">
        <v>287</v>
      </c>
      <c r="V453" s="288" t="s">
        <v>5817</v>
      </c>
    </row>
    <row r="454" spans="1:22" s="288" customFormat="1" ht="13.9" customHeight="1" outlineLevel="2">
      <c r="A454" s="287" t="s">
        <v>287</v>
      </c>
      <c r="B454" s="288" t="s">
        <v>288</v>
      </c>
      <c r="C454" s="288" t="s">
        <v>287</v>
      </c>
      <c r="D454" s="288" t="s">
        <v>6024</v>
      </c>
      <c r="E454" s="288" t="s">
        <v>6818</v>
      </c>
      <c r="F454" s="288" t="s">
        <v>410</v>
      </c>
      <c r="G454" s="288" t="s">
        <v>370</v>
      </c>
      <c r="H454" s="288" t="s">
        <v>5916</v>
      </c>
      <c r="I454" s="288" t="s">
        <v>6819</v>
      </c>
      <c r="J454" s="288" t="s">
        <v>417</v>
      </c>
      <c r="K454" s="288" t="s">
        <v>287</v>
      </c>
      <c r="L454" s="289">
        <v>43851</v>
      </c>
      <c r="M454" s="289">
        <v>43851</v>
      </c>
      <c r="N454" s="288" t="s">
        <v>348</v>
      </c>
      <c r="O454" s="290">
        <v>9429.5499999999993</v>
      </c>
      <c r="P454" s="288" t="s">
        <v>287</v>
      </c>
      <c r="Q454" s="288" t="s">
        <v>356</v>
      </c>
      <c r="R454" s="288" t="s">
        <v>287</v>
      </c>
      <c r="S454" s="288" t="s">
        <v>4578</v>
      </c>
      <c r="T454" s="288" t="s">
        <v>3026</v>
      </c>
      <c r="U454" s="288" t="s">
        <v>287</v>
      </c>
      <c r="V454" s="288" t="s">
        <v>5817</v>
      </c>
    </row>
    <row r="455" spans="1:22" s="288" customFormat="1" ht="13.9" customHeight="1" outlineLevel="2">
      <c r="A455" s="287" t="s">
        <v>287</v>
      </c>
      <c r="B455" s="288" t="s">
        <v>288</v>
      </c>
      <c r="C455" s="288" t="s">
        <v>287</v>
      </c>
      <c r="D455" s="288" t="s">
        <v>6024</v>
      </c>
      <c r="E455" s="288" t="s">
        <v>6820</v>
      </c>
      <c r="F455" s="288" t="s">
        <v>410</v>
      </c>
      <c r="G455" s="288" t="s">
        <v>370</v>
      </c>
      <c r="H455" s="288" t="s">
        <v>5916</v>
      </c>
      <c r="I455" s="288" t="s">
        <v>6821</v>
      </c>
      <c r="J455" s="288" t="s">
        <v>417</v>
      </c>
      <c r="K455" s="288" t="s">
        <v>287</v>
      </c>
      <c r="L455" s="289">
        <v>43851</v>
      </c>
      <c r="M455" s="289">
        <v>43851</v>
      </c>
      <c r="N455" s="288" t="s">
        <v>348</v>
      </c>
      <c r="O455" s="290">
        <v>7280.16</v>
      </c>
      <c r="P455" s="288" t="s">
        <v>287</v>
      </c>
      <c r="Q455" s="288" t="s">
        <v>356</v>
      </c>
      <c r="R455" s="288" t="s">
        <v>287</v>
      </c>
      <c r="S455" s="288" t="s">
        <v>4578</v>
      </c>
      <c r="T455" s="288" t="s">
        <v>3026</v>
      </c>
      <c r="U455" s="288" t="s">
        <v>287</v>
      </c>
      <c r="V455" s="288" t="s">
        <v>5817</v>
      </c>
    </row>
    <row r="456" spans="1:22" s="288" customFormat="1" ht="13.9" customHeight="1" outlineLevel="2">
      <c r="A456" s="287" t="s">
        <v>287</v>
      </c>
      <c r="B456" s="288" t="s">
        <v>288</v>
      </c>
      <c r="C456" s="288" t="s">
        <v>287</v>
      </c>
      <c r="D456" s="288" t="s">
        <v>6024</v>
      </c>
      <c r="E456" s="288" t="s">
        <v>6822</v>
      </c>
      <c r="F456" s="288" t="s">
        <v>410</v>
      </c>
      <c r="G456" s="288" t="s">
        <v>370</v>
      </c>
      <c r="H456" s="288" t="s">
        <v>5916</v>
      </c>
      <c r="I456" s="288" t="s">
        <v>6823</v>
      </c>
      <c r="J456" s="288" t="s">
        <v>417</v>
      </c>
      <c r="K456" s="288" t="s">
        <v>287</v>
      </c>
      <c r="L456" s="289">
        <v>43851</v>
      </c>
      <c r="M456" s="289">
        <v>43851</v>
      </c>
      <c r="N456" s="288" t="s">
        <v>348</v>
      </c>
      <c r="O456" s="290">
        <v>7034.63</v>
      </c>
      <c r="P456" s="288" t="s">
        <v>287</v>
      </c>
      <c r="Q456" s="288" t="s">
        <v>356</v>
      </c>
      <c r="R456" s="288" t="s">
        <v>287</v>
      </c>
      <c r="S456" s="288" t="s">
        <v>4578</v>
      </c>
      <c r="T456" s="288" t="s">
        <v>3026</v>
      </c>
      <c r="U456" s="288" t="s">
        <v>287</v>
      </c>
      <c r="V456" s="288" t="s">
        <v>5817</v>
      </c>
    </row>
    <row r="457" spans="1:22" s="288" customFormat="1" ht="13.9" customHeight="1" outlineLevel="2">
      <c r="A457" s="287" t="s">
        <v>287</v>
      </c>
      <c r="B457" s="288" t="s">
        <v>288</v>
      </c>
      <c r="C457" s="288" t="s">
        <v>287</v>
      </c>
      <c r="D457" s="288" t="s">
        <v>6024</v>
      </c>
      <c r="E457" s="288" t="s">
        <v>6824</v>
      </c>
      <c r="F457" s="288" t="s">
        <v>410</v>
      </c>
      <c r="G457" s="288" t="s">
        <v>370</v>
      </c>
      <c r="H457" s="288" t="s">
        <v>5916</v>
      </c>
      <c r="I457" s="288" t="s">
        <v>6825</v>
      </c>
      <c r="J457" s="288" t="s">
        <v>417</v>
      </c>
      <c r="K457" s="288" t="s">
        <v>287</v>
      </c>
      <c r="L457" s="289">
        <v>43851</v>
      </c>
      <c r="M457" s="289">
        <v>43851</v>
      </c>
      <c r="N457" s="288" t="s">
        <v>348</v>
      </c>
      <c r="O457" s="290">
        <v>7302.96</v>
      </c>
      <c r="P457" s="288" t="s">
        <v>287</v>
      </c>
      <c r="Q457" s="288" t="s">
        <v>356</v>
      </c>
      <c r="R457" s="288" t="s">
        <v>287</v>
      </c>
      <c r="S457" s="288" t="s">
        <v>4578</v>
      </c>
      <c r="T457" s="288" t="s">
        <v>3026</v>
      </c>
      <c r="U457" s="288" t="s">
        <v>287</v>
      </c>
      <c r="V457" s="288" t="s">
        <v>5817</v>
      </c>
    </row>
    <row r="458" spans="1:22" s="288" customFormat="1" ht="13.9" customHeight="1" outlineLevel="2">
      <c r="A458" s="287" t="s">
        <v>287</v>
      </c>
      <c r="B458" s="288" t="s">
        <v>288</v>
      </c>
      <c r="C458" s="288" t="s">
        <v>287</v>
      </c>
      <c r="D458" s="288" t="s">
        <v>6024</v>
      </c>
      <c r="E458" s="288" t="s">
        <v>6826</v>
      </c>
      <c r="F458" s="288" t="s">
        <v>410</v>
      </c>
      <c r="G458" s="288" t="s">
        <v>370</v>
      </c>
      <c r="H458" s="288" t="s">
        <v>5916</v>
      </c>
      <c r="I458" s="288" t="s">
        <v>6827</v>
      </c>
      <c r="J458" s="288" t="s">
        <v>417</v>
      </c>
      <c r="K458" s="288" t="s">
        <v>287</v>
      </c>
      <c r="L458" s="289">
        <v>43851</v>
      </c>
      <c r="M458" s="289">
        <v>43851</v>
      </c>
      <c r="N458" s="288" t="s">
        <v>348</v>
      </c>
      <c r="O458" s="290">
        <v>18195.86</v>
      </c>
      <c r="P458" s="288" t="s">
        <v>287</v>
      </c>
      <c r="Q458" s="288" t="s">
        <v>356</v>
      </c>
      <c r="R458" s="288" t="s">
        <v>287</v>
      </c>
      <c r="S458" s="288" t="s">
        <v>4578</v>
      </c>
      <c r="T458" s="288" t="s">
        <v>3026</v>
      </c>
      <c r="U458" s="288" t="s">
        <v>287</v>
      </c>
      <c r="V458" s="288" t="s">
        <v>5817</v>
      </c>
    </row>
    <row r="459" spans="1:22" s="288" customFormat="1" ht="13.9" customHeight="1" outlineLevel="2">
      <c r="A459" s="287" t="s">
        <v>287</v>
      </c>
      <c r="B459" s="288" t="s">
        <v>288</v>
      </c>
      <c r="C459" s="288" t="s">
        <v>287</v>
      </c>
      <c r="D459" s="288" t="s">
        <v>6024</v>
      </c>
      <c r="E459" s="288" t="s">
        <v>6828</v>
      </c>
      <c r="F459" s="288" t="s">
        <v>410</v>
      </c>
      <c r="G459" s="288" t="s">
        <v>370</v>
      </c>
      <c r="H459" s="288" t="s">
        <v>5916</v>
      </c>
      <c r="I459" s="288" t="s">
        <v>6829</v>
      </c>
      <c r="J459" s="288" t="s">
        <v>417</v>
      </c>
      <c r="K459" s="288" t="s">
        <v>287</v>
      </c>
      <c r="L459" s="289">
        <v>43851</v>
      </c>
      <c r="M459" s="289">
        <v>43851</v>
      </c>
      <c r="N459" s="288" t="s">
        <v>348</v>
      </c>
      <c r="O459" s="290">
        <v>4581.13</v>
      </c>
      <c r="P459" s="288" t="s">
        <v>287</v>
      </c>
      <c r="Q459" s="288" t="s">
        <v>356</v>
      </c>
      <c r="R459" s="288" t="s">
        <v>287</v>
      </c>
      <c r="S459" s="288" t="s">
        <v>4578</v>
      </c>
      <c r="T459" s="288" t="s">
        <v>3026</v>
      </c>
      <c r="U459" s="288" t="s">
        <v>287</v>
      </c>
      <c r="V459" s="288" t="s">
        <v>5817</v>
      </c>
    </row>
    <row r="460" spans="1:22" s="288" customFormat="1" ht="13.9" customHeight="1" outlineLevel="2">
      <c r="A460" s="287" t="s">
        <v>287</v>
      </c>
      <c r="B460" s="288" t="s">
        <v>288</v>
      </c>
      <c r="C460" s="288" t="s">
        <v>287</v>
      </c>
      <c r="D460" s="288" t="s">
        <v>6024</v>
      </c>
      <c r="E460" s="288" t="s">
        <v>6830</v>
      </c>
      <c r="F460" s="288" t="s">
        <v>410</v>
      </c>
      <c r="G460" s="288" t="s">
        <v>370</v>
      </c>
      <c r="H460" s="288" t="s">
        <v>5916</v>
      </c>
      <c r="I460" s="288" t="s">
        <v>6831</v>
      </c>
      <c r="J460" s="288" t="s">
        <v>417</v>
      </c>
      <c r="K460" s="288" t="s">
        <v>287</v>
      </c>
      <c r="L460" s="289">
        <v>43851</v>
      </c>
      <c r="M460" s="289">
        <v>43851</v>
      </c>
      <c r="N460" s="288" t="s">
        <v>348</v>
      </c>
      <c r="O460" s="290">
        <v>5142.95</v>
      </c>
      <c r="P460" s="288" t="s">
        <v>287</v>
      </c>
      <c r="Q460" s="288" t="s">
        <v>356</v>
      </c>
      <c r="R460" s="288" t="s">
        <v>287</v>
      </c>
      <c r="S460" s="288" t="s">
        <v>4578</v>
      </c>
      <c r="T460" s="288" t="s">
        <v>3026</v>
      </c>
      <c r="U460" s="288" t="s">
        <v>287</v>
      </c>
      <c r="V460" s="288" t="s">
        <v>5817</v>
      </c>
    </row>
    <row r="461" spans="1:22" s="288" customFormat="1" ht="13.9" customHeight="1" outlineLevel="2">
      <c r="A461" s="287" t="s">
        <v>287</v>
      </c>
      <c r="B461" s="288" t="s">
        <v>288</v>
      </c>
      <c r="C461" s="288" t="s">
        <v>287</v>
      </c>
      <c r="D461" s="288" t="s">
        <v>6024</v>
      </c>
      <c r="E461" s="288" t="s">
        <v>6832</v>
      </c>
      <c r="F461" s="288" t="s">
        <v>410</v>
      </c>
      <c r="G461" s="288" t="s">
        <v>370</v>
      </c>
      <c r="H461" s="288" t="s">
        <v>5916</v>
      </c>
      <c r="I461" s="288" t="s">
        <v>6833</v>
      </c>
      <c r="J461" s="288" t="s">
        <v>417</v>
      </c>
      <c r="K461" s="288" t="s">
        <v>287</v>
      </c>
      <c r="L461" s="289">
        <v>43851</v>
      </c>
      <c r="M461" s="289">
        <v>43851</v>
      </c>
      <c r="N461" s="288" t="s">
        <v>348</v>
      </c>
      <c r="O461" s="290">
        <v>12641.63</v>
      </c>
      <c r="P461" s="288" t="s">
        <v>287</v>
      </c>
      <c r="Q461" s="288" t="s">
        <v>356</v>
      </c>
      <c r="R461" s="288" t="s">
        <v>287</v>
      </c>
      <c r="S461" s="288" t="s">
        <v>4578</v>
      </c>
      <c r="T461" s="288" t="s">
        <v>3026</v>
      </c>
      <c r="U461" s="288" t="s">
        <v>287</v>
      </c>
      <c r="V461" s="288" t="s">
        <v>5817</v>
      </c>
    </row>
    <row r="462" spans="1:22" s="288" customFormat="1" ht="13.9" customHeight="1" outlineLevel="2">
      <c r="A462" s="287" t="s">
        <v>287</v>
      </c>
      <c r="B462" s="288" t="s">
        <v>288</v>
      </c>
      <c r="C462" s="288" t="s">
        <v>287</v>
      </c>
      <c r="D462" s="288" t="s">
        <v>6024</v>
      </c>
      <c r="E462" s="288" t="s">
        <v>6834</v>
      </c>
      <c r="F462" s="288" t="s">
        <v>410</v>
      </c>
      <c r="G462" s="288" t="s">
        <v>370</v>
      </c>
      <c r="H462" s="288" t="s">
        <v>5916</v>
      </c>
      <c r="I462" s="288" t="s">
        <v>6835</v>
      </c>
      <c r="J462" s="288" t="s">
        <v>417</v>
      </c>
      <c r="K462" s="288" t="s">
        <v>287</v>
      </c>
      <c r="L462" s="289">
        <v>43851</v>
      </c>
      <c r="M462" s="289">
        <v>43851</v>
      </c>
      <c r="N462" s="288" t="s">
        <v>348</v>
      </c>
      <c r="O462" s="290">
        <v>6397.4</v>
      </c>
      <c r="P462" s="288" t="s">
        <v>287</v>
      </c>
      <c r="Q462" s="288" t="s">
        <v>356</v>
      </c>
      <c r="R462" s="288" t="s">
        <v>287</v>
      </c>
      <c r="S462" s="288" t="s">
        <v>4578</v>
      </c>
      <c r="T462" s="288" t="s">
        <v>3026</v>
      </c>
      <c r="U462" s="288" t="s">
        <v>287</v>
      </c>
      <c r="V462" s="288" t="s">
        <v>5817</v>
      </c>
    </row>
    <row r="463" spans="1:22" s="288" customFormat="1" ht="13.9" customHeight="1" outlineLevel="2">
      <c r="A463" s="287" t="s">
        <v>287</v>
      </c>
      <c r="B463" s="288" t="s">
        <v>288</v>
      </c>
      <c r="C463" s="288" t="s">
        <v>287</v>
      </c>
      <c r="D463" s="288" t="s">
        <v>6024</v>
      </c>
      <c r="E463" s="288" t="s">
        <v>6836</v>
      </c>
      <c r="F463" s="288" t="s">
        <v>410</v>
      </c>
      <c r="G463" s="288" t="s">
        <v>370</v>
      </c>
      <c r="H463" s="288" t="s">
        <v>5916</v>
      </c>
      <c r="I463" s="288" t="s">
        <v>6837</v>
      </c>
      <c r="J463" s="288" t="s">
        <v>417</v>
      </c>
      <c r="K463" s="288" t="s">
        <v>287</v>
      </c>
      <c r="L463" s="289">
        <v>43851</v>
      </c>
      <c r="M463" s="289">
        <v>43851</v>
      </c>
      <c r="N463" s="288" t="s">
        <v>348</v>
      </c>
      <c r="O463" s="290">
        <v>3774</v>
      </c>
      <c r="P463" s="288" t="s">
        <v>287</v>
      </c>
      <c r="Q463" s="288" t="s">
        <v>356</v>
      </c>
      <c r="R463" s="288" t="s">
        <v>287</v>
      </c>
      <c r="S463" s="288" t="s">
        <v>4578</v>
      </c>
      <c r="T463" s="288" t="s">
        <v>3026</v>
      </c>
      <c r="U463" s="288" t="s">
        <v>287</v>
      </c>
      <c r="V463" s="288" t="s">
        <v>5817</v>
      </c>
    </row>
    <row r="464" spans="1:22" s="288" customFormat="1" ht="13.9" customHeight="1" outlineLevel="2">
      <c r="A464" s="287" t="s">
        <v>287</v>
      </c>
      <c r="B464" s="288" t="s">
        <v>288</v>
      </c>
      <c r="C464" s="288" t="s">
        <v>287</v>
      </c>
      <c r="D464" s="288" t="s">
        <v>6024</v>
      </c>
      <c r="E464" s="288" t="s">
        <v>6838</v>
      </c>
      <c r="F464" s="288" t="s">
        <v>410</v>
      </c>
      <c r="G464" s="288" t="s">
        <v>370</v>
      </c>
      <c r="H464" s="288" t="s">
        <v>5916</v>
      </c>
      <c r="I464" s="288" t="s">
        <v>6839</v>
      </c>
      <c r="J464" s="288" t="s">
        <v>417</v>
      </c>
      <c r="K464" s="288" t="s">
        <v>287</v>
      </c>
      <c r="L464" s="289">
        <v>43851</v>
      </c>
      <c r="M464" s="289">
        <v>43851</v>
      </c>
      <c r="N464" s="288" t="s">
        <v>348</v>
      </c>
      <c r="O464" s="290">
        <v>4929.79</v>
      </c>
      <c r="P464" s="288" t="s">
        <v>287</v>
      </c>
      <c r="Q464" s="288" t="s">
        <v>356</v>
      </c>
      <c r="R464" s="288" t="s">
        <v>287</v>
      </c>
      <c r="S464" s="288" t="s">
        <v>4578</v>
      </c>
      <c r="T464" s="288" t="s">
        <v>3026</v>
      </c>
      <c r="U464" s="288" t="s">
        <v>287</v>
      </c>
      <c r="V464" s="288" t="s">
        <v>5817</v>
      </c>
    </row>
    <row r="465" spans="1:22" s="288" customFormat="1" ht="13.9" customHeight="1" outlineLevel="2">
      <c r="A465" s="287" t="s">
        <v>287</v>
      </c>
      <c r="B465" s="288" t="s">
        <v>288</v>
      </c>
      <c r="C465" s="288" t="s">
        <v>287</v>
      </c>
      <c r="D465" s="288" t="s">
        <v>6024</v>
      </c>
      <c r="E465" s="288" t="s">
        <v>6840</v>
      </c>
      <c r="F465" s="288" t="s">
        <v>410</v>
      </c>
      <c r="G465" s="288" t="s">
        <v>370</v>
      </c>
      <c r="H465" s="288" t="s">
        <v>5916</v>
      </c>
      <c r="I465" s="288" t="s">
        <v>6841</v>
      </c>
      <c r="J465" s="288" t="s">
        <v>417</v>
      </c>
      <c r="K465" s="288" t="s">
        <v>287</v>
      </c>
      <c r="L465" s="289">
        <v>43851</v>
      </c>
      <c r="M465" s="289">
        <v>43851</v>
      </c>
      <c r="N465" s="288" t="s">
        <v>348</v>
      </c>
      <c r="O465" s="290">
        <v>9111.84</v>
      </c>
      <c r="P465" s="288" t="s">
        <v>287</v>
      </c>
      <c r="Q465" s="288" t="s">
        <v>356</v>
      </c>
      <c r="R465" s="288" t="s">
        <v>287</v>
      </c>
      <c r="S465" s="288" t="s">
        <v>4578</v>
      </c>
      <c r="T465" s="288" t="s">
        <v>3026</v>
      </c>
      <c r="U465" s="288" t="s">
        <v>287</v>
      </c>
      <c r="V465" s="288" t="s">
        <v>5817</v>
      </c>
    </row>
    <row r="466" spans="1:22" s="288" customFormat="1" ht="13.9" customHeight="1" outlineLevel="2">
      <c r="A466" s="287" t="s">
        <v>287</v>
      </c>
      <c r="B466" s="288" t="s">
        <v>288</v>
      </c>
      <c r="C466" s="288" t="s">
        <v>287</v>
      </c>
      <c r="D466" s="288" t="s">
        <v>6024</v>
      </c>
      <c r="E466" s="288" t="s">
        <v>6842</v>
      </c>
      <c r="F466" s="288" t="s">
        <v>410</v>
      </c>
      <c r="G466" s="288" t="s">
        <v>370</v>
      </c>
      <c r="H466" s="288" t="s">
        <v>5916</v>
      </c>
      <c r="I466" s="288" t="s">
        <v>6843</v>
      </c>
      <c r="J466" s="288" t="s">
        <v>417</v>
      </c>
      <c r="K466" s="288" t="s">
        <v>287</v>
      </c>
      <c r="L466" s="289">
        <v>43851</v>
      </c>
      <c r="M466" s="289">
        <v>43851</v>
      </c>
      <c r="N466" s="288" t="s">
        <v>348</v>
      </c>
      <c r="O466" s="290">
        <v>5810.01</v>
      </c>
      <c r="P466" s="288" t="s">
        <v>287</v>
      </c>
      <c r="Q466" s="288" t="s">
        <v>356</v>
      </c>
      <c r="R466" s="288" t="s">
        <v>287</v>
      </c>
      <c r="S466" s="288" t="s">
        <v>4578</v>
      </c>
      <c r="T466" s="288" t="s">
        <v>3026</v>
      </c>
      <c r="U466" s="288" t="s">
        <v>287</v>
      </c>
      <c r="V466" s="288" t="s">
        <v>5817</v>
      </c>
    </row>
    <row r="467" spans="1:22" s="288" customFormat="1" ht="13.9" customHeight="1" outlineLevel="2">
      <c r="A467" s="287" t="s">
        <v>287</v>
      </c>
      <c r="B467" s="288" t="s">
        <v>288</v>
      </c>
      <c r="C467" s="288" t="s">
        <v>287</v>
      </c>
      <c r="D467" s="288" t="s">
        <v>6024</v>
      </c>
      <c r="E467" s="288" t="s">
        <v>6844</v>
      </c>
      <c r="F467" s="288" t="s">
        <v>410</v>
      </c>
      <c r="G467" s="288" t="s">
        <v>370</v>
      </c>
      <c r="H467" s="288" t="s">
        <v>5916</v>
      </c>
      <c r="I467" s="288" t="s">
        <v>6845</v>
      </c>
      <c r="J467" s="288" t="s">
        <v>417</v>
      </c>
      <c r="K467" s="288" t="s">
        <v>287</v>
      </c>
      <c r="L467" s="289">
        <v>43851</v>
      </c>
      <c r="M467" s="289">
        <v>43851</v>
      </c>
      <c r="N467" s="288" t="s">
        <v>348</v>
      </c>
      <c r="O467" s="290">
        <v>13405.75</v>
      </c>
      <c r="P467" s="288" t="s">
        <v>287</v>
      </c>
      <c r="Q467" s="288" t="s">
        <v>356</v>
      </c>
      <c r="R467" s="288" t="s">
        <v>287</v>
      </c>
      <c r="S467" s="288" t="s">
        <v>4578</v>
      </c>
      <c r="T467" s="288" t="s">
        <v>3026</v>
      </c>
      <c r="U467" s="288" t="s">
        <v>287</v>
      </c>
      <c r="V467" s="288" t="s">
        <v>5817</v>
      </c>
    </row>
    <row r="468" spans="1:22" s="288" customFormat="1" ht="13.9" customHeight="1" outlineLevel="2">
      <c r="A468" s="287" t="s">
        <v>287</v>
      </c>
      <c r="B468" s="288" t="s">
        <v>288</v>
      </c>
      <c r="C468" s="288" t="s">
        <v>287</v>
      </c>
      <c r="D468" s="288" t="s">
        <v>6024</v>
      </c>
      <c r="E468" s="288" t="s">
        <v>6846</v>
      </c>
      <c r="F468" s="288" t="s">
        <v>410</v>
      </c>
      <c r="G468" s="288" t="s">
        <v>370</v>
      </c>
      <c r="H468" s="288" t="s">
        <v>5916</v>
      </c>
      <c r="I468" s="288" t="s">
        <v>6847</v>
      </c>
      <c r="J468" s="288" t="s">
        <v>417</v>
      </c>
      <c r="K468" s="288" t="s">
        <v>287</v>
      </c>
      <c r="L468" s="289">
        <v>43851</v>
      </c>
      <c r="M468" s="289">
        <v>43851</v>
      </c>
      <c r="N468" s="288" t="s">
        <v>348</v>
      </c>
      <c r="O468" s="290">
        <v>3925.56</v>
      </c>
      <c r="P468" s="288" t="s">
        <v>287</v>
      </c>
      <c r="Q468" s="288" t="s">
        <v>356</v>
      </c>
      <c r="R468" s="288" t="s">
        <v>287</v>
      </c>
      <c r="S468" s="288" t="s">
        <v>4578</v>
      </c>
      <c r="T468" s="288" t="s">
        <v>3026</v>
      </c>
      <c r="U468" s="288" t="s">
        <v>287</v>
      </c>
      <c r="V468" s="288" t="s">
        <v>5817</v>
      </c>
    </row>
    <row r="469" spans="1:22" s="288" customFormat="1" ht="13.9" customHeight="1" outlineLevel="2">
      <c r="A469" s="287" t="s">
        <v>287</v>
      </c>
      <c r="B469" s="288" t="s">
        <v>288</v>
      </c>
      <c r="C469" s="288" t="s">
        <v>287</v>
      </c>
      <c r="D469" s="288" t="s">
        <v>6024</v>
      </c>
      <c r="E469" s="288" t="s">
        <v>6848</v>
      </c>
      <c r="F469" s="288" t="s">
        <v>410</v>
      </c>
      <c r="G469" s="288" t="s">
        <v>370</v>
      </c>
      <c r="H469" s="288" t="s">
        <v>5916</v>
      </c>
      <c r="I469" s="288" t="s">
        <v>6849</v>
      </c>
      <c r="J469" s="288" t="s">
        <v>417</v>
      </c>
      <c r="K469" s="288" t="s">
        <v>287</v>
      </c>
      <c r="L469" s="289">
        <v>43851</v>
      </c>
      <c r="M469" s="289">
        <v>43851</v>
      </c>
      <c r="N469" s="288" t="s">
        <v>348</v>
      </c>
      <c r="O469" s="290">
        <v>5326.4</v>
      </c>
      <c r="P469" s="288" t="s">
        <v>287</v>
      </c>
      <c r="Q469" s="288" t="s">
        <v>356</v>
      </c>
      <c r="R469" s="288" t="s">
        <v>287</v>
      </c>
      <c r="S469" s="288" t="s">
        <v>4578</v>
      </c>
      <c r="T469" s="288" t="s">
        <v>3026</v>
      </c>
      <c r="U469" s="288" t="s">
        <v>287</v>
      </c>
      <c r="V469" s="288" t="s">
        <v>5817</v>
      </c>
    </row>
    <row r="470" spans="1:22" s="288" customFormat="1" ht="13.9" customHeight="1" outlineLevel="2">
      <c r="A470" s="287" t="s">
        <v>287</v>
      </c>
      <c r="B470" s="288" t="s">
        <v>288</v>
      </c>
      <c r="C470" s="288" t="s">
        <v>287</v>
      </c>
      <c r="D470" s="288" t="s">
        <v>6024</v>
      </c>
      <c r="E470" s="288" t="s">
        <v>6850</v>
      </c>
      <c r="F470" s="288" t="s">
        <v>410</v>
      </c>
      <c r="G470" s="288" t="s">
        <v>370</v>
      </c>
      <c r="H470" s="288" t="s">
        <v>5916</v>
      </c>
      <c r="I470" s="288" t="s">
        <v>6851</v>
      </c>
      <c r="J470" s="288" t="s">
        <v>417</v>
      </c>
      <c r="K470" s="288" t="s">
        <v>287</v>
      </c>
      <c r="L470" s="289">
        <v>43851</v>
      </c>
      <c r="M470" s="289">
        <v>43851</v>
      </c>
      <c r="N470" s="288" t="s">
        <v>348</v>
      </c>
      <c r="O470" s="290">
        <v>7277.84</v>
      </c>
      <c r="P470" s="288" t="s">
        <v>287</v>
      </c>
      <c r="Q470" s="288" t="s">
        <v>356</v>
      </c>
      <c r="R470" s="288" t="s">
        <v>287</v>
      </c>
      <c r="S470" s="288" t="s">
        <v>4578</v>
      </c>
      <c r="T470" s="288" t="s">
        <v>3026</v>
      </c>
      <c r="U470" s="288" t="s">
        <v>287</v>
      </c>
      <c r="V470" s="288" t="s">
        <v>5817</v>
      </c>
    </row>
    <row r="471" spans="1:22" s="288" customFormat="1" ht="13.9" customHeight="1" outlineLevel="2">
      <c r="A471" s="287" t="s">
        <v>287</v>
      </c>
      <c r="B471" s="288" t="s">
        <v>288</v>
      </c>
      <c r="C471" s="288" t="s">
        <v>287</v>
      </c>
      <c r="D471" s="288" t="s">
        <v>6024</v>
      </c>
      <c r="E471" s="288" t="s">
        <v>6852</v>
      </c>
      <c r="F471" s="288" t="s">
        <v>410</v>
      </c>
      <c r="G471" s="288" t="s">
        <v>370</v>
      </c>
      <c r="H471" s="288" t="s">
        <v>5916</v>
      </c>
      <c r="I471" s="288" t="s">
        <v>6853</v>
      </c>
      <c r="J471" s="288" t="s">
        <v>417</v>
      </c>
      <c r="K471" s="288" t="s">
        <v>287</v>
      </c>
      <c r="L471" s="289">
        <v>43851</v>
      </c>
      <c r="M471" s="289">
        <v>43851</v>
      </c>
      <c r="N471" s="288" t="s">
        <v>348</v>
      </c>
      <c r="O471" s="290">
        <v>4659.53</v>
      </c>
      <c r="P471" s="288" t="s">
        <v>287</v>
      </c>
      <c r="Q471" s="288" t="s">
        <v>356</v>
      </c>
      <c r="R471" s="288" t="s">
        <v>287</v>
      </c>
      <c r="S471" s="288" t="s">
        <v>4578</v>
      </c>
      <c r="T471" s="288" t="s">
        <v>3026</v>
      </c>
      <c r="U471" s="288" t="s">
        <v>287</v>
      </c>
      <c r="V471" s="288" t="s">
        <v>5817</v>
      </c>
    </row>
    <row r="472" spans="1:22" s="288" customFormat="1" ht="13.9" customHeight="1" outlineLevel="2">
      <c r="A472" s="287" t="s">
        <v>287</v>
      </c>
      <c r="B472" s="288" t="s">
        <v>288</v>
      </c>
      <c r="C472" s="288" t="s">
        <v>287</v>
      </c>
      <c r="D472" s="288" t="s">
        <v>6024</v>
      </c>
      <c r="E472" s="288" t="s">
        <v>6854</v>
      </c>
      <c r="F472" s="288" t="s">
        <v>410</v>
      </c>
      <c r="G472" s="288" t="s">
        <v>370</v>
      </c>
      <c r="H472" s="288" t="s">
        <v>5916</v>
      </c>
      <c r="I472" s="288" t="s">
        <v>6855</v>
      </c>
      <c r="J472" s="288" t="s">
        <v>417</v>
      </c>
      <c r="K472" s="288" t="s">
        <v>287</v>
      </c>
      <c r="L472" s="289">
        <v>43851</v>
      </c>
      <c r="M472" s="289">
        <v>43851</v>
      </c>
      <c r="N472" s="288" t="s">
        <v>348</v>
      </c>
      <c r="O472" s="290">
        <v>9288.11</v>
      </c>
      <c r="P472" s="288" t="s">
        <v>287</v>
      </c>
      <c r="Q472" s="288" t="s">
        <v>356</v>
      </c>
      <c r="R472" s="288" t="s">
        <v>287</v>
      </c>
      <c r="S472" s="288" t="s">
        <v>4578</v>
      </c>
      <c r="T472" s="288" t="s">
        <v>3026</v>
      </c>
      <c r="U472" s="288" t="s">
        <v>287</v>
      </c>
      <c r="V472" s="288" t="s">
        <v>5817</v>
      </c>
    </row>
    <row r="473" spans="1:22" s="288" customFormat="1" ht="13.9" customHeight="1" outlineLevel="2">
      <c r="A473" s="287" t="s">
        <v>287</v>
      </c>
      <c r="B473" s="288" t="s">
        <v>288</v>
      </c>
      <c r="C473" s="288" t="s">
        <v>287</v>
      </c>
      <c r="D473" s="288" t="s">
        <v>6024</v>
      </c>
      <c r="E473" s="288" t="s">
        <v>6856</v>
      </c>
      <c r="F473" s="288" t="s">
        <v>410</v>
      </c>
      <c r="G473" s="288" t="s">
        <v>370</v>
      </c>
      <c r="H473" s="288" t="s">
        <v>5916</v>
      </c>
      <c r="I473" s="288" t="s">
        <v>6857</v>
      </c>
      <c r="J473" s="288" t="s">
        <v>417</v>
      </c>
      <c r="K473" s="288" t="s">
        <v>287</v>
      </c>
      <c r="L473" s="289">
        <v>43851</v>
      </c>
      <c r="M473" s="289">
        <v>43851</v>
      </c>
      <c r="N473" s="288" t="s">
        <v>348</v>
      </c>
      <c r="O473" s="290">
        <v>3379.82</v>
      </c>
      <c r="P473" s="288" t="s">
        <v>287</v>
      </c>
      <c r="Q473" s="288" t="s">
        <v>356</v>
      </c>
      <c r="R473" s="288" t="s">
        <v>287</v>
      </c>
      <c r="S473" s="288" t="s">
        <v>4578</v>
      </c>
      <c r="T473" s="288" t="s">
        <v>3026</v>
      </c>
      <c r="U473" s="288" t="s">
        <v>287</v>
      </c>
      <c r="V473" s="288" t="s">
        <v>5817</v>
      </c>
    </row>
    <row r="474" spans="1:22" s="288" customFormat="1" ht="13.9" customHeight="1" outlineLevel="2">
      <c r="A474" s="287" t="s">
        <v>287</v>
      </c>
      <c r="B474" s="288" t="s">
        <v>288</v>
      </c>
      <c r="C474" s="288" t="s">
        <v>287</v>
      </c>
      <c r="D474" s="288" t="s">
        <v>6024</v>
      </c>
      <c r="E474" s="288" t="s">
        <v>6858</v>
      </c>
      <c r="F474" s="288" t="s">
        <v>410</v>
      </c>
      <c r="G474" s="288" t="s">
        <v>370</v>
      </c>
      <c r="H474" s="288" t="s">
        <v>5916</v>
      </c>
      <c r="I474" s="288" t="s">
        <v>6859</v>
      </c>
      <c r="J474" s="288" t="s">
        <v>417</v>
      </c>
      <c r="K474" s="288" t="s">
        <v>287</v>
      </c>
      <c r="L474" s="289">
        <v>43851</v>
      </c>
      <c r="M474" s="289">
        <v>43851</v>
      </c>
      <c r="N474" s="288" t="s">
        <v>348</v>
      </c>
      <c r="O474" s="290">
        <v>75.78</v>
      </c>
      <c r="P474" s="288" t="s">
        <v>287</v>
      </c>
      <c r="Q474" s="288" t="s">
        <v>356</v>
      </c>
      <c r="R474" s="288" t="s">
        <v>287</v>
      </c>
      <c r="S474" s="288" t="s">
        <v>4578</v>
      </c>
      <c r="T474" s="288" t="s">
        <v>3026</v>
      </c>
      <c r="U474" s="288" t="s">
        <v>287</v>
      </c>
      <c r="V474" s="288" t="s">
        <v>5817</v>
      </c>
    </row>
    <row r="475" spans="1:22" s="288" customFormat="1" ht="13.9" customHeight="1" outlineLevel="2">
      <c r="A475" s="287" t="s">
        <v>287</v>
      </c>
      <c r="B475" s="288" t="s">
        <v>288</v>
      </c>
      <c r="C475" s="288" t="s">
        <v>287</v>
      </c>
      <c r="D475" s="288" t="s">
        <v>6024</v>
      </c>
      <c r="E475" s="288" t="s">
        <v>6860</v>
      </c>
      <c r="F475" s="288" t="s">
        <v>410</v>
      </c>
      <c r="G475" s="288" t="s">
        <v>370</v>
      </c>
      <c r="H475" s="288" t="s">
        <v>5916</v>
      </c>
      <c r="I475" s="288" t="s">
        <v>6861</v>
      </c>
      <c r="J475" s="288" t="s">
        <v>417</v>
      </c>
      <c r="K475" s="288" t="s">
        <v>287</v>
      </c>
      <c r="L475" s="289">
        <v>43851</v>
      </c>
      <c r="M475" s="289">
        <v>43851</v>
      </c>
      <c r="N475" s="288" t="s">
        <v>348</v>
      </c>
      <c r="O475" s="290">
        <v>1422.29</v>
      </c>
      <c r="P475" s="288" t="s">
        <v>287</v>
      </c>
      <c r="Q475" s="288" t="s">
        <v>356</v>
      </c>
      <c r="R475" s="288" t="s">
        <v>287</v>
      </c>
      <c r="S475" s="288" t="s">
        <v>4578</v>
      </c>
      <c r="T475" s="288" t="s">
        <v>3026</v>
      </c>
      <c r="U475" s="288" t="s">
        <v>287</v>
      </c>
      <c r="V475" s="288" t="s">
        <v>5817</v>
      </c>
    </row>
    <row r="476" spans="1:22" s="288" customFormat="1" ht="13.9" customHeight="1" outlineLevel="2">
      <c r="A476" s="287" t="s">
        <v>287</v>
      </c>
      <c r="B476" s="288" t="s">
        <v>288</v>
      </c>
      <c r="C476" s="288" t="s">
        <v>287</v>
      </c>
      <c r="D476" s="288" t="s">
        <v>6024</v>
      </c>
      <c r="E476" s="288" t="s">
        <v>6862</v>
      </c>
      <c r="F476" s="288" t="s">
        <v>410</v>
      </c>
      <c r="G476" s="288" t="s">
        <v>370</v>
      </c>
      <c r="H476" s="288" t="s">
        <v>5916</v>
      </c>
      <c r="I476" s="288" t="s">
        <v>6863</v>
      </c>
      <c r="J476" s="288" t="s">
        <v>417</v>
      </c>
      <c r="K476" s="288" t="s">
        <v>287</v>
      </c>
      <c r="L476" s="289">
        <v>43851</v>
      </c>
      <c r="M476" s="289">
        <v>43851</v>
      </c>
      <c r="N476" s="288" t="s">
        <v>348</v>
      </c>
      <c r="O476" s="290">
        <v>7837.08</v>
      </c>
      <c r="P476" s="288" t="s">
        <v>287</v>
      </c>
      <c r="Q476" s="288" t="s">
        <v>356</v>
      </c>
      <c r="R476" s="288" t="s">
        <v>287</v>
      </c>
      <c r="S476" s="288" t="s">
        <v>4578</v>
      </c>
      <c r="T476" s="288" t="s">
        <v>3026</v>
      </c>
      <c r="U476" s="288" t="s">
        <v>287</v>
      </c>
      <c r="V476" s="288" t="s">
        <v>5817</v>
      </c>
    </row>
    <row r="477" spans="1:22" s="288" customFormat="1" ht="13.9" customHeight="1" outlineLevel="2">
      <c r="A477" s="287" t="s">
        <v>287</v>
      </c>
      <c r="B477" s="288" t="s">
        <v>288</v>
      </c>
      <c r="C477" s="288" t="s">
        <v>287</v>
      </c>
      <c r="D477" s="288" t="s">
        <v>6024</v>
      </c>
      <c r="E477" s="288" t="s">
        <v>6864</v>
      </c>
      <c r="F477" s="288" t="s">
        <v>410</v>
      </c>
      <c r="G477" s="288" t="s">
        <v>370</v>
      </c>
      <c r="H477" s="288" t="s">
        <v>5916</v>
      </c>
      <c r="I477" s="288" t="s">
        <v>6865</v>
      </c>
      <c r="J477" s="288" t="s">
        <v>417</v>
      </c>
      <c r="K477" s="288" t="s">
        <v>287</v>
      </c>
      <c r="L477" s="289">
        <v>43851</v>
      </c>
      <c r="M477" s="289">
        <v>43851</v>
      </c>
      <c r="N477" s="288" t="s">
        <v>348</v>
      </c>
      <c r="O477" s="290">
        <v>6575.64</v>
      </c>
      <c r="P477" s="288" t="s">
        <v>287</v>
      </c>
      <c r="Q477" s="288" t="s">
        <v>356</v>
      </c>
      <c r="R477" s="288" t="s">
        <v>287</v>
      </c>
      <c r="S477" s="288" t="s">
        <v>4578</v>
      </c>
      <c r="T477" s="288" t="s">
        <v>3026</v>
      </c>
      <c r="U477" s="288" t="s">
        <v>287</v>
      </c>
      <c r="V477" s="288" t="s">
        <v>5817</v>
      </c>
    </row>
    <row r="478" spans="1:22" s="288" customFormat="1" ht="13.9" customHeight="1" outlineLevel="2">
      <c r="A478" s="287" t="s">
        <v>287</v>
      </c>
      <c r="B478" s="288" t="s">
        <v>288</v>
      </c>
      <c r="C478" s="288" t="s">
        <v>287</v>
      </c>
      <c r="D478" s="288" t="s">
        <v>6024</v>
      </c>
      <c r="E478" s="288" t="s">
        <v>6866</v>
      </c>
      <c r="F478" s="288" t="s">
        <v>410</v>
      </c>
      <c r="G478" s="288" t="s">
        <v>370</v>
      </c>
      <c r="H478" s="288" t="s">
        <v>5916</v>
      </c>
      <c r="I478" s="288" t="s">
        <v>6867</v>
      </c>
      <c r="J478" s="288" t="s">
        <v>417</v>
      </c>
      <c r="K478" s="288" t="s">
        <v>287</v>
      </c>
      <c r="L478" s="289">
        <v>43851</v>
      </c>
      <c r="M478" s="289">
        <v>43851</v>
      </c>
      <c r="N478" s="288" t="s">
        <v>348</v>
      </c>
      <c r="O478" s="290">
        <v>8255.6200000000008</v>
      </c>
      <c r="P478" s="288" t="s">
        <v>287</v>
      </c>
      <c r="Q478" s="288" t="s">
        <v>356</v>
      </c>
      <c r="R478" s="288" t="s">
        <v>287</v>
      </c>
      <c r="S478" s="288" t="s">
        <v>4578</v>
      </c>
      <c r="T478" s="288" t="s">
        <v>3026</v>
      </c>
      <c r="U478" s="288" t="s">
        <v>287</v>
      </c>
      <c r="V478" s="288" t="s">
        <v>5817</v>
      </c>
    </row>
    <row r="479" spans="1:22" s="288" customFormat="1" ht="13.9" customHeight="1" outlineLevel="2">
      <c r="A479" s="287" t="s">
        <v>287</v>
      </c>
      <c r="B479" s="288" t="s">
        <v>288</v>
      </c>
      <c r="C479" s="288" t="s">
        <v>287</v>
      </c>
      <c r="D479" s="288" t="s">
        <v>6024</v>
      </c>
      <c r="E479" s="288" t="s">
        <v>6868</v>
      </c>
      <c r="F479" s="288" t="s">
        <v>410</v>
      </c>
      <c r="G479" s="288" t="s">
        <v>370</v>
      </c>
      <c r="H479" s="288" t="s">
        <v>5916</v>
      </c>
      <c r="I479" s="288" t="s">
        <v>6869</v>
      </c>
      <c r="J479" s="288" t="s">
        <v>417</v>
      </c>
      <c r="K479" s="288" t="s">
        <v>287</v>
      </c>
      <c r="L479" s="289">
        <v>43851</v>
      </c>
      <c r="M479" s="289">
        <v>43851</v>
      </c>
      <c r="N479" s="288" t="s">
        <v>348</v>
      </c>
      <c r="O479" s="290">
        <v>8771.39</v>
      </c>
      <c r="P479" s="288" t="s">
        <v>287</v>
      </c>
      <c r="Q479" s="288" t="s">
        <v>356</v>
      </c>
      <c r="R479" s="288" t="s">
        <v>287</v>
      </c>
      <c r="S479" s="288" t="s">
        <v>4578</v>
      </c>
      <c r="T479" s="288" t="s">
        <v>3026</v>
      </c>
      <c r="U479" s="288" t="s">
        <v>287</v>
      </c>
      <c r="V479" s="288" t="s">
        <v>5817</v>
      </c>
    </row>
    <row r="480" spans="1:22" s="288" customFormat="1" ht="13.9" customHeight="1" outlineLevel="2">
      <c r="A480" s="287" t="s">
        <v>287</v>
      </c>
      <c r="B480" s="288" t="s">
        <v>288</v>
      </c>
      <c r="C480" s="288" t="s">
        <v>287</v>
      </c>
      <c r="D480" s="288" t="s">
        <v>6024</v>
      </c>
      <c r="E480" s="288" t="s">
        <v>6870</v>
      </c>
      <c r="F480" s="288" t="s">
        <v>410</v>
      </c>
      <c r="G480" s="288" t="s">
        <v>370</v>
      </c>
      <c r="H480" s="288" t="s">
        <v>5916</v>
      </c>
      <c r="I480" s="288" t="s">
        <v>6871</v>
      </c>
      <c r="J480" s="288" t="s">
        <v>417</v>
      </c>
      <c r="K480" s="288" t="s">
        <v>287</v>
      </c>
      <c r="L480" s="289">
        <v>43851</v>
      </c>
      <c r="M480" s="289">
        <v>43851</v>
      </c>
      <c r="N480" s="288" t="s">
        <v>348</v>
      </c>
      <c r="O480" s="290">
        <v>496.04</v>
      </c>
      <c r="P480" s="288" t="s">
        <v>287</v>
      </c>
      <c r="Q480" s="288" t="s">
        <v>356</v>
      </c>
      <c r="R480" s="288" t="s">
        <v>287</v>
      </c>
      <c r="S480" s="288" t="s">
        <v>4578</v>
      </c>
      <c r="T480" s="288" t="s">
        <v>3026</v>
      </c>
      <c r="U480" s="288" t="s">
        <v>287</v>
      </c>
      <c r="V480" s="288" t="s">
        <v>5817</v>
      </c>
    </row>
    <row r="481" spans="1:22" s="288" customFormat="1" ht="13.9" customHeight="1" outlineLevel="2">
      <c r="A481" s="287" t="s">
        <v>287</v>
      </c>
      <c r="B481" s="288" t="s">
        <v>288</v>
      </c>
      <c r="C481" s="288" t="s">
        <v>287</v>
      </c>
      <c r="D481" s="288" t="s">
        <v>6024</v>
      </c>
      <c r="E481" s="288" t="s">
        <v>6872</v>
      </c>
      <c r="F481" s="288" t="s">
        <v>410</v>
      </c>
      <c r="G481" s="288" t="s">
        <v>370</v>
      </c>
      <c r="H481" s="288" t="s">
        <v>5916</v>
      </c>
      <c r="I481" s="288" t="s">
        <v>6873</v>
      </c>
      <c r="J481" s="288" t="s">
        <v>417</v>
      </c>
      <c r="K481" s="288" t="s">
        <v>287</v>
      </c>
      <c r="L481" s="289">
        <v>43851</v>
      </c>
      <c r="M481" s="289">
        <v>43851</v>
      </c>
      <c r="N481" s="288" t="s">
        <v>348</v>
      </c>
      <c r="O481" s="290">
        <v>3672.35</v>
      </c>
      <c r="P481" s="288" t="s">
        <v>287</v>
      </c>
      <c r="Q481" s="288" t="s">
        <v>356</v>
      </c>
      <c r="R481" s="288" t="s">
        <v>287</v>
      </c>
      <c r="S481" s="288" t="s">
        <v>4578</v>
      </c>
      <c r="T481" s="288" t="s">
        <v>3026</v>
      </c>
      <c r="U481" s="288" t="s">
        <v>287</v>
      </c>
      <c r="V481" s="288" t="s">
        <v>5817</v>
      </c>
    </row>
    <row r="482" spans="1:22" s="288" customFormat="1" ht="13.9" customHeight="1" outlineLevel="2">
      <c r="A482" s="287" t="s">
        <v>287</v>
      </c>
      <c r="B482" s="288" t="s">
        <v>288</v>
      </c>
      <c r="C482" s="288" t="s">
        <v>287</v>
      </c>
      <c r="D482" s="288" t="s">
        <v>6024</v>
      </c>
      <c r="E482" s="288" t="s">
        <v>6874</v>
      </c>
      <c r="F482" s="288" t="s">
        <v>410</v>
      </c>
      <c r="G482" s="288" t="s">
        <v>370</v>
      </c>
      <c r="H482" s="288" t="s">
        <v>5916</v>
      </c>
      <c r="I482" s="288" t="s">
        <v>6875</v>
      </c>
      <c r="J482" s="288" t="s">
        <v>417</v>
      </c>
      <c r="K482" s="288" t="s">
        <v>287</v>
      </c>
      <c r="L482" s="289">
        <v>43851</v>
      </c>
      <c r="M482" s="289">
        <v>43851</v>
      </c>
      <c r="N482" s="288" t="s">
        <v>348</v>
      </c>
      <c r="O482" s="290">
        <v>4689.3</v>
      </c>
      <c r="P482" s="288" t="s">
        <v>287</v>
      </c>
      <c r="Q482" s="288" t="s">
        <v>356</v>
      </c>
      <c r="R482" s="288" t="s">
        <v>287</v>
      </c>
      <c r="S482" s="288" t="s">
        <v>4578</v>
      </c>
      <c r="T482" s="288" t="s">
        <v>3026</v>
      </c>
      <c r="U482" s="288" t="s">
        <v>287</v>
      </c>
      <c r="V482" s="288" t="s">
        <v>5817</v>
      </c>
    </row>
    <row r="483" spans="1:22" s="288" customFormat="1" ht="13.9" customHeight="1" outlineLevel="2">
      <c r="A483" s="287" t="s">
        <v>287</v>
      </c>
      <c r="B483" s="288" t="s">
        <v>288</v>
      </c>
      <c r="C483" s="288" t="s">
        <v>287</v>
      </c>
      <c r="D483" s="288" t="s">
        <v>6024</v>
      </c>
      <c r="E483" s="288" t="s">
        <v>6876</v>
      </c>
      <c r="F483" s="288" t="s">
        <v>410</v>
      </c>
      <c r="G483" s="288" t="s">
        <v>370</v>
      </c>
      <c r="H483" s="288" t="s">
        <v>5916</v>
      </c>
      <c r="I483" s="288" t="s">
        <v>6877</v>
      </c>
      <c r="J483" s="288" t="s">
        <v>417</v>
      </c>
      <c r="K483" s="288" t="s">
        <v>287</v>
      </c>
      <c r="L483" s="289">
        <v>43851</v>
      </c>
      <c r="M483" s="289">
        <v>43851</v>
      </c>
      <c r="N483" s="288" t="s">
        <v>348</v>
      </c>
      <c r="O483" s="290">
        <v>10937.27</v>
      </c>
      <c r="P483" s="288" t="s">
        <v>287</v>
      </c>
      <c r="Q483" s="288" t="s">
        <v>356</v>
      </c>
      <c r="R483" s="288" t="s">
        <v>287</v>
      </c>
      <c r="S483" s="288" t="s">
        <v>4578</v>
      </c>
      <c r="T483" s="288" t="s">
        <v>3026</v>
      </c>
      <c r="U483" s="288" t="s">
        <v>287</v>
      </c>
      <c r="V483" s="288" t="s">
        <v>5817</v>
      </c>
    </row>
    <row r="484" spans="1:22" s="288" customFormat="1" ht="13.9" customHeight="1" outlineLevel="2">
      <c r="A484" s="287" t="s">
        <v>287</v>
      </c>
      <c r="B484" s="288" t="s">
        <v>288</v>
      </c>
      <c r="C484" s="288" t="s">
        <v>287</v>
      </c>
      <c r="D484" s="288" t="s">
        <v>6024</v>
      </c>
      <c r="E484" s="288" t="s">
        <v>6878</v>
      </c>
      <c r="F484" s="288" t="s">
        <v>410</v>
      </c>
      <c r="G484" s="288" t="s">
        <v>370</v>
      </c>
      <c r="H484" s="288" t="s">
        <v>5916</v>
      </c>
      <c r="I484" s="288" t="s">
        <v>6879</v>
      </c>
      <c r="J484" s="288" t="s">
        <v>417</v>
      </c>
      <c r="K484" s="288" t="s">
        <v>287</v>
      </c>
      <c r="L484" s="289">
        <v>43851</v>
      </c>
      <c r="M484" s="289">
        <v>43851</v>
      </c>
      <c r="N484" s="288" t="s">
        <v>348</v>
      </c>
      <c r="O484" s="290">
        <v>13201.86</v>
      </c>
      <c r="P484" s="288" t="s">
        <v>287</v>
      </c>
      <c r="Q484" s="288" t="s">
        <v>356</v>
      </c>
      <c r="R484" s="288" t="s">
        <v>287</v>
      </c>
      <c r="S484" s="288" t="s">
        <v>4578</v>
      </c>
      <c r="T484" s="288" t="s">
        <v>3026</v>
      </c>
      <c r="U484" s="288" t="s">
        <v>287</v>
      </c>
      <c r="V484" s="288" t="s">
        <v>5817</v>
      </c>
    </row>
    <row r="485" spans="1:22" s="288" customFormat="1" ht="13.9" customHeight="1" outlineLevel="2">
      <c r="A485" s="287" t="s">
        <v>287</v>
      </c>
      <c r="B485" s="288" t="s">
        <v>288</v>
      </c>
      <c r="C485" s="288" t="s">
        <v>287</v>
      </c>
      <c r="D485" s="288" t="s">
        <v>6024</v>
      </c>
      <c r="E485" s="288" t="s">
        <v>6880</v>
      </c>
      <c r="F485" s="288" t="s">
        <v>410</v>
      </c>
      <c r="G485" s="288" t="s">
        <v>370</v>
      </c>
      <c r="H485" s="288" t="s">
        <v>5916</v>
      </c>
      <c r="I485" s="288" t="s">
        <v>6881</v>
      </c>
      <c r="J485" s="288" t="s">
        <v>417</v>
      </c>
      <c r="K485" s="288" t="s">
        <v>287</v>
      </c>
      <c r="L485" s="289">
        <v>43851</v>
      </c>
      <c r="M485" s="289">
        <v>43851</v>
      </c>
      <c r="N485" s="288" t="s">
        <v>348</v>
      </c>
      <c r="O485" s="290">
        <v>851.97</v>
      </c>
      <c r="P485" s="288" t="s">
        <v>287</v>
      </c>
      <c r="Q485" s="288" t="s">
        <v>356</v>
      </c>
      <c r="R485" s="288" t="s">
        <v>287</v>
      </c>
      <c r="S485" s="288" t="s">
        <v>4578</v>
      </c>
      <c r="T485" s="288" t="s">
        <v>3026</v>
      </c>
      <c r="U485" s="288" t="s">
        <v>287</v>
      </c>
      <c r="V485" s="288" t="s">
        <v>5817</v>
      </c>
    </row>
    <row r="486" spans="1:22" s="288" customFormat="1" ht="13.9" customHeight="1" outlineLevel="2">
      <c r="A486" s="287" t="s">
        <v>287</v>
      </c>
      <c r="B486" s="288" t="s">
        <v>288</v>
      </c>
      <c r="C486" s="288" t="s">
        <v>287</v>
      </c>
      <c r="D486" s="288" t="s">
        <v>6024</v>
      </c>
      <c r="E486" s="288" t="s">
        <v>6882</v>
      </c>
      <c r="F486" s="288" t="s">
        <v>410</v>
      </c>
      <c r="G486" s="288" t="s">
        <v>370</v>
      </c>
      <c r="H486" s="288" t="s">
        <v>5916</v>
      </c>
      <c r="I486" s="288" t="s">
        <v>6883</v>
      </c>
      <c r="J486" s="288" t="s">
        <v>417</v>
      </c>
      <c r="K486" s="288" t="s">
        <v>287</v>
      </c>
      <c r="L486" s="289">
        <v>43851</v>
      </c>
      <c r="M486" s="289">
        <v>43851</v>
      </c>
      <c r="N486" s="288" t="s">
        <v>348</v>
      </c>
      <c r="O486" s="290">
        <v>8656.41</v>
      </c>
      <c r="P486" s="288" t="s">
        <v>287</v>
      </c>
      <c r="Q486" s="288" t="s">
        <v>356</v>
      </c>
      <c r="R486" s="288" t="s">
        <v>287</v>
      </c>
      <c r="S486" s="288" t="s">
        <v>4578</v>
      </c>
      <c r="T486" s="288" t="s">
        <v>3026</v>
      </c>
      <c r="U486" s="288" t="s">
        <v>287</v>
      </c>
      <c r="V486" s="288" t="s">
        <v>5817</v>
      </c>
    </row>
    <row r="487" spans="1:22" s="288" customFormat="1" ht="13.9" customHeight="1" outlineLevel="2">
      <c r="A487" s="287" t="s">
        <v>287</v>
      </c>
      <c r="B487" s="288" t="s">
        <v>288</v>
      </c>
      <c r="C487" s="288" t="s">
        <v>287</v>
      </c>
      <c r="D487" s="288" t="s">
        <v>6024</v>
      </c>
      <c r="E487" s="288" t="s">
        <v>6884</v>
      </c>
      <c r="F487" s="288" t="s">
        <v>410</v>
      </c>
      <c r="G487" s="288" t="s">
        <v>370</v>
      </c>
      <c r="H487" s="288" t="s">
        <v>5916</v>
      </c>
      <c r="I487" s="288" t="s">
        <v>6885</v>
      </c>
      <c r="J487" s="288" t="s">
        <v>417</v>
      </c>
      <c r="K487" s="288" t="s">
        <v>287</v>
      </c>
      <c r="L487" s="289">
        <v>43851</v>
      </c>
      <c r="M487" s="289">
        <v>43851</v>
      </c>
      <c r="N487" s="288" t="s">
        <v>348</v>
      </c>
      <c r="O487" s="290">
        <v>15204.94</v>
      </c>
      <c r="P487" s="288" t="s">
        <v>287</v>
      </c>
      <c r="Q487" s="288" t="s">
        <v>356</v>
      </c>
      <c r="R487" s="288" t="s">
        <v>287</v>
      </c>
      <c r="S487" s="288" t="s">
        <v>4578</v>
      </c>
      <c r="T487" s="288" t="s">
        <v>3026</v>
      </c>
      <c r="U487" s="288" t="s">
        <v>287</v>
      </c>
      <c r="V487" s="288" t="s">
        <v>5817</v>
      </c>
    </row>
    <row r="488" spans="1:22" s="288" customFormat="1" ht="13.9" customHeight="1" outlineLevel="2">
      <c r="A488" s="287" t="s">
        <v>287</v>
      </c>
      <c r="B488" s="288" t="s">
        <v>288</v>
      </c>
      <c r="C488" s="288" t="s">
        <v>287</v>
      </c>
      <c r="D488" s="288" t="s">
        <v>6024</v>
      </c>
      <c r="E488" s="288" t="s">
        <v>6886</v>
      </c>
      <c r="F488" s="288" t="s">
        <v>410</v>
      </c>
      <c r="G488" s="288" t="s">
        <v>370</v>
      </c>
      <c r="H488" s="288" t="s">
        <v>5916</v>
      </c>
      <c r="I488" s="288" t="s">
        <v>6887</v>
      </c>
      <c r="J488" s="288" t="s">
        <v>417</v>
      </c>
      <c r="K488" s="288" t="s">
        <v>287</v>
      </c>
      <c r="L488" s="289">
        <v>43851</v>
      </c>
      <c r="M488" s="289">
        <v>43851</v>
      </c>
      <c r="N488" s="288" t="s">
        <v>348</v>
      </c>
      <c r="O488" s="290">
        <v>3793.25</v>
      </c>
      <c r="P488" s="288" t="s">
        <v>287</v>
      </c>
      <c r="Q488" s="288" t="s">
        <v>356</v>
      </c>
      <c r="R488" s="288" t="s">
        <v>287</v>
      </c>
      <c r="S488" s="288" t="s">
        <v>4578</v>
      </c>
      <c r="T488" s="288" t="s">
        <v>3026</v>
      </c>
      <c r="U488" s="288" t="s">
        <v>287</v>
      </c>
      <c r="V488" s="288" t="s">
        <v>5817</v>
      </c>
    </row>
    <row r="489" spans="1:22" s="288" customFormat="1" ht="13.9" customHeight="1" outlineLevel="2">
      <c r="A489" s="287" t="s">
        <v>287</v>
      </c>
      <c r="B489" s="288" t="s">
        <v>288</v>
      </c>
      <c r="C489" s="288" t="s">
        <v>287</v>
      </c>
      <c r="D489" s="288" t="s">
        <v>6888</v>
      </c>
      <c r="E489" s="288" t="s">
        <v>3029</v>
      </c>
      <c r="F489" s="288" t="s">
        <v>410</v>
      </c>
      <c r="G489" s="288" t="s">
        <v>370</v>
      </c>
      <c r="H489" s="288" t="s">
        <v>5916</v>
      </c>
      <c r="I489" s="288" t="s">
        <v>6889</v>
      </c>
      <c r="J489" s="288" t="s">
        <v>417</v>
      </c>
      <c r="K489" s="288" t="s">
        <v>287</v>
      </c>
      <c r="L489" s="289">
        <v>43852</v>
      </c>
      <c r="M489" s="289">
        <v>43852</v>
      </c>
      <c r="N489" s="288" t="s">
        <v>348</v>
      </c>
      <c r="O489" s="290">
        <v>18.670000000000002</v>
      </c>
      <c r="P489" s="288" t="s">
        <v>287</v>
      </c>
      <c r="Q489" s="288" t="s">
        <v>356</v>
      </c>
      <c r="R489" s="288" t="s">
        <v>287</v>
      </c>
      <c r="S489" s="288" t="s">
        <v>6890</v>
      </c>
      <c r="T489" s="288" t="s">
        <v>3026</v>
      </c>
      <c r="U489" s="288" t="s">
        <v>287</v>
      </c>
      <c r="V489" s="288" t="s">
        <v>5817</v>
      </c>
    </row>
    <row r="490" spans="1:22" s="288" customFormat="1" ht="13.9" customHeight="1" outlineLevel="2">
      <c r="A490" s="292" t="s">
        <v>287</v>
      </c>
      <c r="B490" s="293" t="s">
        <v>288</v>
      </c>
      <c r="C490" s="293" t="s">
        <v>287</v>
      </c>
      <c r="D490" s="293" t="s">
        <v>6888</v>
      </c>
      <c r="E490" s="293" t="s">
        <v>6891</v>
      </c>
      <c r="F490" s="293" t="s">
        <v>410</v>
      </c>
      <c r="G490" s="293" t="s">
        <v>370</v>
      </c>
      <c r="H490" s="293" t="s">
        <v>5916</v>
      </c>
      <c r="I490" s="293" t="s">
        <v>6892</v>
      </c>
      <c r="J490" s="293" t="s">
        <v>417</v>
      </c>
      <c r="K490" s="293" t="s">
        <v>287</v>
      </c>
      <c r="L490" s="294">
        <v>43852</v>
      </c>
      <c r="M490" s="294">
        <v>43852</v>
      </c>
      <c r="N490" s="293" t="s">
        <v>348</v>
      </c>
      <c r="O490" s="295">
        <v>72.180000000000007</v>
      </c>
      <c r="P490" s="293" t="s">
        <v>287</v>
      </c>
      <c r="Q490" s="293" t="s">
        <v>356</v>
      </c>
      <c r="R490" s="293" t="s">
        <v>287</v>
      </c>
      <c r="S490" s="293" t="s">
        <v>6890</v>
      </c>
      <c r="T490" s="293" t="s">
        <v>3065</v>
      </c>
      <c r="U490" s="293" t="s">
        <v>287</v>
      </c>
      <c r="V490" s="293" t="s">
        <v>5817</v>
      </c>
    </row>
    <row r="491" spans="1:22" s="288" customFormat="1" ht="13.9" customHeight="1" outlineLevel="2">
      <c r="A491" s="287" t="s">
        <v>287</v>
      </c>
      <c r="B491" s="288" t="s">
        <v>288</v>
      </c>
      <c r="C491" s="288" t="s">
        <v>287</v>
      </c>
      <c r="D491" s="288" t="s">
        <v>6888</v>
      </c>
      <c r="E491" s="288" t="s">
        <v>6893</v>
      </c>
      <c r="F491" s="288" t="s">
        <v>410</v>
      </c>
      <c r="G491" s="288" t="s">
        <v>370</v>
      </c>
      <c r="H491" s="288" t="s">
        <v>5916</v>
      </c>
      <c r="I491" s="288" t="s">
        <v>6894</v>
      </c>
      <c r="J491" s="288" t="s">
        <v>417</v>
      </c>
      <c r="K491" s="288" t="s">
        <v>287</v>
      </c>
      <c r="L491" s="289">
        <v>43852</v>
      </c>
      <c r="M491" s="289">
        <v>43852</v>
      </c>
      <c r="N491" s="288" t="s">
        <v>348</v>
      </c>
      <c r="O491" s="290">
        <v>8216.07</v>
      </c>
      <c r="P491" s="288" t="s">
        <v>287</v>
      </c>
      <c r="Q491" s="288" t="s">
        <v>356</v>
      </c>
      <c r="R491" s="288" t="s">
        <v>287</v>
      </c>
      <c r="S491" s="288" t="s">
        <v>4578</v>
      </c>
      <c r="T491" s="288" t="s">
        <v>3026</v>
      </c>
      <c r="U491" s="288" t="s">
        <v>287</v>
      </c>
      <c r="V491" s="288" t="s">
        <v>5817</v>
      </c>
    </row>
    <row r="492" spans="1:22" s="288" customFormat="1" ht="13.9" customHeight="1" outlineLevel="2">
      <c r="A492" s="287" t="s">
        <v>287</v>
      </c>
      <c r="B492" s="288" t="s">
        <v>288</v>
      </c>
      <c r="C492" s="288" t="s">
        <v>287</v>
      </c>
      <c r="D492" s="288" t="s">
        <v>6888</v>
      </c>
      <c r="E492" s="288" t="s">
        <v>6895</v>
      </c>
      <c r="F492" s="288" t="s">
        <v>410</v>
      </c>
      <c r="G492" s="288" t="s">
        <v>370</v>
      </c>
      <c r="H492" s="288" t="s">
        <v>5916</v>
      </c>
      <c r="I492" s="288" t="s">
        <v>6896</v>
      </c>
      <c r="J492" s="288" t="s">
        <v>417</v>
      </c>
      <c r="K492" s="288" t="s">
        <v>287</v>
      </c>
      <c r="L492" s="289">
        <v>43852</v>
      </c>
      <c r="M492" s="289">
        <v>43852</v>
      </c>
      <c r="N492" s="288" t="s">
        <v>348</v>
      </c>
      <c r="O492" s="290">
        <v>24041.74</v>
      </c>
      <c r="P492" s="288" t="s">
        <v>287</v>
      </c>
      <c r="Q492" s="288" t="s">
        <v>356</v>
      </c>
      <c r="R492" s="288" t="s">
        <v>287</v>
      </c>
      <c r="S492" s="288" t="s">
        <v>4578</v>
      </c>
      <c r="T492" s="288" t="s">
        <v>3026</v>
      </c>
      <c r="U492" s="288" t="s">
        <v>287</v>
      </c>
      <c r="V492" s="288" t="s">
        <v>5817</v>
      </c>
    </row>
    <row r="493" spans="1:22" s="288" customFormat="1" ht="13.9" customHeight="1" outlineLevel="2">
      <c r="A493" s="287" t="s">
        <v>287</v>
      </c>
      <c r="B493" s="288" t="s">
        <v>288</v>
      </c>
      <c r="C493" s="288" t="s">
        <v>287</v>
      </c>
      <c r="D493" s="288" t="s">
        <v>6888</v>
      </c>
      <c r="E493" s="288" t="s">
        <v>6897</v>
      </c>
      <c r="F493" s="288" t="s">
        <v>410</v>
      </c>
      <c r="G493" s="288" t="s">
        <v>370</v>
      </c>
      <c r="H493" s="288" t="s">
        <v>5916</v>
      </c>
      <c r="I493" s="288" t="s">
        <v>6898</v>
      </c>
      <c r="J493" s="288" t="s">
        <v>417</v>
      </c>
      <c r="K493" s="288" t="s">
        <v>287</v>
      </c>
      <c r="L493" s="289">
        <v>43852</v>
      </c>
      <c r="M493" s="289">
        <v>43852</v>
      </c>
      <c r="N493" s="288" t="s">
        <v>348</v>
      </c>
      <c r="O493" s="290">
        <v>6833.16</v>
      </c>
      <c r="P493" s="288" t="s">
        <v>287</v>
      </c>
      <c r="Q493" s="288" t="s">
        <v>356</v>
      </c>
      <c r="R493" s="288" t="s">
        <v>287</v>
      </c>
      <c r="S493" s="288" t="s">
        <v>4578</v>
      </c>
      <c r="T493" s="288" t="s">
        <v>3026</v>
      </c>
      <c r="U493" s="288" t="s">
        <v>287</v>
      </c>
      <c r="V493" s="288" t="s">
        <v>5817</v>
      </c>
    </row>
    <row r="494" spans="1:22" s="288" customFormat="1" ht="13.9" customHeight="1" outlineLevel="2">
      <c r="A494" s="287" t="s">
        <v>287</v>
      </c>
      <c r="B494" s="288" t="s">
        <v>288</v>
      </c>
      <c r="C494" s="288" t="s">
        <v>287</v>
      </c>
      <c r="D494" s="288" t="s">
        <v>6888</v>
      </c>
      <c r="E494" s="288" t="s">
        <v>6899</v>
      </c>
      <c r="F494" s="288" t="s">
        <v>410</v>
      </c>
      <c r="G494" s="288" t="s">
        <v>370</v>
      </c>
      <c r="H494" s="288" t="s">
        <v>5916</v>
      </c>
      <c r="I494" s="288" t="s">
        <v>6900</v>
      </c>
      <c r="J494" s="288" t="s">
        <v>417</v>
      </c>
      <c r="K494" s="288" t="s">
        <v>287</v>
      </c>
      <c r="L494" s="289">
        <v>43852</v>
      </c>
      <c r="M494" s="289">
        <v>43852</v>
      </c>
      <c r="N494" s="288" t="s">
        <v>348</v>
      </c>
      <c r="O494" s="290">
        <v>5055.34</v>
      </c>
      <c r="P494" s="288" t="s">
        <v>287</v>
      </c>
      <c r="Q494" s="288" t="s">
        <v>356</v>
      </c>
      <c r="R494" s="288" t="s">
        <v>287</v>
      </c>
      <c r="S494" s="288" t="s">
        <v>4578</v>
      </c>
      <c r="T494" s="288" t="s">
        <v>3026</v>
      </c>
      <c r="U494" s="288" t="s">
        <v>287</v>
      </c>
      <c r="V494" s="288" t="s">
        <v>5817</v>
      </c>
    </row>
    <row r="495" spans="1:22" s="288" customFormat="1" ht="13.9" customHeight="1" outlineLevel="2">
      <c r="A495" s="287" t="s">
        <v>287</v>
      </c>
      <c r="B495" s="288" t="s">
        <v>288</v>
      </c>
      <c r="C495" s="288" t="s">
        <v>287</v>
      </c>
      <c r="D495" s="288" t="s">
        <v>6888</v>
      </c>
      <c r="E495" s="288" t="s">
        <v>6901</v>
      </c>
      <c r="F495" s="288" t="s">
        <v>410</v>
      </c>
      <c r="G495" s="288" t="s">
        <v>370</v>
      </c>
      <c r="H495" s="288" t="s">
        <v>5916</v>
      </c>
      <c r="I495" s="288" t="s">
        <v>6902</v>
      </c>
      <c r="J495" s="288" t="s">
        <v>417</v>
      </c>
      <c r="K495" s="288" t="s">
        <v>287</v>
      </c>
      <c r="L495" s="289">
        <v>43852</v>
      </c>
      <c r="M495" s="289">
        <v>43852</v>
      </c>
      <c r="N495" s="288" t="s">
        <v>348</v>
      </c>
      <c r="O495" s="290">
        <v>5643.64</v>
      </c>
      <c r="P495" s="288" t="s">
        <v>287</v>
      </c>
      <c r="Q495" s="288" t="s">
        <v>356</v>
      </c>
      <c r="R495" s="288" t="s">
        <v>287</v>
      </c>
      <c r="S495" s="288" t="s">
        <v>4578</v>
      </c>
      <c r="T495" s="288" t="s">
        <v>3026</v>
      </c>
      <c r="U495" s="288" t="s">
        <v>287</v>
      </c>
      <c r="V495" s="288" t="s">
        <v>5817</v>
      </c>
    </row>
    <row r="496" spans="1:22" s="288" customFormat="1" ht="13.9" customHeight="1" outlineLevel="2">
      <c r="A496" s="287" t="s">
        <v>287</v>
      </c>
      <c r="B496" s="288" t="s">
        <v>288</v>
      </c>
      <c r="C496" s="288" t="s">
        <v>287</v>
      </c>
      <c r="D496" s="288" t="s">
        <v>6888</v>
      </c>
      <c r="E496" s="288" t="s">
        <v>6903</v>
      </c>
      <c r="F496" s="288" t="s">
        <v>410</v>
      </c>
      <c r="G496" s="288" t="s">
        <v>370</v>
      </c>
      <c r="H496" s="288" t="s">
        <v>5916</v>
      </c>
      <c r="I496" s="288" t="s">
        <v>6904</v>
      </c>
      <c r="J496" s="288" t="s">
        <v>417</v>
      </c>
      <c r="K496" s="288" t="s">
        <v>287</v>
      </c>
      <c r="L496" s="289">
        <v>43852</v>
      </c>
      <c r="M496" s="289">
        <v>43852</v>
      </c>
      <c r="N496" s="288" t="s">
        <v>348</v>
      </c>
      <c r="O496" s="290">
        <v>4840.18</v>
      </c>
      <c r="P496" s="288" t="s">
        <v>287</v>
      </c>
      <c r="Q496" s="288" t="s">
        <v>356</v>
      </c>
      <c r="R496" s="288" t="s">
        <v>287</v>
      </c>
      <c r="S496" s="288" t="s">
        <v>4578</v>
      </c>
      <c r="T496" s="288" t="s">
        <v>3026</v>
      </c>
      <c r="U496" s="288" t="s">
        <v>287</v>
      </c>
      <c r="V496" s="288" t="s">
        <v>5817</v>
      </c>
    </row>
    <row r="497" spans="1:22" s="288" customFormat="1" ht="13.9" customHeight="1" outlineLevel="2">
      <c r="A497" s="287" t="s">
        <v>287</v>
      </c>
      <c r="B497" s="288" t="s">
        <v>288</v>
      </c>
      <c r="C497" s="288" t="s">
        <v>287</v>
      </c>
      <c r="D497" s="288" t="s">
        <v>6888</v>
      </c>
      <c r="E497" s="288" t="s">
        <v>6905</v>
      </c>
      <c r="F497" s="288" t="s">
        <v>410</v>
      </c>
      <c r="G497" s="288" t="s">
        <v>370</v>
      </c>
      <c r="H497" s="288" t="s">
        <v>5916</v>
      </c>
      <c r="I497" s="288" t="s">
        <v>6906</v>
      </c>
      <c r="J497" s="288" t="s">
        <v>417</v>
      </c>
      <c r="K497" s="288" t="s">
        <v>287</v>
      </c>
      <c r="L497" s="289">
        <v>43852</v>
      </c>
      <c r="M497" s="289">
        <v>43852</v>
      </c>
      <c r="N497" s="288" t="s">
        <v>348</v>
      </c>
      <c r="O497" s="290">
        <v>20467.25</v>
      </c>
      <c r="P497" s="288" t="s">
        <v>287</v>
      </c>
      <c r="Q497" s="288" t="s">
        <v>356</v>
      </c>
      <c r="R497" s="288" t="s">
        <v>287</v>
      </c>
      <c r="S497" s="288" t="s">
        <v>4578</v>
      </c>
      <c r="T497" s="288" t="s">
        <v>3026</v>
      </c>
      <c r="U497" s="288" t="s">
        <v>287</v>
      </c>
      <c r="V497" s="288" t="s">
        <v>5817</v>
      </c>
    </row>
    <row r="498" spans="1:22" s="288" customFormat="1" ht="13.9" customHeight="1" outlineLevel="2">
      <c r="A498" s="287" t="s">
        <v>287</v>
      </c>
      <c r="B498" s="288" t="s">
        <v>288</v>
      </c>
      <c r="C498" s="288" t="s">
        <v>287</v>
      </c>
      <c r="D498" s="288" t="s">
        <v>6888</v>
      </c>
      <c r="E498" s="288" t="s">
        <v>6907</v>
      </c>
      <c r="F498" s="288" t="s">
        <v>410</v>
      </c>
      <c r="G498" s="288" t="s">
        <v>370</v>
      </c>
      <c r="H498" s="288" t="s">
        <v>5916</v>
      </c>
      <c r="I498" s="288" t="s">
        <v>6908</v>
      </c>
      <c r="J498" s="288" t="s">
        <v>417</v>
      </c>
      <c r="K498" s="288" t="s">
        <v>287</v>
      </c>
      <c r="L498" s="289">
        <v>43852</v>
      </c>
      <c r="M498" s="289">
        <v>43852</v>
      </c>
      <c r="N498" s="288" t="s">
        <v>348</v>
      </c>
      <c r="O498" s="290">
        <v>7237.12</v>
      </c>
      <c r="P498" s="288" t="s">
        <v>287</v>
      </c>
      <c r="Q498" s="288" t="s">
        <v>356</v>
      </c>
      <c r="R498" s="288" t="s">
        <v>287</v>
      </c>
      <c r="S498" s="288" t="s">
        <v>4578</v>
      </c>
      <c r="T498" s="288" t="s">
        <v>3026</v>
      </c>
      <c r="U498" s="288" t="s">
        <v>287</v>
      </c>
      <c r="V498" s="288" t="s">
        <v>5817</v>
      </c>
    </row>
    <row r="499" spans="1:22" s="288" customFormat="1" ht="13.9" customHeight="1" outlineLevel="2">
      <c r="A499" s="287" t="s">
        <v>287</v>
      </c>
      <c r="B499" s="288" t="s">
        <v>288</v>
      </c>
      <c r="C499" s="288" t="s">
        <v>287</v>
      </c>
      <c r="D499" s="288" t="s">
        <v>6888</v>
      </c>
      <c r="E499" s="288" t="s">
        <v>6909</v>
      </c>
      <c r="F499" s="288" t="s">
        <v>410</v>
      </c>
      <c r="G499" s="288" t="s">
        <v>370</v>
      </c>
      <c r="H499" s="288" t="s">
        <v>5916</v>
      </c>
      <c r="I499" s="288" t="s">
        <v>6910</v>
      </c>
      <c r="J499" s="288" t="s">
        <v>417</v>
      </c>
      <c r="K499" s="288" t="s">
        <v>287</v>
      </c>
      <c r="L499" s="289">
        <v>43852</v>
      </c>
      <c r="M499" s="289">
        <v>43852</v>
      </c>
      <c r="N499" s="288" t="s">
        <v>348</v>
      </c>
      <c r="O499" s="290">
        <v>21075.78</v>
      </c>
      <c r="P499" s="288" t="s">
        <v>287</v>
      </c>
      <c r="Q499" s="288" t="s">
        <v>356</v>
      </c>
      <c r="R499" s="288" t="s">
        <v>287</v>
      </c>
      <c r="S499" s="288" t="s">
        <v>4578</v>
      </c>
      <c r="T499" s="288" t="s">
        <v>3026</v>
      </c>
      <c r="U499" s="288" t="s">
        <v>287</v>
      </c>
      <c r="V499" s="288" t="s">
        <v>5817</v>
      </c>
    </row>
    <row r="500" spans="1:22" s="288" customFormat="1" ht="13.9" customHeight="1" outlineLevel="2">
      <c r="A500" s="287" t="s">
        <v>287</v>
      </c>
      <c r="B500" s="288" t="s">
        <v>288</v>
      </c>
      <c r="C500" s="288" t="s">
        <v>287</v>
      </c>
      <c r="D500" s="288" t="s">
        <v>6888</v>
      </c>
      <c r="E500" s="288" t="s">
        <v>6911</v>
      </c>
      <c r="F500" s="288" t="s">
        <v>410</v>
      </c>
      <c r="G500" s="288" t="s">
        <v>370</v>
      </c>
      <c r="H500" s="288" t="s">
        <v>5916</v>
      </c>
      <c r="I500" s="288" t="s">
        <v>6912</v>
      </c>
      <c r="J500" s="288" t="s">
        <v>417</v>
      </c>
      <c r="K500" s="288" t="s">
        <v>287</v>
      </c>
      <c r="L500" s="289">
        <v>43852</v>
      </c>
      <c r="M500" s="289">
        <v>43852</v>
      </c>
      <c r="N500" s="288" t="s">
        <v>348</v>
      </c>
      <c r="O500" s="290">
        <v>2097.2800000000002</v>
      </c>
      <c r="P500" s="288" t="s">
        <v>287</v>
      </c>
      <c r="Q500" s="288" t="s">
        <v>356</v>
      </c>
      <c r="R500" s="288" t="s">
        <v>287</v>
      </c>
      <c r="S500" s="288" t="s">
        <v>4578</v>
      </c>
      <c r="T500" s="288" t="s">
        <v>3026</v>
      </c>
      <c r="U500" s="288" t="s">
        <v>287</v>
      </c>
      <c r="V500" s="288" t="s">
        <v>5817</v>
      </c>
    </row>
    <row r="501" spans="1:22" s="288" customFormat="1" ht="13.9" customHeight="1" outlineLevel="2">
      <c r="A501" s="287" t="s">
        <v>287</v>
      </c>
      <c r="B501" s="288" t="s">
        <v>288</v>
      </c>
      <c r="C501" s="288" t="s">
        <v>287</v>
      </c>
      <c r="D501" s="288" t="s">
        <v>6888</v>
      </c>
      <c r="E501" s="288" t="s">
        <v>6913</v>
      </c>
      <c r="F501" s="288" t="s">
        <v>410</v>
      </c>
      <c r="G501" s="288" t="s">
        <v>370</v>
      </c>
      <c r="H501" s="288" t="s">
        <v>5916</v>
      </c>
      <c r="I501" s="288" t="s">
        <v>6914</v>
      </c>
      <c r="J501" s="288" t="s">
        <v>417</v>
      </c>
      <c r="K501" s="288" t="s">
        <v>287</v>
      </c>
      <c r="L501" s="289">
        <v>43852</v>
      </c>
      <c r="M501" s="289">
        <v>43852</v>
      </c>
      <c r="N501" s="288" t="s">
        <v>348</v>
      </c>
      <c r="O501" s="290">
        <v>2040.99</v>
      </c>
      <c r="P501" s="288" t="s">
        <v>287</v>
      </c>
      <c r="Q501" s="288" t="s">
        <v>356</v>
      </c>
      <c r="R501" s="288" t="s">
        <v>287</v>
      </c>
      <c r="S501" s="288" t="s">
        <v>4578</v>
      </c>
      <c r="T501" s="288" t="s">
        <v>3026</v>
      </c>
      <c r="U501" s="288" t="s">
        <v>287</v>
      </c>
      <c r="V501" s="288" t="s">
        <v>5817</v>
      </c>
    </row>
    <row r="502" spans="1:22" s="288" customFormat="1" ht="13.9" customHeight="1" outlineLevel="2">
      <c r="A502" s="287" t="s">
        <v>287</v>
      </c>
      <c r="B502" s="288" t="s">
        <v>288</v>
      </c>
      <c r="C502" s="288" t="s">
        <v>287</v>
      </c>
      <c r="D502" s="288" t="s">
        <v>6888</v>
      </c>
      <c r="E502" s="288" t="s">
        <v>6915</v>
      </c>
      <c r="F502" s="288" t="s">
        <v>410</v>
      </c>
      <c r="G502" s="288" t="s">
        <v>370</v>
      </c>
      <c r="H502" s="288" t="s">
        <v>5916</v>
      </c>
      <c r="I502" s="288" t="s">
        <v>6916</v>
      </c>
      <c r="J502" s="288" t="s">
        <v>417</v>
      </c>
      <c r="K502" s="288" t="s">
        <v>287</v>
      </c>
      <c r="L502" s="289">
        <v>43852</v>
      </c>
      <c r="M502" s="289">
        <v>43852</v>
      </c>
      <c r="N502" s="288" t="s">
        <v>348</v>
      </c>
      <c r="O502" s="290">
        <v>12939.3</v>
      </c>
      <c r="P502" s="288" t="s">
        <v>287</v>
      </c>
      <c r="Q502" s="288" t="s">
        <v>356</v>
      </c>
      <c r="R502" s="288" t="s">
        <v>287</v>
      </c>
      <c r="S502" s="288" t="s">
        <v>4578</v>
      </c>
      <c r="T502" s="288" t="s">
        <v>3026</v>
      </c>
      <c r="U502" s="288" t="s">
        <v>287</v>
      </c>
      <c r="V502" s="288" t="s">
        <v>5817</v>
      </c>
    </row>
    <row r="503" spans="1:22" s="288" customFormat="1" ht="13.9" customHeight="1" outlineLevel="2">
      <c r="A503" s="287" t="s">
        <v>287</v>
      </c>
      <c r="B503" s="288" t="s">
        <v>288</v>
      </c>
      <c r="C503" s="288" t="s">
        <v>287</v>
      </c>
      <c r="D503" s="288" t="s">
        <v>6888</v>
      </c>
      <c r="E503" s="288" t="s">
        <v>6917</v>
      </c>
      <c r="F503" s="288" t="s">
        <v>410</v>
      </c>
      <c r="G503" s="288" t="s">
        <v>370</v>
      </c>
      <c r="H503" s="288" t="s">
        <v>5916</v>
      </c>
      <c r="I503" s="288" t="s">
        <v>6918</v>
      </c>
      <c r="J503" s="288" t="s">
        <v>417</v>
      </c>
      <c r="K503" s="288" t="s">
        <v>287</v>
      </c>
      <c r="L503" s="289">
        <v>43852</v>
      </c>
      <c r="M503" s="289">
        <v>43852</v>
      </c>
      <c r="N503" s="288" t="s">
        <v>348</v>
      </c>
      <c r="O503" s="290">
        <v>1561.39</v>
      </c>
      <c r="P503" s="288" t="s">
        <v>287</v>
      </c>
      <c r="Q503" s="288" t="s">
        <v>356</v>
      </c>
      <c r="R503" s="288" t="s">
        <v>287</v>
      </c>
      <c r="S503" s="288" t="s">
        <v>4578</v>
      </c>
      <c r="T503" s="288" t="s">
        <v>3026</v>
      </c>
      <c r="U503" s="288" t="s">
        <v>287</v>
      </c>
      <c r="V503" s="288" t="s">
        <v>5817</v>
      </c>
    </row>
    <row r="504" spans="1:22" s="288" customFormat="1" ht="13.9" customHeight="1" outlineLevel="2">
      <c r="A504" s="287" t="s">
        <v>287</v>
      </c>
      <c r="B504" s="288" t="s">
        <v>288</v>
      </c>
      <c r="C504" s="288" t="s">
        <v>287</v>
      </c>
      <c r="D504" s="288" t="s">
        <v>6888</v>
      </c>
      <c r="E504" s="288" t="s">
        <v>6919</v>
      </c>
      <c r="F504" s="288" t="s">
        <v>410</v>
      </c>
      <c r="G504" s="288" t="s">
        <v>370</v>
      </c>
      <c r="H504" s="288" t="s">
        <v>5916</v>
      </c>
      <c r="I504" s="288" t="s">
        <v>6920</v>
      </c>
      <c r="J504" s="288" t="s">
        <v>417</v>
      </c>
      <c r="K504" s="288" t="s">
        <v>287</v>
      </c>
      <c r="L504" s="289">
        <v>43852</v>
      </c>
      <c r="M504" s="289">
        <v>43852</v>
      </c>
      <c r="N504" s="288" t="s">
        <v>348</v>
      </c>
      <c r="O504" s="290">
        <v>3294.88</v>
      </c>
      <c r="P504" s="288" t="s">
        <v>287</v>
      </c>
      <c r="Q504" s="288" t="s">
        <v>356</v>
      </c>
      <c r="R504" s="288" t="s">
        <v>287</v>
      </c>
      <c r="S504" s="288" t="s">
        <v>4578</v>
      </c>
      <c r="T504" s="288" t="s">
        <v>3026</v>
      </c>
      <c r="U504" s="288" t="s">
        <v>287</v>
      </c>
      <c r="V504" s="288" t="s">
        <v>5817</v>
      </c>
    </row>
    <row r="505" spans="1:22" s="288" customFormat="1" ht="13.9" customHeight="1" outlineLevel="2">
      <c r="A505" s="287" t="s">
        <v>287</v>
      </c>
      <c r="B505" s="288" t="s">
        <v>288</v>
      </c>
      <c r="C505" s="288" t="s">
        <v>287</v>
      </c>
      <c r="D505" s="288" t="s">
        <v>6888</v>
      </c>
      <c r="E505" s="288" t="s">
        <v>6921</v>
      </c>
      <c r="F505" s="288" t="s">
        <v>410</v>
      </c>
      <c r="G505" s="288" t="s">
        <v>370</v>
      </c>
      <c r="H505" s="288" t="s">
        <v>5916</v>
      </c>
      <c r="I505" s="288" t="s">
        <v>6922</v>
      </c>
      <c r="J505" s="288" t="s">
        <v>417</v>
      </c>
      <c r="K505" s="288" t="s">
        <v>287</v>
      </c>
      <c r="L505" s="289">
        <v>43852</v>
      </c>
      <c r="M505" s="289">
        <v>43852</v>
      </c>
      <c r="N505" s="288" t="s">
        <v>348</v>
      </c>
      <c r="O505" s="290">
        <v>9372.5499999999993</v>
      </c>
      <c r="P505" s="288" t="s">
        <v>287</v>
      </c>
      <c r="Q505" s="288" t="s">
        <v>356</v>
      </c>
      <c r="R505" s="288" t="s">
        <v>287</v>
      </c>
      <c r="S505" s="288" t="s">
        <v>4578</v>
      </c>
      <c r="T505" s="288" t="s">
        <v>3026</v>
      </c>
      <c r="U505" s="288" t="s">
        <v>287</v>
      </c>
      <c r="V505" s="288" t="s">
        <v>5817</v>
      </c>
    </row>
    <row r="506" spans="1:22" s="288" customFormat="1" ht="13.9" customHeight="1" outlineLevel="2">
      <c r="A506" s="287" t="s">
        <v>287</v>
      </c>
      <c r="B506" s="288" t="s">
        <v>288</v>
      </c>
      <c r="C506" s="288" t="s">
        <v>287</v>
      </c>
      <c r="D506" s="288" t="s">
        <v>6888</v>
      </c>
      <c r="E506" s="288" t="s">
        <v>6923</v>
      </c>
      <c r="F506" s="288" t="s">
        <v>410</v>
      </c>
      <c r="G506" s="288" t="s">
        <v>370</v>
      </c>
      <c r="H506" s="288" t="s">
        <v>5916</v>
      </c>
      <c r="I506" s="288" t="s">
        <v>6924</v>
      </c>
      <c r="J506" s="288" t="s">
        <v>417</v>
      </c>
      <c r="K506" s="288" t="s">
        <v>287</v>
      </c>
      <c r="L506" s="289">
        <v>43852</v>
      </c>
      <c r="M506" s="289">
        <v>43852</v>
      </c>
      <c r="N506" s="288" t="s">
        <v>348</v>
      </c>
      <c r="O506" s="290">
        <v>139.97</v>
      </c>
      <c r="P506" s="288" t="s">
        <v>287</v>
      </c>
      <c r="Q506" s="288" t="s">
        <v>356</v>
      </c>
      <c r="R506" s="288" t="s">
        <v>287</v>
      </c>
      <c r="S506" s="288" t="s">
        <v>4578</v>
      </c>
      <c r="T506" s="288" t="s">
        <v>3026</v>
      </c>
      <c r="U506" s="288" t="s">
        <v>287</v>
      </c>
      <c r="V506" s="288" t="s">
        <v>5817</v>
      </c>
    </row>
    <row r="507" spans="1:22" s="288" customFormat="1" ht="13.9" customHeight="1" outlineLevel="2">
      <c r="A507" s="287" t="s">
        <v>287</v>
      </c>
      <c r="B507" s="288" t="s">
        <v>288</v>
      </c>
      <c r="C507" s="288" t="s">
        <v>287</v>
      </c>
      <c r="D507" s="288" t="s">
        <v>6888</v>
      </c>
      <c r="E507" s="288" t="s">
        <v>6925</v>
      </c>
      <c r="F507" s="288" t="s">
        <v>410</v>
      </c>
      <c r="G507" s="288" t="s">
        <v>370</v>
      </c>
      <c r="H507" s="288" t="s">
        <v>5916</v>
      </c>
      <c r="I507" s="288" t="s">
        <v>6926</v>
      </c>
      <c r="J507" s="288" t="s">
        <v>417</v>
      </c>
      <c r="K507" s="288" t="s">
        <v>287</v>
      </c>
      <c r="L507" s="289">
        <v>43852</v>
      </c>
      <c r="M507" s="289">
        <v>43852</v>
      </c>
      <c r="N507" s="288" t="s">
        <v>348</v>
      </c>
      <c r="O507" s="290">
        <v>17545.28</v>
      </c>
      <c r="P507" s="288" t="s">
        <v>287</v>
      </c>
      <c r="Q507" s="288" t="s">
        <v>356</v>
      </c>
      <c r="R507" s="288" t="s">
        <v>287</v>
      </c>
      <c r="S507" s="288" t="s">
        <v>4578</v>
      </c>
      <c r="T507" s="288" t="s">
        <v>3026</v>
      </c>
      <c r="U507" s="288" t="s">
        <v>287</v>
      </c>
      <c r="V507" s="288" t="s">
        <v>5817</v>
      </c>
    </row>
    <row r="508" spans="1:22" s="288" customFormat="1" ht="13.9" customHeight="1" outlineLevel="2">
      <c r="A508" s="287" t="s">
        <v>287</v>
      </c>
      <c r="B508" s="288" t="s">
        <v>288</v>
      </c>
      <c r="C508" s="288" t="s">
        <v>287</v>
      </c>
      <c r="D508" s="288" t="s">
        <v>6888</v>
      </c>
      <c r="E508" s="288" t="s">
        <v>6927</v>
      </c>
      <c r="F508" s="288" t="s">
        <v>410</v>
      </c>
      <c r="G508" s="288" t="s">
        <v>370</v>
      </c>
      <c r="H508" s="288" t="s">
        <v>5916</v>
      </c>
      <c r="I508" s="288" t="s">
        <v>6928</v>
      </c>
      <c r="J508" s="288" t="s">
        <v>417</v>
      </c>
      <c r="K508" s="288" t="s">
        <v>287</v>
      </c>
      <c r="L508" s="289">
        <v>43852</v>
      </c>
      <c r="M508" s="289">
        <v>43852</v>
      </c>
      <c r="N508" s="288" t="s">
        <v>348</v>
      </c>
      <c r="O508" s="290">
        <v>5658.7</v>
      </c>
      <c r="P508" s="288" t="s">
        <v>287</v>
      </c>
      <c r="Q508" s="288" t="s">
        <v>356</v>
      </c>
      <c r="R508" s="288" t="s">
        <v>287</v>
      </c>
      <c r="S508" s="288" t="s">
        <v>4578</v>
      </c>
      <c r="T508" s="288" t="s">
        <v>3026</v>
      </c>
      <c r="U508" s="288" t="s">
        <v>287</v>
      </c>
      <c r="V508" s="288" t="s">
        <v>5817</v>
      </c>
    </row>
    <row r="509" spans="1:22" s="288" customFormat="1" ht="13.9" customHeight="1" outlineLevel="2">
      <c r="A509" s="287" t="s">
        <v>287</v>
      </c>
      <c r="B509" s="288" t="s">
        <v>288</v>
      </c>
      <c r="C509" s="288" t="s">
        <v>287</v>
      </c>
      <c r="D509" s="288" t="s">
        <v>6888</v>
      </c>
      <c r="E509" s="288" t="s">
        <v>6929</v>
      </c>
      <c r="F509" s="288" t="s">
        <v>410</v>
      </c>
      <c r="G509" s="288" t="s">
        <v>370</v>
      </c>
      <c r="H509" s="288" t="s">
        <v>5916</v>
      </c>
      <c r="I509" s="288" t="s">
        <v>6930</v>
      </c>
      <c r="J509" s="288" t="s">
        <v>417</v>
      </c>
      <c r="K509" s="288" t="s">
        <v>287</v>
      </c>
      <c r="L509" s="289">
        <v>43852</v>
      </c>
      <c r="M509" s="289">
        <v>43852</v>
      </c>
      <c r="N509" s="288" t="s">
        <v>348</v>
      </c>
      <c r="O509" s="290">
        <v>6522.83</v>
      </c>
      <c r="P509" s="288" t="s">
        <v>287</v>
      </c>
      <c r="Q509" s="288" t="s">
        <v>356</v>
      </c>
      <c r="R509" s="288" t="s">
        <v>287</v>
      </c>
      <c r="S509" s="288" t="s">
        <v>4578</v>
      </c>
      <c r="T509" s="288" t="s">
        <v>3026</v>
      </c>
      <c r="U509" s="288" t="s">
        <v>287</v>
      </c>
      <c r="V509" s="288" t="s">
        <v>5817</v>
      </c>
    </row>
    <row r="510" spans="1:22" s="288" customFormat="1" ht="13.9" customHeight="1" outlineLevel="2">
      <c r="A510" s="287" t="s">
        <v>287</v>
      </c>
      <c r="B510" s="288" t="s">
        <v>288</v>
      </c>
      <c r="C510" s="288" t="s">
        <v>287</v>
      </c>
      <c r="D510" s="288" t="s">
        <v>6888</v>
      </c>
      <c r="E510" s="288" t="s">
        <v>6931</v>
      </c>
      <c r="F510" s="288" t="s">
        <v>410</v>
      </c>
      <c r="G510" s="288" t="s">
        <v>370</v>
      </c>
      <c r="H510" s="288" t="s">
        <v>5916</v>
      </c>
      <c r="I510" s="288" t="s">
        <v>6932</v>
      </c>
      <c r="J510" s="288" t="s">
        <v>417</v>
      </c>
      <c r="K510" s="288" t="s">
        <v>287</v>
      </c>
      <c r="L510" s="289">
        <v>43852</v>
      </c>
      <c r="M510" s="289">
        <v>43852</v>
      </c>
      <c r="N510" s="288" t="s">
        <v>348</v>
      </c>
      <c r="O510" s="290">
        <v>7772.85</v>
      </c>
      <c r="P510" s="288" t="s">
        <v>287</v>
      </c>
      <c r="Q510" s="288" t="s">
        <v>356</v>
      </c>
      <c r="R510" s="288" t="s">
        <v>287</v>
      </c>
      <c r="S510" s="288" t="s">
        <v>4578</v>
      </c>
      <c r="T510" s="288" t="s">
        <v>3026</v>
      </c>
      <c r="U510" s="288" t="s">
        <v>287</v>
      </c>
      <c r="V510" s="288" t="s">
        <v>5817</v>
      </c>
    </row>
    <row r="511" spans="1:22" s="288" customFormat="1" ht="13.9" customHeight="1" outlineLevel="2">
      <c r="A511" s="287" t="s">
        <v>287</v>
      </c>
      <c r="B511" s="288" t="s">
        <v>288</v>
      </c>
      <c r="C511" s="288" t="s">
        <v>287</v>
      </c>
      <c r="D511" s="288" t="s">
        <v>6888</v>
      </c>
      <c r="E511" s="288" t="s">
        <v>6933</v>
      </c>
      <c r="F511" s="288" t="s">
        <v>410</v>
      </c>
      <c r="G511" s="288" t="s">
        <v>370</v>
      </c>
      <c r="H511" s="288" t="s">
        <v>5916</v>
      </c>
      <c r="I511" s="288" t="s">
        <v>6934</v>
      </c>
      <c r="J511" s="288" t="s">
        <v>417</v>
      </c>
      <c r="K511" s="288" t="s">
        <v>287</v>
      </c>
      <c r="L511" s="289">
        <v>43852</v>
      </c>
      <c r="M511" s="289">
        <v>43852</v>
      </c>
      <c r="N511" s="288" t="s">
        <v>348</v>
      </c>
      <c r="O511" s="290">
        <v>4395.6099999999997</v>
      </c>
      <c r="P511" s="288" t="s">
        <v>287</v>
      </c>
      <c r="Q511" s="288" t="s">
        <v>356</v>
      </c>
      <c r="R511" s="288" t="s">
        <v>287</v>
      </c>
      <c r="S511" s="288" t="s">
        <v>4578</v>
      </c>
      <c r="T511" s="288" t="s">
        <v>3026</v>
      </c>
      <c r="U511" s="288" t="s">
        <v>287</v>
      </c>
      <c r="V511" s="288" t="s">
        <v>5817</v>
      </c>
    </row>
    <row r="512" spans="1:22" s="288" customFormat="1" ht="13.9" customHeight="1" outlineLevel="2">
      <c r="A512" s="287" t="s">
        <v>287</v>
      </c>
      <c r="B512" s="288" t="s">
        <v>288</v>
      </c>
      <c r="C512" s="288" t="s">
        <v>287</v>
      </c>
      <c r="D512" s="288" t="s">
        <v>6888</v>
      </c>
      <c r="E512" s="288" t="s">
        <v>6935</v>
      </c>
      <c r="F512" s="288" t="s">
        <v>410</v>
      </c>
      <c r="G512" s="288" t="s">
        <v>370</v>
      </c>
      <c r="H512" s="288" t="s">
        <v>5916</v>
      </c>
      <c r="I512" s="288" t="s">
        <v>6936</v>
      </c>
      <c r="J512" s="288" t="s">
        <v>417</v>
      </c>
      <c r="K512" s="288" t="s">
        <v>287</v>
      </c>
      <c r="L512" s="289">
        <v>43852</v>
      </c>
      <c r="M512" s="289">
        <v>43852</v>
      </c>
      <c r="N512" s="288" t="s">
        <v>348</v>
      </c>
      <c r="O512" s="290">
        <v>2864.87</v>
      </c>
      <c r="P512" s="288" t="s">
        <v>287</v>
      </c>
      <c r="Q512" s="288" t="s">
        <v>356</v>
      </c>
      <c r="R512" s="288" t="s">
        <v>287</v>
      </c>
      <c r="S512" s="288" t="s">
        <v>4578</v>
      </c>
      <c r="T512" s="288" t="s">
        <v>3026</v>
      </c>
      <c r="U512" s="288" t="s">
        <v>287</v>
      </c>
      <c r="V512" s="288" t="s">
        <v>5817</v>
      </c>
    </row>
    <row r="513" spans="1:22" s="288" customFormat="1" ht="13.9" customHeight="1" outlineLevel="2">
      <c r="A513" s="287" t="s">
        <v>287</v>
      </c>
      <c r="B513" s="288" t="s">
        <v>288</v>
      </c>
      <c r="C513" s="288" t="s">
        <v>287</v>
      </c>
      <c r="D513" s="288" t="s">
        <v>6888</v>
      </c>
      <c r="E513" s="288" t="s">
        <v>6937</v>
      </c>
      <c r="F513" s="288" t="s">
        <v>410</v>
      </c>
      <c r="G513" s="288" t="s">
        <v>370</v>
      </c>
      <c r="H513" s="288" t="s">
        <v>5916</v>
      </c>
      <c r="I513" s="288" t="s">
        <v>6938</v>
      </c>
      <c r="J513" s="288" t="s">
        <v>417</v>
      </c>
      <c r="K513" s="288" t="s">
        <v>287</v>
      </c>
      <c r="L513" s="289">
        <v>43852</v>
      </c>
      <c r="M513" s="289">
        <v>43852</v>
      </c>
      <c r="N513" s="288" t="s">
        <v>348</v>
      </c>
      <c r="O513" s="290">
        <v>1883.61</v>
      </c>
      <c r="P513" s="288" t="s">
        <v>287</v>
      </c>
      <c r="Q513" s="288" t="s">
        <v>356</v>
      </c>
      <c r="R513" s="288" t="s">
        <v>287</v>
      </c>
      <c r="S513" s="288" t="s">
        <v>4578</v>
      </c>
      <c r="T513" s="288" t="s">
        <v>3026</v>
      </c>
      <c r="U513" s="288" t="s">
        <v>287</v>
      </c>
      <c r="V513" s="288" t="s">
        <v>5817</v>
      </c>
    </row>
    <row r="514" spans="1:22" s="288" customFormat="1" ht="13.9" customHeight="1" outlineLevel="2">
      <c r="A514" s="287" t="s">
        <v>287</v>
      </c>
      <c r="B514" s="288" t="s">
        <v>288</v>
      </c>
      <c r="C514" s="288" t="s">
        <v>287</v>
      </c>
      <c r="D514" s="288" t="s">
        <v>6888</v>
      </c>
      <c r="E514" s="288" t="s">
        <v>6939</v>
      </c>
      <c r="F514" s="288" t="s">
        <v>410</v>
      </c>
      <c r="G514" s="288" t="s">
        <v>370</v>
      </c>
      <c r="H514" s="288" t="s">
        <v>5916</v>
      </c>
      <c r="I514" s="288" t="s">
        <v>6940</v>
      </c>
      <c r="J514" s="288" t="s">
        <v>417</v>
      </c>
      <c r="K514" s="288" t="s">
        <v>287</v>
      </c>
      <c r="L514" s="289">
        <v>43852</v>
      </c>
      <c r="M514" s="289">
        <v>43852</v>
      </c>
      <c r="N514" s="288" t="s">
        <v>348</v>
      </c>
      <c r="O514" s="290">
        <v>7174.37</v>
      </c>
      <c r="P514" s="288" t="s">
        <v>287</v>
      </c>
      <c r="Q514" s="288" t="s">
        <v>356</v>
      </c>
      <c r="R514" s="288" t="s">
        <v>287</v>
      </c>
      <c r="S514" s="288" t="s">
        <v>4578</v>
      </c>
      <c r="T514" s="288" t="s">
        <v>3026</v>
      </c>
      <c r="U514" s="288" t="s">
        <v>287</v>
      </c>
      <c r="V514" s="288" t="s">
        <v>5817</v>
      </c>
    </row>
    <row r="515" spans="1:22" s="288" customFormat="1" ht="13.9" customHeight="1" outlineLevel="2">
      <c r="A515" s="287" t="s">
        <v>287</v>
      </c>
      <c r="B515" s="288" t="s">
        <v>288</v>
      </c>
      <c r="C515" s="288" t="s">
        <v>287</v>
      </c>
      <c r="D515" s="288" t="s">
        <v>6888</v>
      </c>
      <c r="E515" s="288" t="s">
        <v>6941</v>
      </c>
      <c r="F515" s="288" t="s">
        <v>410</v>
      </c>
      <c r="G515" s="288" t="s">
        <v>370</v>
      </c>
      <c r="H515" s="288" t="s">
        <v>5916</v>
      </c>
      <c r="I515" s="288" t="s">
        <v>6942</v>
      </c>
      <c r="J515" s="288" t="s">
        <v>417</v>
      </c>
      <c r="K515" s="288" t="s">
        <v>287</v>
      </c>
      <c r="L515" s="289">
        <v>43852</v>
      </c>
      <c r="M515" s="289">
        <v>43852</v>
      </c>
      <c r="N515" s="288" t="s">
        <v>348</v>
      </c>
      <c r="O515" s="290">
        <v>4466.1899999999996</v>
      </c>
      <c r="P515" s="288" t="s">
        <v>287</v>
      </c>
      <c r="Q515" s="288" t="s">
        <v>356</v>
      </c>
      <c r="R515" s="288" t="s">
        <v>287</v>
      </c>
      <c r="S515" s="288" t="s">
        <v>4578</v>
      </c>
      <c r="T515" s="288" t="s">
        <v>3026</v>
      </c>
      <c r="U515" s="288" t="s">
        <v>287</v>
      </c>
      <c r="V515" s="288" t="s">
        <v>5817</v>
      </c>
    </row>
    <row r="516" spans="1:22" s="288" customFormat="1" ht="13.9" customHeight="1" outlineLevel="2">
      <c r="A516" s="287" t="s">
        <v>287</v>
      </c>
      <c r="B516" s="288" t="s">
        <v>288</v>
      </c>
      <c r="C516" s="288" t="s">
        <v>287</v>
      </c>
      <c r="D516" s="288" t="s">
        <v>6888</v>
      </c>
      <c r="E516" s="288" t="s">
        <v>6943</v>
      </c>
      <c r="F516" s="288" t="s">
        <v>410</v>
      </c>
      <c r="G516" s="288" t="s">
        <v>370</v>
      </c>
      <c r="H516" s="288" t="s">
        <v>5916</v>
      </c>
      <c r="I516" s="288" t="s">
        <v>6944</v>
      </c>
      <c r="J516" s="288" t="s">
        <v>417</v>
      </c>
      <c r="K516" s="288" t="s">
        <v>287</v>
      </c>
      <c r="L516" s="289">
        <v>43852</v>
      </c>
      <c r="M516" s="289">
        <v>43852</v>
      </c>
      <c r="N516" s="288" t="s">
        <v>348</v>
      </c>
      <c r="O516" s="290">
        <v>3065.61</v>
      </c>
      <c r="P516" s="288" t="s">
        <v>287</v>
      </c>
      <c r="Q516" s="288" t="s">
        <v>356</v>
      </c>
      <c r="R516" s="288" t="s">
        <v>287</v>
      </c>
      <c r="S516" s="288" t="s">
        <v>4578</v>
      </c>
      <c r="T516" s="288" t="s">
        <v>3026</v>
      </c>
      <c r="U516" s="288" t="s">
        <v>287</v>
      </c>
      <c r="V516" s="288" t="s">
        <v>5817</v>
      </c>
    </row>
    <row r="517" spans="1:22" s="288" customFormat="1" ht="13.9" customHeight="1" outlineLevel="2">
      <c r="A517" s="287" t="s">
        <v>287</v>
      </c>
      <c r="B517" s="288" t="s">
        <v>288</v>
      </c>
      <c r="C517" s="288" t="s">
        <v>287</v>
      </c>
      <c r="D517" s="288" t="s">
        <v>6888</v>
      </c>
      <c r="E517" s="288" t="s">
        <v>6945</v>
      </c>
      <c r="F517" s="288" t="s">
        <v>410</v>
      </c>
      <c r="G517" s="288" t="s">
        <v>370</v>
      </c>
      <c r="H517" s="288" t="s">
        <v>5916</v>
      </c>
      <c r="I517" s="288" t="s">
        <v>6946</v>
      </c>
      <c r="J517" s="288" t="s">
        <v>417</v>
      </c>
      <c r="K517" s="288" t="s">
        <v>287</v>
      </c>
      <c r="L517" s="289">
        <v>43852</v>
      </c>
      <c r="M517" s="289">
        <v>43852</v>
      </c>
      <c r="N517" s="288" t="s">
        <v>348</v>
      </c>
      <c r="O517" s="290">
        <v>13053.57</v>
      </c>
      <c r="P517" s="288" t="s">
        <v>287</v>
      </c>
      <c r="Q517" s="288" t="s">
        <v>356</v>
      </c>
      <c r="R517" s="288" t="s">
        <v>287</v>
      </c>
      <c r="S517" s="288" t="s">
        <v>4578</v>
      </c>
      <c r="T517" s="288" t="s">
        <v>3026</v>
      </c>
      <c r="U517" s="288" t="s">
        <v>287</v>
      </c>
      <c r="V517" s="288" t="s">
        <v>5817</v>
      </c>
    </row>
    <row r="518" spans="1:22" s="288" customFormat="1" ht="13.9" customHeight="1" outlineLevel="2">
      <c r="A518" s="287" t="s">
        <v>287</v>
      </c>
      <c r="B518" s="288" t="s">
        <v>288</v>
      </c>
      <c r="C518" s="288" t="s">
        <v>287</v>
      </c>
      <c r="D518" s="288" t="s">
        <v>6888</v>
      </c>
      <c r="E518" s="288" t="s">
        <v>6947</v>
      </c>
      <c r="F518" s="288" t="s">
        <v>410</v>
      </c>
      <c r="G518" s="288" t="s">
        <v>370</v>
      </c>
      <c r="H518" s="288" t="s">
        <v>5916</v>
      </c>
      <c r="I518" s="288" t="s">
        <v>6948</v>
      </c>
      <c r="J518" s="288" t="s">
        <v>417</v>
      </c>
      <c r="K518" s="288" t="s">
        <v>287</v>
      </c>
      <c r="L518" s="289">
        <v>43852</v>
      </c>
      <c r="M518" s="289">
        <v>43852</v>
      </c>
      <c r="N518" s="288" t="s">
        <v>348</v>
      </c>
      <c r="O518" s="290">
        <v>6815.71</v>
      </c>
      <c r="P518" s="288" t="s">
        <v>287</v>
      </c>
      <c r="Q518" s="288" t="s">
        <v>356</v>
      </c>
      <c r="R518" s="288" t="s">
        <v>287</v>
      </c>
      <c r="S518" s="288" t="s">
        <v>4578</v>
      </c>
      <c r="T518" s="288" t="s">
        <v>3026</v>
      </c>
      <c r="U518" s="288" t="s">
        <v>287</v>
      </c>
      <c r="V518" s="288" t="s">
        <v>5817</v>
      </c>
    </row>
    <row r="519" spans="1:22" s="288" customFormat="1" ht="13.9" customHeight="1" outlineLevel="2">
      <c r="A519" s="287" t="s">
        <v>287</v>
      </c>
      <c r="B519" s="288" t="s">
        <v>288</v>
      </c>
      <c r="C519" s="288" t="s">
        <v>287</v>
      </c>
      <c r="D519" s="288" t="s">
        <v>6888</v>
      </c>
      <c r="E519" s="288" t="s">
        <v>6949</v>
      </c>
      <c r="F519" s="288" t="s">
        <v>410</v>
      </c>
      <c r="G519" s="288" t="s">
        <v>370</v>
      </c>
      <c r="H519" s="288" t="s">
        <v>5916</v>
      </c>
      <c r="I519" s="288" t="s">
        <v>6950</v>
      </c>
      <c r="J519" s="288" t="s">
        <v>417</v>
      </c>
      <c r="K519" s="288" t="s">
        <v>287</v>
      </c>
      <c r="L519" s="289">
        <v>43852</v>
      </c>
      <c r="M519" s="289">
        <v>43852</v>
      </c>
      <c r="N519" s="288" t="s">
        <v>348</v>
      </c>
      <c r="O519" s="290">
        <v>3291.88</v>
      </c>
      <c r="P519" s="288" t="s">
        <v>287</v>
      </c>
      <c r="Q519" s="288" t="s">
        <v>356</v>
      </c>
      <c r="R519" s="288" t="s">
        <v>287</v>
      </c>
      <c r="S519" s="288" t="s">
        <v>4578</v>
      </c>
      <c r="T519" s="288" t="s">
        <v>3026</v>
      </c>
      <c r="U519" s="288" t="s">
        <v>287</v>
      </c>
      <c r="V519" s="288" t="s">
        <v>5817</v>
      </c>
    </row>
    <row r="520" spans="1:22" s="288" customFormat="1" ht="13.9" customHeight="1" outlineLevel="2">
      <c r="A520" s="287" t="s">
        <v>287</v>
      </c>
      <c r="B520" s="288" t="s">
        <v>288</v>
      </c>
      <c r="C520" s="288" t="s">
        <v>287</v>
      </c>
      <c r="D520" s="288" t="s">
        <v>6888</v>
      </c>
      <c r="E520" s="288" t="s">
        <v>6951</v>
      </c>
      <c r="F520" s="288" t="s">
        <v>410</v>
      </c>
      <c r="G520" s="288" t="s">
        <v>370</v>
      </c>
      <c r="H520" s="288" t="s">
        <v>5916</v>
      </c>
      <c r="I520" s="288" t="s">
        <v>6952</v>
      </c>
      <c r="J520" s="288" t="s">
        <v>417</v>
      </c>
      <c r="K520" s="288" t="s">
        <v>287</v>
      </c>
      <c r="L520" s="289">
        <v>43852</v>
      </c>
      <c r="M520" s="289">
        <v>43852</v>
      </c>
      <c r="N520" s="288" t="s">
        <v>348</v>
      </c>
      <c r="O520" s="290">
        <v>17165.8</v>
      </c>
      <c r="P520" s="288" t="s">
        <v>287</v>
      </c>
      <c r="Q520" s="288" t="s">
        <v>356</v>
      </c>
      <c r="R520" s="288" t="s">
        <v>287</v>
      </c>
      <c r="S520" s="288" t="s">
        <v>4578</v>
      </c>
      <c r="T520" s="288" t="s">
        <v>3026</v>
      </c>
      <c r="U520" s="288" t="s">
        <v>287</v>
      </c>
      <c r="V520" s="288" t="s">
        <v>5817</v>
      </c>
    </row>
    <row r="521" spans="1:22" s="288" customFormat="1" ht="13.9" customHeight="1" outlineLevel="2">
      <c r="A521" s="287" t="s">
        <v>287</v>
      </c>
      <c r="B521" s="288" t="s">
        <v>288</v>
      </c>
      <c r="C521" s="288" t="s">
        <v>287</v>
      </c>
      <c r="D521" s="288" t="s">
        <v>6888</v>
      </c>
      <c r="E521" s="288" t="s">
        <v>6953</v>
      </c>
      <c r="F521" s="288" t="s">
        <v>410</v>
      </c>
      <c r="G521" s="288" t="s">
        <v>370</v>
      </c>
      <c r="H521" s="288" t="s">
        <v>5916</v>
      </c>
      <c r="I521" s="288" t="s">
        <v>6954</v>
      </c>
      <c r="J521" s="288" t="s">
        <v>417</v>
      </c>
      <c r="K521" s="288" t="s">
        <v>287</v>
      </c>
      <c r="L521" s="289">
        <v>43852</v>
      </c>
      <c r="M521" s="289">
        <v>43852</v>
      </c>
      <c r="N521" s="288" t="s">
        <v>348</v>
      </c>
      <c r="O521" s="290">
        <v>6273.9</v>
      </c>
      <c r="P521" s="288" t="s">
        <v>287</v>
      </c>
      <c r="Q521" s="288" t="s">
        <v>356</v>
      </c>
      <c r="R521" s="288" t="s">
        <v>287</v>
      </c>
      <c r="S521" s="288" t="s">
        <v>4578</v>
      </c>
      <c r="T521" s="288" t="s">
        <v>3026</v>
      </c>
      <c r="U521" s="288" t="s">
        <v>287</v>
      </c>
      <c r="V521" s="288" t="s">
        <v>5817</v>
      </c>
    </row>
    <row r="522" spans="1:22" s="288" customFormat="1" ht="13.9" customHeight="1" outlineLevel="2">
      <c r="A522" s="287" t="s">
        <v>287</v>
      </c>
      <c r="B522" s="288" t="s">
        <v>288</v>
      </c>
      <c r="C522" s="288" t="s">
        <v>287</v>
      </c>
      <c r="D522" s="288" t="s">
        <v>6888</v>
      </c>
      <c r="E522" s="288" t="s">
        <v>6955</v>
      </c>
      <c r="F522" s="288" t="s">
        <v>410</v>
      </c>
      <c r="G522" s="288" t="s">
        <v>370</v>
      </c>
      <c r="H522" s="288" t="s">
        <v>5916</v>
      </c>
      <c r="I522" s="288" t="s">
        <v>6956</v>
      </c>
      <c r="J522" s="288" t="s">
        <v>417</v>
      </c>
      <c r="K522" s="288" t="s">
        <v>287</v>
      </c>
      <c r="L522" s="289">
        <v>43852</v>
      </c>
      <c r="M522" s="289">
        <v>43852</v>
      </c>
      <c r="N522" s="288" t="s">
        <v>348</v>
      </c>
      <c r="O522" s="290">
        <v>727.74</v>
      </c>
      <c r="P522" s="288" t="s">
        <v>287</v>
      </c>
      <c r="Q522" s="288" t="s">
        <v>356</v>
      </c>
      <c r="R522" s="288" t="s">
        <v>287</v>
      </c>
      <c r="S522" s="288" t="s">
        <v>4578</v>
      </c>
      <c r="T522" s="288" t="s">
        <v>3026</v>
      </c>
      <c r="U522" s="288" t="s">
        <v>287</v>
      </c>
      <c r="V522" s="288" t="s">
        <v>5817</v>
      </c>
    </row>
    <row r="523" spans="1:22" s="288" customFormat="1" ht="13.9" customHeight="1" outlineLevel="2">
      <c r="A523" s="287" t="s">
        <v>287</v>
      </c>
      <c r="B523" s="288" t="s">
        <v>288</v>
      </c>
      <c r="C523" s="288" t="s">
        <v>287</v>
      </c>
      <c r="D523" s="288" t="s">
        <v>6888</v>
      </c>
      <c r="E523" s="288" t="s">
        <v>6957</v>
      </c>
      <c r="F523" s="288" t="s">
        <v>410</v>
      </c>
      <c r="G523" s="288" t="s">
        <v>370</v>
      </c>
      <c r="H523" s="288" t="s">
        <v>5916</v>
      </c>
      <c r="I523" s="288" t="s">
        <v>6958</v>
      </c>
      <c r="J523" s="288" t="s">
        <v>417</v>
      </c>
      <c r="K523" s="288" t="s">
        <v>287</v>
      </c>
      <c r="L523" s="289">
        <v>43852</v>
      </c>
      <c r="M523" s="289">
        <v>43852</v>
      </c>
      <c r="N523" s="288" t="s">
        <v>348</v>
      </c>
      <c r="O523" s="290">
        <v>15652.31</v>
      </c>
      <c r="P523" s="288" t="s">
        <v>287</v>
      </c>
      <c r="Q523" s="288" t="s">
        <v>356</v>
      </c>
      <c r="R523" s="288" t="s">
        <v>287</v>
      </c>
      <c r="S523" s="288" t="s">
        <v>4578</v>
      </c>
      <c r="T523" s="288" t="s">
        <v>3026</v>
      </c>
      <c r="U523" s="288" t="s">
        <v>287</v>
      </c>
      <c r="V523" s="288" t="s">
        <v>5817</v>
      </c>
    </row>
    <row r="524" spans="1:22" s="288" customFormat="1" ht="13.9" customHeight="1" outlineLevel="2">
      <c r="A524" s="287" t="s">
        <v>287</v>
      </c>
      <c r="B524" s="288" t="s">
        <v>288</v>
      </c>
      <c r="C524" s="288" t="s">
        <v>287</v>
      </c>
      <c r="D524" s="288" t="s">
        <v>6888</v>
      </c>
      <c r="E524" s="288" t="s">
        <v>6959</v>
      </c>
      <c r="F524" s="288" t="s">
        <v>410</v>
      </c>
      <c r="G524" s="288" t="s">
        <v>370</v>
      </c>
      <c r="H524" s="288" t="s">
        <v>5916</v>
      </c>
      <c r="I524" s="288" t="s">
        <v>6960</v>
      </c>
      <c r="J524" s="288" t="s">
        <v>417</v>
      </c>
      <c r="K524" s="288" t="s">
        <v>287</v>
      </c>
      <c r="L524" s="289">
        <v>43852</v>
      </c>
      <c r="M524" s="289">
        <v>43852</v>
      </c>
      <c r="N524" s="288" t="s">
        <v>348</v>
      </c>
      <c r="O524" s="290">
        <v>25471.93</v>
      </c>
      <c r="P524" s="288" t="s">
        <v>287</v>
      </c>
      <c r="Q524" s="288" t="s">
        <v>356</v>
      </c>
      <c r="R524" s="288" t="s">
        <v>287</v>
      </c>
      <c r="S524" s="288" t="s">
        <v>4578</v>
      </c>
      <c r="T524" s="288" t="s">
        <v>3026</v>
      </c>
      <c r="U524" s="288" t="s">
        <v>287</v>
      </c>
      <c r="V524" s="288" t="s">
        <v>5817</v>
      </c>
    </row>
    <row r="525" spans="1:22" s="288" customFormat="1" ht="13.9" customHeight="1" outlineLevel="2">
      <c r="A525" s="287" t="s">
        <v>287</v>
      </c>
      <c r="B525" s="288" t="s">
        <v>288</v>
      </c>
      <c r="C525" s="288" t="s">
        <v>287</v>
      </c>
      <c r="D525" s="288" t="s">
        <v>6888</v>
      </c>
      <c r="E525" s="288" t="s">
        <v>6961</v>
      </c>
      <c r="F525" s="288" t="s">
        <v>410</v>
      </c>
      <c r="G525" s="288" t="s">
        <v>370</v>
      </c>
      <c r="H525" s="288" t="s">
        <v>5916</v>
      </c>
      <c r="I525" s="288" t="s">
        <v>6962</v>
      </c>
      <c r="J525" s="288" t="s">
        <v>417</v>
      </c>
      <c r="K525" s="288" t="s">
        <v>287</v>
      </c>
      <c r="L525" s="289">
        <v>43852</v>
      </c>
      <c r="M525" s="289">
        <v>43852</v>
      </c>
      <c r="N525" s="288" t="s">
        <v>348</v>
      </c>
      <c r="O525" s="290">
        <v>15650.38</v>
      </c>
      <c r="P525" s="288" t="s">
        <v>287</v>
      </c>
      <c r="Q525" s="288" t="s">
        <v>356</v>
      </c>
      <c r="R525" s="288" t="s">
        <v>287</v>
      </c>
      <c r="S525" s="288" t="s">
        <v>4578</v>
      </c>
      <c r="T525" s="288" t="s">
        <v>3026</v>
      </c>
      <c r="U525" s="288" t="s">
        <v>287</v>
      </c>
      <c r="V525" s="288" t="s">
        <v>5817</v>
      </c>
    </row>
    <row r="526" spans="1:22" s="288" customFormat="1" ht="13.9" customHeight="1" outlineLevel="2">
      <c r="A526" s="287" t="s">
        <v>287</v>
      </c>
      <c r="B526" s="288" t="s">
        <v>288</v>
      </c>
      <c r="C526" s="288" t="s">
        <v>287</v>
      </c>
      <c r="D526" s="288" t="s">
        <v>6888</v>
      </c>
      <c r="E526" s="288" t="s">
        <v>6963</v>
      </c>
      <c r="F526" s="288" t="s">
        <v>410</v>
      </c>
      <c r="G526" s="288" t="s">
        <v>370</v>
      </c>
      <c r="H526" s="288" t="s">
        <v>5916</v>
      </c>
      <c r="I526" s="288" t="s">
        <v>6964</v>
      </c>
      <c r="J526" s="288" t="s">
        <v>417</v>
      </c>
      <c r="K526" s="288" t="s">
        <v>287</v>
      </c>
      <c r="L526" s="289">
        <v>43852</v>
      </c>
      <c r="M526" s="289">
        <v>43852</v>
      </c>
      <c r="N526" s="288" t="s">
        <v>348</v>
      </c>
      <c r="O526" s="290">
        <v>2098.08</v>
      </c>
      <c r="P526" s="288" t="s">
        <v>287</v>
      </c>
      <c r="Q526" s="288" t="s">
        <v>356</v>
      </c>
      <c r="R526" s="288" t="s">
        <v>287</v>
      </c>
      <c r="S526" s="288" t="s">
        <v>4578</v>
      </c>
      <c r="T526" s="288" t="s">
        <v>3026</v>
      </c>
      <c r="U526" s="288" t="s">
        <v>287</v>
      </c>
      <c r="V526" s="288" t="s">
        <v>5817</v>
      </c>
    </row>
    <row r="527" spans="1:22" s="288" customFormat="1" ht="13.9" customHeight="1" outlineLevel="2">
      <c r="A527" s="287" t="s">
        <v>287</v>
      </c>
      <c r="B527" s="288" t="s">
        <v>288</v>
      </c>
      <c r="C527" s="288" t="s">
        <v>287</v>
      </c>
      <c r="D527" s="288" t="s">
        <v>6888</v>
      </c>
      <c r="E527" s="288" t="s">
        <v>6965</v>
      </c>
      <c r="F527" s="288" t="s">
        <v>410</v>
      </c>
      <c r="G527" s="288" t="s">
        <v>370</v>
      </c>
      <c r="H527" s="288" t="s">
        <v>5916</v>
      </c>
      <c r="I527" s="288" t="s">
        <v>6966</v>
      </c>
      <c r="J527" s="288" t="s">
        <v>417</v>
      </c>
      <c r="K527" s="288" t="s">
        <v>287</v>
      </c>
      <c r="L527" s="289">
        <v>43852</v>
      </c>
      <c r="M527" s="289">
        <v>43852</v>
      </c>
      <c r="N527" s="288" t="s">
        <v>348</v>
      </c>
      <c r="O527" s="290">
        <v>12.42</v>
      </c>
      <c r="P527" s="288" t="s">
        <v>287</v>
      </c>
      <c r="Q527" s="288" t="s">
        <v>356</v>
      </c>
      <c r="R527" s="288" t="s">
        <v>287</v>
      </c>
      <c r="S527" s="288" t="s">
        <v>4578</v>
      </c>
      <c r="T527" s="288" t="s">
        <v>3026</v>
      </c>
      <c r="U527" s="288" t="s">
        <v>287</v>
      </c>
      <c r="V527" s="288" t="s">
        <v>5817</v>
      </c>
    </row>
    <row r="528" spans="1:22" s="288" customFormat="1" ht="13.9" customHeight="1" outlineLevel="2">
      <c r="A528" s="287" t="s">
        <v>287</v>
      </c>
      <c r="B528" s="288" t="s">
        <v>288</v>
      </c>
      <c r="C528" s="288" t="s">
        <v>287</v>
      </c>
      <c r="D528" s="288" t="s">
        <v>6888</v>
      </c>
      <c r="E528" s="288" t="s">
        <v>6967</v>
      </c>
      <c r="F528" s="288" t="s">
        <v>410</v>
      </c>
      <c r="G528" s="288" t="s">
        <v>370</v>
      </c>
      <c r="H528" s="288" t="s">
        <v>5916</v>
      </c>
      <c r="I528" s="288" t="s">
        <v>6968</v>
      </c>
      <c r="J528" s="288" t="s">
        <v>417</v>
      </c>
      <c r="K528" s="288" t="s">
        <v>287</v>
      </c>
      <c r="L528" s="289">
        <v>43852</v>
      </c>
      <c r="M528" s="289">
        <v>43852</v>
      </c>
      <c r="N528" s="288" t="s">
        <v>348</v>
      </c>
      <c r="O528" s="290">
        <v>1226.46</v>
      </c>
      <c r="P528" s="288" t="s">
        <v>287</v>
      </c>
      <c r="Q528" s="288" t="s">
        <v>356</v>
      </c>
      <c r="R528" s="288" t="s">
        <v>287</v>
      </c>
      <c r="S528" s="288" t="s">
        <v>4578</v>
      </c>
      <c r="T528" s="288" t="s">
        <v>3026</v>
      </c>
      <c r="U528" s="288" t="s">
        <v>287</v>
      </c>
      <c r="V528" s="288" t="s">
        <v>5817</v>
      </c>
    </row>
    <row r="529" spans="1:22" s="288" customFormat="1" ht="13.9" customHeight="1" outlineLevel="2">
      <c r="A529" s="287" t="s">
        <v>287</v>
      </c>
      <c r="B529" s="288" t="s">
        <v>288</v>
      </c>
      <c r="C529" s="288" t="s">
        <v>287</v>
      </c>
      <c r="D529" s="288" t="s">
        <v>6888</v>
      </c>
      <c r="E529" s="288" t="s">
        <v>6969</v>
      </c>
      <c r="F529" s="288" t="s">
        <v>410</v>
      </c>
      <c r="G529" s="288" t="s">
        <v>370</v>
      </c>
      <c r="H529" s="288" t="s">
        <v>5916</v>
      </c>
      <c r="I529" s="288" t="s">
        <v>6970</v>
      </c>
      <c r="J529" s="288" t="s">
        <v>417</v>
      </c>
      <c r="K529" s="288" t="s">
        <v>287</v>
      </c>
      <c r="L529" s="289">
        <v>43852</v>
      </c>
      <c r="M529" s="289">
        <v>43852</v>
      </c>
      <c r="N529" s="288" t="s">
        <v>348</v>
      </c>
      <c r="O529" s="290">
        <v>3270.28</v>
      </c>
      <c r="P529" s="288" t="s">
        <v>287</v>
      </c>
      <c r="Q529" s="288" t="s">
        <v>356</v>
      </c>
      <c r="R529" s="288" t="s">
        <v>287</v>
      </c>
      <c r="S529" s="288" t="s">
        <v>4578</v>
      </c>
      <c r="T529" s="288" t="s">
        <v>3026</v>
      </c>
      <c r="U529" s="288" t="s">
        <v>287</v>
      </c>
      <c r="V529" s="288" t="s">
        <v>5817</v>
      </c>
    </row>
    <row r="530" spans="1:22" s="288" customFormat="1" ht="13.9" customHeight="1" outlineLevel="2">
      <c r="A530" s="287" t="s">
        <v>287</v>
      </c>
      <c r="B530" s="288" t="s">
        <v>288</v>
      </c>
      <c r="C530" s="288" t="s">
        <v>287</v>
      </c>
      <c r="D530" s="288" t="s">
        <v>6888</v>
      </c>
      <c r="E530" s="288" t="s">
        <v>6971</v>
      </c>
      <c r="F530" s="288" t="s">
        <v>410</v>
      </c>
      <c r="G530" s="288" t="s">
        <v>370</v>
      </c>
      <c r="H530" s="288" t="s">
        <v>5916</v>
      </c>
      <c r="I530" s="288" t="s">
        <v>6972</v>
      </c>
      <c r="J530" s="288" t="s">
        <v>417</v>
      </c>
      <c r="K530" s="288" t="s">
        <v>287</v>
      </c>
      <c r="L530" s="289">
        <v>43852</v>
      </c>
      <c r="M530" s="289">
        <v>43852</v>
      </c>
      <c r="N530" s="288" t="s">
        <v>348</v>
      </c>
      <c r="O530" s="290">
        <v>8769.82</v>
      </c>
      <c r="P530" s="288" t="s">
        <v>287</v>
      </c>
      <c r="Q530" s="288" t="s">
        <v>356</v>
      </c>
      <c r="R530" s="288" t="s">
        <v>287</v>
      </c>
      <c r="S530" s="288" t="s">
        <v>4578</v>
      </c>
      <c r="T530" s="288" t="s">
        <v>3026</v>
      </c>
      <c r="U530" s="288" t="s">
        <v>287</v>
      </c>
      <c r="V530" s="288" t="s">
        <v>5817</v>
      </c>
    </row>
    <row r="531" spans="1:22" s="288" customFormat="1" ht="13.9" customHeight="1" outlineLevel="2">
      <c r="A531" s="287" t="s">
        <v>287</v>
      </c>
      <c r="B531" s="288" t="s">
        <v>288</v>
      </c>
      <c r="C531" s="288" t="s">
        <v>287</v>
      </c>
      <c r="D531" s="288" t="s">
        <v>6888</v>
      </c>
      <c r="E531" s="288" t="s">
        <v>6973</v>
      </c>
      <c r="F531" s="288" t="s">
        <v>410</v>
      </c>
      <c r="G531" s="288" t="s">
        <v>370</v>
      </c>
      <c r="H531" s="288" t="s">
        <v>5916</v>
      </c>
      <c r="I531" s="288" t="s">
        <v>6974</v>
      </c>
      <c r="J531" s="288" t="s">
        <v>417</v>
      </c>
      <c r="K531" s="288" t="s">
        <v>287</v>
      </c>
      <c r="L531" s="289">
        <v>43852</v>
      </c>
      <c r="M531" s="289">
        <v>43852</v>
      </c>
      <c r="N531" s="288" t="s">
        <v>348</v>
      </c>
      <c r="O531" s="290">
        <v>14458.21</v>
      </c>
      <c r="P531" s="288" t="s">
        <v>287</v>
      </c>
      <c r="Q531" s="288" t="s">
        <v>356</v>
      </c>
      <c r="R531" s="288" t="s">
        <v>287</v>
      </c>
      <c r="S531" s="288" t="s">
        <v>4578</v>
      </c>
      <c r="T531" s="288" t="s">
        <v>3026</v>
      </c>
      <c r="U531" s="288" t="s">
        <v>287</v>
      </c>
      <c r="V531" s="288" t="s">
        <v>5817</v>
      </c>
    </row>
    <row r="532" spans="1:22" s="288" customFormat="1" ht="13.9" customHeight="1" outlineLevel="2">
      <c r="A532" s="287" t="s">
        <v>287</v>
      </c>
      <c r="B532" s="288" t="s">
        <v>288</v>
      </c>
      <c r="C532" s="288" t="s">
        <v>287</v>
      </c>
      <c r="D532" s="288" t="s">
        <v>6888</v>
      </c>
      <c r="E532" s="288" t="s">
        <v>6975</v>
      </c>
      <c r="F532" s="288" t="s">
        <v>410</v>
      </c>
      <c r="G532" s="288" t="s">
        <v>370</v>
      </c>
      <c r="H532" s="288" t="s">
        <v>5916</v>
      </c>
      <c r="I532" s="288" t="s">
        <v>6976</v>
      </c>
      <c r="J532" s="288" t="s">
        <v>417</v>
      </c>
      <c r="K532" s="288" t="s">
        <v>287</v>
      </c>
      <c r="L532" s="289">
        <v>43852</v>
      </c>
      <c r="M532" s="289">
        <v>43852</v>
      </c>
      <c r="N532" s="288" t="s">
        <v>348</v>
      </c>
      <c r="O532" s="290">
        <v>1075.95</v>
      </c>
      <c r="P532" s="288" t="s">
        <v>287</v>
      </c>
      <c r="Q532" s="288" t="s">
        <v>356</v>
      </c>
      <c r="R532" s="288" t="s">
        <v>287</v>
      </c>
      <c r="S532" s="288" t="s">
        <v>4578</v>
      </c>
      <c r="T532" s="288" t="s">
        <v>3026</v>
      </c>
      <c r="U532" s="288" t="s">
        <v>287</v>
      </c>
      <c r="V532" s="288" t="s">
        <v>5817</v>
      </c>
    </row>
    <row r="533" spans="1:22" s="288" customFormat="1" ht="13.9" customHeight="1" outlineLevel="2">
      <c r="A533" s="287" t="s">
        <v>287</v>
      </c>
      <c r="B533" s="288" t="s">
        <v>288</v>
      </c>
      <c r="C533" s="288" t="s">
        <v>287</v>
      </c>
      <c r="D533" s="288" t="s">
        <v>6888</v>
      </c>
      <c r="E533" s="288" t="s">
        <v>6977</v>
      </c>
      <c r="F533" s="288" t="s">
        <v>410</v>
      </c>
      <c r="G533" s="288" t="s">
        <v>370</v>
      </c>
      <c r="H533" s="288" t="s">
        <v>5916</v>
      </c>
      <c r="I533" s="288" t="s">
        <v>6978</v>
      </c>
      <c r="J533" s="288" t="s">
        <v>417</v>
      </c>
      <c r="K533" s="288" t="s">
        <v>287</v>
      </c>
      <c r="L533" s="289">
        <v>43852</v>
      </c>
      <c r="M533" s="289">
        <v>43852</v>
      </c>
      <c r="N533" s="288" t="s">
        <v>348</v>
      </c>
      <c r="O533" s="290">
        <v>8678.82</v>
      </c>
      <c r="P533" s="288" t="s">
        <v>287</v>
      </c>
      <c r="Q533" s="288" t="s">
        <v>356</v>
      </c>
      <c r="R533" s="288" t="s">
        <v>287</v>
      </c>
      <c r="S533" s="288" t="s">
        <v>4578</v>
      </c>
      <c r="T533" s="288" t="s">
        <v>3026</v>
      </c>
      <c r="U533" s="288" t="s">
        <v>287</v>
      </c>
      <c r="V533" s="288" t="s">
        <v>5817</v>
      </c>
    </row>
    <row r="534" spans="1:22" s="288" customFormat="1" ht="13.9" customHeight="1" outlineLevel="2">
      <c r="A534" s="287" t="s">
        <v>287</v>
      </c>
      <c r="B534" s="288" t="s">
        <v>288</v>
      </c>
      <c r="C534" s="288" t="s">
        <v>287</v>
      </c>
      <c r="D534" s="288" t="s">
        <v>6888</v>
      </c>
      <c r="E534" s="288" t="s">
        <v>6979</v>
      </c>
      <c r="F534" s="288" t="s">
        <v>410</v>
      </c>
      <c r="G534" s="288" t="s">
        <v>370</v>
      </c>
      <c r="H534" s="288" t="s">
        <v>5916</v>
      </c>
      <c r="I534" s="288" t="s">
        <v>6980</v>
      </c>
      <c r="J534" s="288" t="s">
        <v>417</v>
      </c>
      <c r="K534" s="288" t="s">
        <v>287</v>
      </c>
      <c r="L534" s="289">
        <v>43852</v>
      </c>
      <c r="M534" s="289">
        <v>43852</v>
      </c>
      <c r="N534" s="288" t="s">
        <v>348</v>
      </c>
      <c r="O534" s="290">
        <v>13409.39</v>
      </c>
      <c r="P534" s="288" t="s">
        <v>287</v>
      </c>
      <c r="Q534" s="288" t="s">
        <v>356</v>
      </c>
      <c r="R534" s="288" t="s">
        <v>287</v>
      </c>
      <c r="S534" s="288" t="s">
        <v>4578</v>
      </c>
      <c r="T534" s="288" t="s">
        <v>3026</v>
      </c>
      <c r="U534" s="288" t="s">
        <v>287</v>
      </c>
      <c r="V534" s="288" t="s">
        <v>5817</v>
      </c>
    </row>
    <row r="535" spans="1:22" s="288" customFormat="1" ht="13.9" customHeight="1" outlineLevel="2">
      <c r="A535" s="287" t="s">
        <v>287</v>
      </c>
      <c r="B535" s="288" t="s">
        <v>288</v>
      </c>
      <c r="C535" s="288" t="s">
        <v>287</v>
      </c>
      <c r="D535" s="288" t="s">
        <v>6888</v>
      </c>
      <c r="E535" s="288" t="s">
        <v>6981</v>
      </c>
      <c r="F535" s="288" t="s">
        <v>410</v>
      </c>
      <c r="G535" s="288" t="s">
        <v>370</v>
      </c>
      <c r="H535" s="288" t="s">
        <v>5916</v>
      </c>
      <c r="I535" s="288" t="s">
        <v>6982</v>
      </c>
      <c r="J535" s="288" t="s">
        <v>417</v>
      </c>
      <c r="K535" s="288" t="s">
        <v>287</v>
      </c>
      <c r="L535" s="289">
        <v>43852</v>
      </c>
      <c r="M535" s="289">
        <v>43852</v>
      </c>
      <c r="N535" s="288" t="s">
        <v>348</v>
      </c>
      <c r="O535" s="290">
        <v>469.52</v>
      </c>
      <c r="P535" s="288" t="s">
        <v>287</v>
      </c>
      <c r="Q535" s="288" t="s">
        <v>356</v>
      </c>
      <c r="R535" s="288" t="s">
        <v>287</v>
      </c>
      <c r="S535" s="288" t="s">
        <v>4578</v>
      </c>
      <c r="T535" s="288" t="s">
        <v>3026</v>
      </c>
      <c r="U535" s="288" t="s">
        <v>287</v>
      </c>
      <c r="V535" s="288" t="s">
        <v>5817</v>
      </c>
    </row>
    <row r="536" spans="1:22" s="288" customFormat="1" ht="13.9" customHeight="1" outlineLevel="2">
      <c r="A536" s="287" t="s">
        <v>287</v>
      </c>
      <c r="B536" s="288" t="s">
        <v>288</v>
      </c>
      <c r="C536" s="288" t="s">
        <v>287</v>
      </c>
      <c r="D536" s="288" t="s">
        <v>6888</v>
      </c>
      <c r="E536" s="288" t="s">
        <v>6983</v>
      </c>
      <c r="F536" s="288" t="s">
        <v>410</v>
      </c>
      <c r="G536" s="288" t="s">
        <v>370</v>
      </c>
      <c r="H536" s="288" t="s">
        <v>5916</v>
      </c>
      <c r="I536" s="288" t="s">
        <v>6984</v>
      </c>
      <c r="J536" s="288" t="s">
        <v>417</v>
      </c>
      <c r="K536" s="288" t="s">
        <v>287</v>
      </c>
      <c r="L536" s="289">
        <v>43852</v>
      </c>
      <c r="M536" s="289">
        <v>43852</v>
      </c>
      <c r="N536" s="288" t="s">
        <v>348</v>
      </c>
      <c r="O536" s="290">
        <v>11036.78</v>
      </c>
      <c r="P536" s="288" t="s">
        <v>287</v>
      </c>
      <c r="Q536" s="288" t="s">
        <v>356</v>
      </c>
      <c r="R536" s="288" t="s">
        <v>287</v>
      </c>
      <c r="S536" s="288" t="s">
        <v>4578</v>
      </c>
      <c r="T536" s="288" t="s">
        <v>3026</v>
      </c>
      <c r="U536" s="288" t="s">
        <v>287</v>
      </c>
      <c r="V536" s="288" t="s">
        <v>5817</v>
      </c>
    </row>
    <row r="537" spans="1:22" s="288" customFormat="1" ht="13.9" customHeight="1" outlineLevel="2">
      <c r="A537" s="287" t="s">
        <v>287</v>
      </c>
      <c r="B537" s="288" t="s">
        <v>288</v>
      </c>
      <c r="C537" s="288" t="s">
        <v>287</v>
      </c>
      <c r="D537" s="288" t="s">
        <v>6888</v>
      </c>
      <c r="E537" s="288" t="s">
        <v>6985</v>
      </c>
      <c r="F537" s="288" t="s">
        <v>410</v>
      </c>
      <c r="G537" s="288" t="s">
        <v>370</v>
      </c>
      <c r="H537" s="288" t="s">
        <v>5916</v>
      </c>
      <c r="I537" s="288" t="s">
        <v>6986</v>
      </c>
      <c r="J537" s="288" t="s">
        <v>417</v>
      </c>
      <c r="K537" s="288" t="s">
        <v>287</v>
      </c>
      <c r="L537" s="289">
        <v>43852</v>
      </c>
      <c r="M537" s="289">
        <v>43852</v>
      </c>
      <c r="N537" s="288" t="s">
        <v>348</v>
      </c>
      <c r="O537" s="290">
        <v>3198.27</v>
      </c>
      <c r="P537" s="288" t="s">
        <v>287</v>
      </c>
      <c r="Q537" s="288" t="s">
        <v>356</v>
      </c>
      <c r="R537" s="288" t="s">
        <v>287</v>
      </c>
      <c r="S537" s="288" t="s">
        <v>4578</v>
      </c>
      <c r="T537" s="288" t="s">
        <v>3026</v>
      </c>
      <c r="U537" s="288" t="s">
        <v>287</v>
      </c>
      <c r="V537" s="288" t="s">
        <v>5817</v>
      </c>
    </row>
    <row r="538" spans="1:22" s="288" customFormat="1" ht="13.9" customHeight="1" outlineLevel="2">
      <c r="A538" s="287" t="s">
        <v>287</v>
      </c>
      <c r="B538" s="288" t="s">
        <v>288</v>
      </c>
      <c r="C538" s="288" t="s">
        <v>287</v>
      </c>
      <c r="D538" s="288" t="s">
        <v>6888</v>
      </c>
      <c r="E538" s="288" t="s">
        <v>6987</v>
      </c>
      <c r="F538" s="288" t="s">
        <v>410</v>
      </c>
      <c r="G538" s="288" t="s">
        <v>370</v>
      </c>
      <c r="H538" s="288" t="s">
        <v>5916</v>
      </c>
      <c r="I538" s="288" t="s">
        <v>6988</v>
      </c>
      <c r="J538" s="288" t="s">
        <v>417</v>
      </c>
      <c r="K538" s="288" t="s">
        <v>287</v>
      </c>
      <c r="L538" s="289">
        <v>43852</v>
      </c>
      <c r="M538" s="289">
        <v>43852</v>
      </c>
      <c r="N538" s="288" t="s">
        <v>348</v>
      </c>
      <c r="O538" s="290">
        <v>141.30000000000001</v>
      </c>
      <c r="P538" s="288" t="s">
        <v>287</v>
      </c>
      <c r="Q538" s="288" t="s">
        <v>356</v>
      </c>
      <c r="R538" s="288" t="s">
        <v>287</v>
      </c>
      <c r="S538" s="288" t="s">
        <v>4578</v>
      </c>
      <c r="T538" s="288" t="s">
        <v>3026</v>
      </c>
      <c r="U538" s="288" t="s">
        <v>287</v>
      </c>
      <c r="V538" s="288" t="s">
        <v>5817</v>
      </c>
    </row>
    <row r="539" spans="1:22" s="288" customFormat="1" ht="13.9" customHeight="1" outlineLevel="2">
      <c r="A539" s="287" t="s">
        <v>287</v>
      </c>
      <c r="B539" s="288" t="s">
        <v>288</v>
      </c>
      <c r="C539" s="288" t="s">
        <v>287</v>
      </c>
      <c r="D539" s="288" t="s">
        <v>6888</v>
      </c>
      <c r="E539" s="288" t="s">
        <v>6989</v>
      </c>
      <c r="F539" s="288" t="s">
        <v>410</v>
      </c>
      <c r="G539" s="288" t="s">
        <v>370</v>
      </c>
      <c r="H539" s="288" t="s">
        <v>5916</v>
      </c>
      <c r="I539" s="288" t="s">
        <v>6990</v>
      </c>
      <c r="J539" s="288" t="s">
        <v>417</v>
      </c>
      <c r="K539" s="288" t="s">
        <v>287</v>
      </c>
      <c r="L539" s="289">
        <v>43852</v>
      </c>
      <c r="M539" s="289">
        <v>43852</v>
      </c>
      <c r="N539" s="288" t="s">
        <v>348</v>
      </c>
      <c r="O539" s="290">
        <v>4278.53</v>
      </c>
      <c r="P539" s="288" t="s">
        <v>287</v>
      </c>
      <c r="Q539" s="288" t="s">
        <v>356</v>
      </c>
      <c r="R539" s="288" t="s">
        <v>287</v>
      </c>
      <c r="S539" s="288" t="s">
        <v>4578</v>
      </c>
      <c r="T539" s="288" t="s">
        <v>3026</v>
      </c>
      <c r="U539" s="288" t="s">
        <v>287</v>
      </c>
      <c r="V539" s="288" t="s">
        <v>5817</v>
      </c>
    </row>
    <row r="540" spans="1:22" s="288" customFormat="1" ht="13.9" customHeight="1" outlineLevel="2">
      <c r="A540" s="287" t="s">
        <v>287</v>
      </c>
      <c r="B540" s="288" t="s">
        <v>288</v>
      </c>
      <c r="C540" s="288" t="s">
        <v>287</v>
      </c>
      <c r="D540" s="288" t="s">
        <v>6888</v>
      </c>
      <c r="E540" s="288" t="s">
        <v>6991</v>
      </c>
      <c r="F540" s="288" t="s">
        <v>410</v>
      </c>
      <c r="G540" s="288" t="s">
        <v>370</v>
      </c>
      <c r="H540" s="288" t="s">
        <v>5916</v>
      </c>
      <c r="I540" s="288" t="s">
        <v>6992</v>
      </c>
      <c r="J540" s="288" t="s">
        <v>417</v>
      </c>
      <c r="K540" s="288" t="s">
        <v>287</v>
      </c>
      <c r="L540" s="289">
        <v>43852</v>
      </c>
      <c r="M540" s="289">
        <v>43852</v>
      </c>
      <c r="N540" s="288" t="s">
        <v>348</v>
      </c>
      <c r="O540" s="290">
        <v>2021.78</v>
      </c>
      <c r="P540" s="288" t="s">
        <v>287</v>
      </c>
      <c r="Q540" s="288" t="s">
        <v>356</v>
      </c>
      <c r="R540" s="288" t="s">
        <v>287</v>
      </c>
      <c r="S540" s="288" t="s">
        <v>4578</v>
      </c>
      <c r="T540" s="288" t="s">
        <v>3026</v>
      </c>
      <c r="U540" s="288" t="s">
        <v>287</v>
      </c>
      <c r="V540" s="288" t="s">
        <v>5817</v>
      </c>
    </row>
    <row r="541" spans="1:22" s="288" customFormat="1" ht="13.9" customHeight="1" outlineLevel="2">
      <c r="A541" s="287" t="s">
        <v>287</v>
      </c>
      <c r="B541" s="288" t="s">
        <v>288</v>
      </c>
      <c r="C541" s="288" t="s">
        <v>287</v>
      </c>
      <c r="D541" s="288" t="s">
        <v>6888</v>
      </c>
      <c r="E541" s="288" t="s">
        <v>6993</v>
      </c>
      <c r="F541" s="288" t="s">
        <v>410</v>
      </c>
      <c r="G541" s="288" t="s">
        <v>370</v>
      </c>
      <c r="H541" s="288" t="s">
        <v>5916</v>
      </c>
      <c r="I541" s="288" t="s">
        <v>6994</v>
      </c>
      <c r="J541" s="288" t="s">
        <v>417</v>
      </c>
      <c r="K541" s="288" t="s">
        <v>287</v>
      </c>
      <c r="L541" s="289">
        <v>43852</v>
      </c>
      <c r="M541" s="289">
        <v>43852</v>
      </c>
      <c r="N541" s="288" t="s">
        <v>348</v>
      </c>
      <c r="O541" s="290">
        <v>14702.3</v>
      </c>
      <c r="P541" s="288" t="s">
        <v>287</v>
      </c>
      <c r="Q541" s="288" t="s">
        <v>356</v>
      </c>
      <c r="R541" s="288" t="s">
        <v>287</v>
      </c>
      <c r="S541" s="288" t="s">
        <v>4578</v>
      </c>
      <c r="T541" s="288" t="s">
        <v>3026</v>
      </c>
      <c r="U541" s="288" t="s">
        <v>287</v>
      </c>
      <c r="V541" s="288" t="s">
        <v>5817</v>
      </c>
    </row>
    <row r="542" spans="1:22" s="288" customFormat="1" ht="13.9" customHeight="1" outlineLevel="2">
      <c r="A542" s="287" t="s">
        <v>287</v>
      </c>
      <c r="B542" s="288" t="s">
        <v>288</v>
      </c>
      <c r="C542" s="288" t="s">
        <v>287</v>
      </c>
      <c r="D542" s="288" t="s">
        <v>6888</v>
      </c>
      <c r="E542" s="288" t="s">
        <v>6995</v>
      </c>
      <c r="F542" s="288" t="s">
        <v>410</v>
      </c>
      <c r="G542" s="288" t="s">
        <v>370</v>
      </c>
      <c r="H542" s="288" t="s">
        <v>5916</v>
      </c>
      <c r="I542" s="288" t="s">
        <v>6996</v>
      </c>
      <c r="J542" s="288" t="s">
        <v>417</v>
      </c>
      <c r="K542" s="288" t="s">
        <v>287</v>
      </c>
      <c r="L542" s="289">
        <v>43852</v>
      </c>
      <c r="M542" s="289">
        <v>43852</v>
      </c>
      <c r="N542" s="288" t="s">
        <v>348</v>
      </c>
      <c r="O542" s="290">
        <v>7257.51</v>
      </c>
      <c r="P542" s="288" t="s">
        <v>287</v>
      </c>
      <c r="Q542" s="288" t="s">
        <v>356</v>
      </c>
      <c r="R542" s="288" t="s">
        <v>287</v>
      </c>
      <c r="S542" s="288" t="s">
        <v>4578</v>
      </c>
      <c r="T542" s="288" t="s">
        <v>3026</v>
      </c>
      <c r="U542" s="288" t="s">
        <v>287</v>
      </c>
      <c r="V542" s="288" t="s">
        <v>5817</v>
      </c>
    </row>
    <row r="543" spans="1:22" s="288" customFormat="1" ht="13.9" customHeight="1" outlineLevel="2">
      <c r="A543" s="287" t="s">
        <v>287</v>
      </c>
      <c r="B543" s="288" t="s">
        <v>288</v>
      </c>
      <c r="C543" s="288" t="s">
        <v>287</v>
      </c>
      <c r="D543" s="288" t="s">
        <v>6888</v>
      </c>
      <c r="E543" s="288" t="s">
        <v>6997</v>
      </c>
      <c r="F543" s="288" t="s">
        <v>410</v>
      </c>
      <c r="G543" s="288" t="s">
        <v>370</v>
      </c>
      <c r="H543" s="288" t="s">
        <v>5916</v>
      </c>
      <c r="I543" s="288" t="s">
        <v>6998</v>
      </c>
      <c r="J543" s="288" t="s">
        <v>417</v>
      </c>
      <c r="K543" s="288" t="s">
        <v>287</v>
      </c>
      <c r="L543" s="289">
        <v>43852</v>
      </c>
      <c r="M543" s="289">
        <v>43852</v>
      </c>
      <c r="N543" s="288" t="s">
        <v>348</v>
      </c>
      <c r="O543" s="290">
        <v>9859.3799999999992</v>
      </c>
      <c r="P543" s="288" t="s">
        <v>287</v>
      </c>
      <c r="Q543" s="288" t="s">
        <v>356</v>
      </c>
      <c r="R543" s="288" t="s">
        <v>287</v>
      </c>
      <c r="S543" s="288" t="s">
        <v>4578</v>
      </c>
      <c r="T543" s="288" t="s">
        <v>3026</v>
      </c>
      <c r="U543" s="288" t="s">
        <v>287</v>
      </c>
      <c r="V543" s="288" t="s">
        <v>5817</v>
      </c>
    </row>
    <row r="544" spans="1:22" s="288" customFormat="1" ht="13.9" customHeight="1" outlineLevel="2">
      <c r="A544" s="287" t="s">
        <v>287</v>
      </c>
      <c r="B544" s="288" t="s">
        <v>288</v>
      </c>
      <c r="C544" s="288" t="s">
        <v>287</v>
      </c>
      <c r="D544" s="288" t="s">
        <v>6888</v>
      </c>
      <c r="E544" s="288" t="s">
        <v>6999</v>
      </c>
      <c r="F544" s="288" t="s">
        <v>410</v>
      </c>
      <c r="G544" s="288" t="s">
        <v>370</v>
      </c>
      <c r="H544" s="288" t="s">
        <v>5916</v>
      </c>
      <c r="I544" s="288" t="s">
        <v>7000</v>
      </c>
      <c r="J544" s="288" t="s">
        <v>417</v>
      </c>
      <c r="K544" s="288" t="s">
        <v>287</v>
      </c>
      <c r="L544" s="289">
        <v>43852</v>
      </c>
      <c r="M544" s="289">
        <v>43852</v>
      </c>
      <c r="N544" s="288" t="s">
        <v>348</v>
      </c>
      <c r="O544" s="290">
        <v>8629.6299999999992</v>
      </c>
      <c r="P544" s="288" t="s">
        <v>287</v>
      </c>
      <c r="Q544" s="288" t="s">
        <v>356</v>
      </c>
      <c r="R544" s="288" t="s">
        <v>287</v>
      </c>
      <c r="S544" s="288" t="s">
        <v>4578</v>
      </c>
      <c r="T544" s="288" t="s">
        <v>3026</v>
      </c>
      <c r="U544" s="288" t="s">
        <v>287</v>
      </c>
      <c r="V544" s="288" t="s">
        <v>5817</v>
      </c>
    </row>
    <row r="545" spans="1:22" s="288" customFormat="1" ht="13.9" customHeight="1" outlineLevel="2">
      <c r="A545" s="287" t="s">
        <v>287</v>
      </c>
      <c r="B545" s="288" t="s">
        <v>288</v>
      </c>
      <c r="C545" s="288" t="s">
        <v>287</v>
      </c>
      <c r="D545" s="288" t="s">
        <v>6888</v>
      </c>
      <c r="E545" s="288" t="s">
        <v>7001</v>
      </c>
      <c r="F545" s="288" t="s">
        <v>410</v>
      </c>
      <c r="G545" s="288" t="s">
        <v>370</v>
      </c>
      <c r="H545" s="288" t="s">
        <v>5916</v>
      </c>
      <c r="I545" s="288" t="s">
        <v>7002</v>
      </c>
      <c r="J545" s="288" t="s">
        <v>417</v>
      </c>
      <c r="K545" s="288" t="s">
        <v>287</v>
      </c>
      <c r="L545" s="289">
        <v>43852</v>
      </c>
      <c r="M545" s="289">
        <v>43852</v>
      </c>
      <c r="N545" s="288" t="s">
        <v>348</v>
      </c>
      <c r="O545" s="290">
        <v>5877.36</v>
      </c>
      <c r="P545" s="288" t="s">
        <v>287</v>
      </c>
      <c r="Q545" s="288" t="s">
        <v>356</v>
      </c>
      <c r="R545" s="288" t="s">
        <v>287</v>
      </c>
      <c r="S545" s="288" t="s">
        <v>4578</v>
      </c>
      <c r="T545" s="288" t="s">
        <v>3026</v>
      </c>
      <c r="U545" s="288" t="s">
        <v>287</v>
      </c>
      <c r="V545" s="288" t="s">
        <v>5817</v>
      </c>
    </row>
    <row r="546" spans="1:22" s="288" customFormat="1" ht="13.9" customHeight="1" outlineLevel="2">
      <c r="A546" s="287" t="s">
        <v>287</v>
      </c>
      <c r="B546" s="288" t="s">
        <v>288</v>
      </c>
      <c r="C546" s="288" t="s">
        <v>287</v>
      </c>
      <c r="D546" s="288" t="s">
        <v>6888</v>
      </c>
      <c r="E546" s="288" t="s">
        <v>7003</v>
      </c>
      <c r="F546" s="288" t="s">
        <v>410</v>
      </c>
      <c r="G546" s="288" t="s">
        <v>370</v>
      </c>
      <c r="H546" s="288" t="s">
        <v>5916</v>
      </c>
      <c r="I546" s="288" t="s">
        <v>7004</v>
      </c>
      <c r="J546" s="288" t="s">
        <v>417</v>
      </c>
      <c r="K546" s="288" t="s">
        <v>287</v>
      </c>
      <c r="L546" s="289">
        <v>43852</v>
      </c>
      <c r="M546" s="289">
        <v>43852</v>
      </c>
      <c r="N546" s="288" t="s">
        <v>348</v>
      </c>
      <c r="O546" s="290">
        <v>6895.75</v>
      </c>
      <c r="P546" s="288" t="s">
        <v>287</v>
      </c>
      <c r="Q546" s="288" t="s">
        <v>356</v>
      </c>
      <c r="R546" s="288" t="s">
        <v>287</v>
      </c>
      <c r="S546" s="288" t="s">
        <v>4578</v>
      </c>
      <c r="T546" s="288" t="s">
        <v>3026</v>
      </c>
      <c r="U546" s="288" t="s">
        <v>287</v>
      </c>
      <c r="V546" s="288" t="s">
        <v>5817</v>
      </c>
    </row>
    <row r="547" spans="1:22" s="288" customFormat="1" ht="13.9" customHeight="1" outlineLevel="2">
      <c r="A547" s="287" t="s">
        <v>287</v>
      </c>
      <c r="B547" s="288" t="s">
        <v>288</v>
      </c>
      <c r="C547" s="288" t="s">
        <v>287</v>
      </c>
      <c r="D547" s="288" t="s">
        <v>6888</v>
      </c>
      <c r="E547" s="288" t="s">
        <v>7005</v>
      </c>
      <c r="F547" s="288" t="s">
        <v>410</v>
      </c>
      <c r="G547" s="288" t="s">
        <v>370</v>
      </c>
      <c r="H547" s="288" t="s">
        <v>5916</v>
      </c>
      <c r="I547" s="288" t="s">
        <v>7006</v>
      </c>
      <c r="J547" s="288" t="s">
        <v>417</v>
      </c>
      <c r="K547" s="288" t="s">
        <v>287</v>
      </c>
      <c r="L547" s="289">
        <v>43852</v>
      </c>
      <c r="M547" s="289">
        <v>43852</v>
      </c>
      <c r="N547" s="288" t="s">
        <v>348</v>
      </c>
      <c r="O547" s="290">
        <v>4420.2299999999996</v>
      </c>
      <c r="P547" s="288" t="s">
        <v>287</v>
      </c>
      <c r="Q547" s="288" t="s">
        <v>356</v>
      </c>
      <c r="R547" s="288" t="s">
        <v>287</v>
      </c>
      <c r="S547" s="288" t="s">
        <v>4578</v>
      </c>
      <c r="T547" s="288" t="s">
        <v>3026</v>
      </c>
      <c r="U547" s="288" t="s">
        <v>287</v>
      </c>
      <c r="V547" s="288" t="s">
        <v>5817</v>
      </c>
    </row>
    <row r="548" spans="1:22" s="288" customFormat="1" ht="13.9" customHeight="1" outlineLevel="2">
      <c r="A548" s="287" t="s">
        <v>287</v>
      </c>
      <c r="B548" s="288" t="s">
        <v>288</v>
      </c>
      <c r="C548" s="288" t="s">
        <v>287</v>
      </c>
      <c r="D548" s="288" t="s">
        <v>6888</v>
      </c>
      <c r="E548" s="288" t="s">
        <v>7007</v>
      </c>
      <c r="F548" s="288" t="s">
        <v>410</v>
      </c>
      <c r="G548" s="288" t="s">
        <v>370</v>
      </c>
      <c r="H548" s="288" t="s">
        <v>5916</v>
      </c>
      <c r="I548" s="288" t="s">
        <v>7008</v>
      </c>
      <c r="J548" s="288" t="s">
        <v>417</v>
      </c>
      <c r="K548" s="288" t="s">
        <v>287</v>
      </c>
      <c r="L548" s="289">
        <v>43852</v>
      </c>
      <c r="M548" s="289">
        <v>43852</v>
      </c>
      <c r="N548" s="288" t="s">
        <v>348</v>
      </c>
      <c r="O548" s="290">
        <v>9455.6</v>
      </c>
      <c r="P548" s="288" t="s">
        <v>287</v>
      </c>
      <c r="Q548" s="288" t="s">
        <v>356</v>
      </c>
      <c r="R548" s="288" t="s">
        <v>287</v>
      </c>
      <c r="S548" s="288" t="s">
        <v>4578</v>
      </c>
      <c r="T548" s="288" t="s">
        <v>3026</v>
      </c>
      <c r="U548" s="288" t="s">
        <v>287</v>
      </c>
      <c r="V548" s="288" t="s">
        <v>5817</v>
      </c>
    </row>
    <row r="549" spans="1:22" s="288" customFormat="1" ht="13.9" customHeight="1" outlineLevel="2">
      <c r="A549" s="287" t="s">
        <v>287</v>
      </c>
      <c r="B549" s="288" t="s">
        <v>288</v>
      </c>
      <c r="C549" s="288" t="s">
        <v>287</v>
      </c>
      <c r="D549" s="288" t="s">
        <v>6888</v>
      </c>
      <c r="E549" s="288" t="s">
        <v>7009</v>
      </c>
      <c r="F549" s="288" t="s">
        <v>410</v>
      </c>
      <c r="G549" s="288" t="s">
        <v>370</v>
      </c>
      <c r="H549" s="288" t="s">
        <v>5916</v>
      </c>
      <c r="I549" s="288" t="s">
        <v>7010</v>
      </c>
      <c r="J549" s="288" t="s">
        <v>417</v>
      </c>
      <c r="K549" s="288" t="s">
        <v>287</v>
      </c>
      <c r="L549" s="289">
        <v>43852</v>
      </c>
      <c r="M549" s="289">
        <v>43852</v>
      </c>
      <c r="N549" s="288" t="s">
        <v>348</v>
      </c>
      <c r="O549" s="290">
        <v>13206.46</v>
      </c>
      <c r="P549" s="288" t="s">
        <v>287</v>
      </c>
      <c r="Q549" s="288" t="s">
        <v>356</v>
      </c>
      <c r="R549" s="288" t="s">
        <v>287</v>
      </c>
      <c r="S549" s="288" t="s">
        <v>4578</v>
      </c>
      <c r="T549" s="288" t="s">
        <v>3026</v>
      </c>
      <c r="U549" s="288" t="s">
        <v>287</v>
      </c>
      <c r="V549" s="288" t="s">
        <v>5817</v>
      </c>
    </row>
    <row r="550" spans="1:22" s="288" customFormat="1" ht="13.9" customHeight="1" outlineLevel="2">
      <c r="A550" s="287" t="s">
        <v>287</v>
      </c>
      <c r="B550" s="288" t="s">
        <v>288</v>
      </c>
      <c r="C550" s="288" t="s">
        <v>287</v>
      </c>
      <c r="D550" s="288" t="s">
        <v>6888</v>
      </c>
      <c r="E550" s="288" t="s">
        <v>7011</v>
      </c>
      <c r="F550" s="288" t="s">
        <v>410</v>
      </c>
      <c r="G550" s="288" t="s">
        <v>370</v>
      </c>
      <c r="H550" s="288" t="s">
        <v>5916</v>
      </c>
      <c r="I550" s="288" t="s">
        <v>7012</v>
      </c>
      <c r="J550" s="288" t="s">
        <v>417</v>
      </c>
      <c r="K550" s="288" t="s">
        <v>287</v>
      </c>
      <c r="L550" s="289">
        <v>43852</v>
      </c>
      <c r="M550" s="289">
        <v>43852</v>
      </c>
      <c r="N550" s="288" t="s">
        <v>348</v>
      </c>
      <c r="O550" s="290">
        <v>1295.1199999999999</v>
      </c>
      <c r="P550" s="288" t="s">
        <v>287</v>
      </c>
      <c r="Q550" s="288" t="s">
        <v>356</v>
      </c>
      <c r="R550" s="288" t="s">
        <v>287</v>
      </c>
      <c r="S550" s="288" t="s">
        <v>4578</v>
      </c>
      <c r="T550" s="288" t="s">
        <v>3026</v>
      </c>
      <c r="U550" s="288" t="s">
        <v>287</v>
      </c>
      <c r="V550" s="288" t="s">
        <v>5817</v>
      </c>
    </row>
    <row r="551" spans="1:22" s="288" customFormat="1" ht="13.9" customHeight="1" outlineLevel="2">
      <c r="A551" s="287" t="s">
        <v>287</v>
      </c>
      <c r="B551" s="288" t="s">
        <v>288</v>
      </c>
      <c r="C551" s="288" t="s">
        <v>287</v>
      </c>
      <c r="D551" s="288" t="s">
        <v>6888</v>
      </c>
      <c r="E551" s="288" t="s">
        <v>7013</v>
      </c>
      <c r="F551" s="288" t="s">
        <v>410</v>
      </c>
      <c r="G551" s="288" t="s">
        <v>370</v>
      </c>
      <c r="H551" s="288" t="s">
        <v>5916</v>
      </c>
      <c r="I551" s="288" t="s">
        <v>7014</v>
      </c>
      <c r="J551" s="288" t="s">
        <v>417</v>
      </c>
      <c r="K551" s="288" t="s">
        <v>287</v>
      </c>
      <c r="L551" s="289">
        <v>43852</v>
      </c>
      <c r="M551" s="289">
        <v>43852</v>
      </c>
      <c r="N551" s="288" t="s">
        <v>348</v>
      </c>
      <c r="O551" s="290">
        <v>10213</v>
      </c>
      <c r="P551" s="288" t="s">
        <v>287</v>
      </c>
      <c r="Q551" s="288" t="s">
        <v>356</v>
      </c>
      <c r="R551" s="288" t="s">
        <v>287</v>
      </c>
      <c r="S551" s="288" t="s">
        <v>4578</v>
      </c>
      <c r="T551" s="288" t="s">
        <v>3026</v>
      </c>
      <c r="U551" s="288" t="s">
        <v>287</v>
      </c>
      <c r="V551" s="288" t="s">
        <v>5817</v>
      </c>
    </row>
    <row r="552" spans="1:22" s="288" customFormat="1" ht="13.9" customHeight="1" outlineLevel="2">
      <c r="A552" s="287" t="s">
        <v>287</v>
      </c>
      <c r="B552" s="288" t="s">
        <v>288</v>
      </c>
      <c r="C552" s="288" t="s">
        <v>287</v>
      </c>
      <c r="D552" s="288" t="s">
        <v>6888</v>
      </c>
      <c r="E552" s="288" t="s">
        <v>7015</v>
      </c>
      <c r="F552" s="288" t="s">
        <v>410</v>
      </c>
      <c r="G552" s="288" t="s">
        <v>370</v>
      </c>
      <c r="H552" s="288" t="s">
        <v>5916</v>
      </c>
      <c r="I552" s="288" t="s">
        <v>7016</v>
      </c>
      <c r="J552" s="288" t="s">
        <v>417</v>
      </c>
      <c r="K552" s="288" t="s">
        <v>287</v>
      </c>
      <c r="L552" s="289">
        <v>43852</v>
      </c>
      <c r="M552" s="289">
        <v>43852</v>
      </c>
      <c r="N552" s="288" t="s">
        <v>348</v>
      </c>
      <c r="O552" s="290">
        <v>765.47</v>
      </c>
      <c r="P552" s="288" t="s">
        <v>287</v>
      </c>
      <c r="Q552" s="288" t="s">
        <v>356</v>
      </c>
      <c r="R552" s="288" t="s">
        <v>287</v>
      </c>
      <c r="S552" s="288" t="s">
        <v>4578</v>
      </c>
      <c r="T552" s="288" t="s">
        <v>3026</v>
      </c>
      <c r="U552" s="288" t="s">
        <v>287</v>
      </c>
      <c r="V552" s="288" t="s">
        <v>5817</v>
      </c>
    </row>
    <row r="553" spans="1:22" s="288" customFormat="1" ht="13.9" customHeight="1" outlineLevel="2">
      <c r="A553" s="287" t="s">
        <v>287</v>
      </c>
      <c r="B553" s="288" t="s">
        <v>288</v>
      </c>
      <c r="C553" s="288" t="s">
        <v>287</v>
      </c>
      <c r="D553" s="288" t="s">
        <v>6888</v>
      </c>
      <c r="E553" s="288" t="s">
        <v>7017</v>
      </c>
      <c r="F553" s="288" t="s">
        <v>410</v>
      </c>
      <c r="G553" s="288" t="s">
        <v>370</v>
      </c>
      <c r="H553" s="288" t="s">
        <v>5916</v>
      </c>
      <c r="I553" s="288" t="s">
        <v>7018</v>
      </c>
      <c r="J553" s="288" t="s">
        <v>417</v>
      </c>
      <c r="K553" s="288" t="s">
        <v>287</v>
      </c>
      <c r="L553" s="289">
        <v>43852</v>
      </c>
      <c r="M553" s="289">
        <v>43852</v>
      </c>
      <c r="N553" s="288" t="s">
        <v>348</v>
      </c>
      <c r="O553" s="290">
        <v>13322.81</v>
      </c>
      <c r="P553" s="288" t="s">
        <v>287</v>
      </c>
      <c r="Q553" s="288" t="s">
        <v>356</v>
      </c>
      <c r="R553" s="288" t="s">
        <v>287</v>
      </c>
      <c r="S553" s="288" t="s">
        <v>4578</v>
      </c>
      <c r="T553" s="288" t="s">
        <v>3026</v>
      </c>
      <c r="U553" s="288" t="s">
        <v>287</v>
      </c>
      <c r="V553" s="288" t="s">
        <v>5817</v>
      </c>
    </row>
    <row r="554" spans="1:22" s="288" customFormat="1" ht="13.9" customHeight="1" outlineLevel="2">
      <c r="A554" s="287" t="s">
        <v>287</v>
      </c>
      <c r="B554" s="288" t="s">
        <v>288</v>
      </c>
      <c r="C554" s="288" t="s">
        <v>287</v>
      </c>
      <c r="D554" s="288" t="s">
        <v>6888</v>
      </c>
      <c r="E554" s="288" t="s">
        <v>7019</v>
      </c>
      <c r="F554" s="288" t="s">
        <v>410</v>
      </c>
      <c r="G554" s="288" t="s">
        <v>370</v>
      </c>
      <c r="H554" s="288" t="s">
        <v>5916</v>
      </c>
      <c r="I554" s="288" t="s">
        <v>7020</v>
      </c>
      <c r="J554" s="288" t="s">
        <v>417</v>
      </c>
      <c r="K554" s="288" t="s">
        <v>287</v>
      </c>
      <c r="L554" s="289">
        <v>43852</v>
      </c>
      <c r="M554" s="289">
        <v>43852</v>
      </c>
      <c r="N554" s="288" t="s">
        <v>348</v>
      </c>
      <c r="O554" s="290">
        <v>345.66</v>
      </c>
      <c r="P554" s="288" t="s">
        <v>287</v>
      </c>
      <c r="Q554" s="288" t="s">
        <v>356</v>
      </c>
      <c r="R554" s="288" t="s">
        <v>287</v>
      </c>
      <c r="S554" s="288" t="s">
        <v>4578</v>
      </c>
      <c r="T554" s="288" t="s">
        <v>3026</v>
      </c>
      <c r="U554" s="288" t="s">
        <v>287</v>
      </c>
      <c r="V554" s="288" t="s">
        <v>5817</v>
      </c>
    </row>
    <row r="555" spans="1:22" s="288" customFormat="1" ht="13.9" customHeight="1" outlineLevel="2">
      <c r="A555" s="287" t="s">
        <v>287</v>
      </c>
      <c r="B555" s="288" t="s">
        <v>288</v>
      </c>
      <c r="C555" s="288" t="s">
        <v>287</v>
      </c>
      <c r="D555" s="288" t="s">
        <v>6888</v>
      </c>
      <c r="E555" s="288" t="s">
        <v>7021</v>
      </c>
      <c r="F555" s="288" t="s">
        <v>410</v>
      </c>
      <c r="G555" s="288" t="s">
        <v>370</v>
      </c>
      <c r="H555" s="288" t="s">
        <v>5916</v>
      </c>
      <c r="I555" s="288" t="s">
        <v>7022</v>
      </c>
      <c r="J555" s="288" t="s">
        <v>417</v>
      </c>
      <c r="K555" s="288" t="s">
        <v>287</v>
      </c>
      <c r="L555" s="289">
        <v>43852</v>
      </c>
      <c r="M555" s="289">
        <v>43852</v>
      </c>
      <c r="N555" s="288" t="s">
        <v>348</v>
      </c>
      <c r="O555" s="290">
        <v>1196.73</v>
      </c>
      <c r="P555" s="288" t="s">
        <v>287</v>
      </c>
      <c r="Q555" s="288" t="s">
        <v>356</v>
      </c>
      <c r="R555" s="288" t="s">
        <v>287</v>
      </c>
      <c r="S555" s="288" t="s">
        <v>4578</v>
      </c>
      <c r="T555" s="288" t="s">
        <v>3026</v>
      </c>
      <c r="U555" s="288" t="s">
        <v>287</v>
      </c>
      <c r="V555" s="288" t="s">
        <v>5817</v>
      </c>
    </row>
    <row r="556" spans="1:22" s="288" customFormat="1" ht="13.9" customHeight="1" outlineLevel="2">
      <c r="A556" s="287" t="s">
        <v>287</v>
      </c>
      <c r="B556" s="288" t="s">
        <v>288</v>
      </c>
      <c r="C556" s="288" t="s">
        <v>287</v>
      </c>
      <c r="D556" s="288" t="s">
        <v>6888</v>
      </c>
      <c r="E556" s="288" t="s">
        <v>7023</v>
      </c>
      <c r="F556" s="288" t="s">
        <v>410</v>
      </c>
      <c r="G556" s="288" t="s">
        <v>370</v>
      </c>
      <c r="H556" s="288" t="s">
        <v>5916</v>
      </c>
      <c r="I556" s="288" t="s">
        <v>7024</v>
      </c>
      <c r="J556" s="288" t="s">
        <v>417</v>
      </c>
      <c r="K556" s="288" t="s">
        <v>287</v>
      </c>
      <c r="L556" s="289">
        <v>43852</v>
      </c>
      <c r="M556" s="289">
        <v>43852</v>
      </c>
      <c r="N556" s="288" t="s">
        <v>348</v>
      </c>
      <c r="O556" s="290">
        <v>128.82</v>
      </c>
      <c r="P556" s="288" t="s">
        <v>287</v>
      </c>
      <c r="Q556" s="288" t="s">
        <v>356</v>
      </c>
      <c r="R556" s="288" t="s">
        <v>287</v>
      </c>
      <c r="S556" s="288" t="s">
        <v>4578</v>
      </c>
      <c r="T556" s="288" t="s">
        <v>3026</v>
      </c>
      <c r="U556" s="288" t="s">
        <v>287</v>
      </c>
      <c r="V556" s="288" t="s">
        <v>5817</v>
      </c>
    </row>
    <row r="557" spans="1:22" s="288" customFormat="1" ht="13.9" customHeight="1" outlineLevel="2">
      <c r="A557" s="287" t="s">
        <v>287</v>
      </c>
      <c r="B557" s="288" t="s">
        <v>288</v>
      </c>
      <c r="C557" s="288" t="s">
        <v>287</v>
      </c>
      <c r="D557" s="288" t="s">
        <v>6888</v>
      </c>
      <c r="E557" s="288" t="s">
        <v>7025</v>
      </c>
      <c r="F557" s="288" t="s">
        <v>410</v>
      </c>
      <c r="G557" s="288" t="s">
        <v>370</v>
      </c>
      <c r="H557" s="288" t="s">
        <v>5916</v>
      </c>
      <c r="I557" s="288" t="s">
        <v>7026</v>
      </c>
      <c r="J557" s="288" t="s">
        <v>417</v>
      </c>
      <c r="K557" s="288" t="s">
        <v>287</v>
      </c>
      <c r="L557" s="289">
        <v>43852</v>
      </c>
      <c r="M557" s="289">
        <v>43852</v>
      </c>
      <c r="N557" s="288" t="s">
        <v>348</v>
      </c>
      <c r="O557" s="290">
        <v>11997.04</v>
      </c>
      <c r="P557" s="288" t="s">
        <v>287</v>
      </c>
      <c r="Q557" s="288" t="s">
        <v>356</v>
      </c>
      <c r="R557" s="288" t="s">
        <v>287</v>
      </c>
      <c r="S557" s="288" t="s">
        <v>4578</v>
      </c>
      <c r="T557" s="288" t="s">
        <v>3026</v>
      </c>
      <c r="U557" s="288" t="s">
        <v>287</v>
      </c>
      <c r="V557" s="288" t="s">
        <v>5817</v>
      </c>
    </row>
    <row r="558" spans="1:22" s="288" customFormat="1" ht="13.9" customHeight="1" outlineLevel="2">
      <c r="A558" s="287" t="s">
        <v>287</v>
      </c>
      <c r="B558" s="288" t="s">
        <v>288</v>
      </c>
      <c r="C558" s="288" t="s">
        <v>287</v>
      </c>
      <c r="D558" s="288" t="s">
        <v>6888</v>
      </c>
      <c r="E558" s="288" t="s">
        <v>7027</v>
      </c>
      <c r="F558" s="288" t="s">
        <v>410</v>
      </c>
      <c r="G558" s="288" t="s">
        <v>370</v>
      </c>
      <c r="H558" s="288" t="s">
        <v>5916</v>
      </c>
      <c r="I558" s="288" t="s">
        <v>7028</v>
      </c>
      <c r="J558" s="288" t="s">
        <v>417</v>
      </c>
      <c r="K558" s="288" t="s">
        <v>287</v>
      </c>
      <c r="L558" s="289">
        <v>43852</v>
      </c>
      <c r="M558" s="289">
        <v>43852</v>
      </c>
      <c r="N558" s="288" t="s">
        <v>348</v>
      </c>
      <c r="O558" s="290">
        <v>2098.08</v>
      </c>
      <c r="P558" s="288" t="s">
        <v>287</v>
      </c>
      <c r="Q558" s="288" t="s">
        <v>356</v>
      </c>
      <c r="R558" s="288" t="s">
        <v>287</v>
      </c>
      <c r="S558" s="288" t="s">
        <v>4578</v>
      </c>
      <c r="T558" s="288" t="s">
        <v>3026</v>
      </c>
      <c r="U558" s="288" t="s">
        <v>287</v>
      </c>
      <c r="V558" s="288" t="s">
        <v>5817</v>
      </c>
    </row>
    <row r="559" spans="1:22" s="288" customFormat="1" ht="13.9" customHeight="1" outlineLevel="2">
      <c r="A559" s="287" t="s">
        <v>287</v>
      </c>
      <c r="B559" s="288" t="s">
        <v>288</v>
      </c>
      <c r="C559" s="288" t="s">
        <v>287</v>
      </c>
      <c r="D559" s="288" t="s">
        <v>6888</v>
      </c>
      <c r="E559" s="288" t="s">
        <v>7029</v>
      </c>
      <c r="F559" s="288" t="s">
        <v>410</v>
      </c>
      <c r="G559" s="288" t="s">
        <v>370</v>
      </c>
      <c r="H559" s="288" t="s">
        <v>5916</v>
      </c>
      <c r="I559" s="288" t="s">
        <v>7030</v>
      </c>
      <c r="J559" s="288" t="s">
        <v>417</v>
      </c>
      <c r="K559" s="288" t="s">
        <v>287</v>
      </c>
      <c r="L559" s="289">
        <v>43852</v>
      </c>
      <c r="M559" s="289">
        <v>43852</v>
      </c>
      <c r="N559" s="288" t="s">
        <v>348</v>
      </c>
      <c r="O559" s="290">
        <v>162.33000000000001</v>
      </c>
      <c r="P559" s="288" t="s">
        <v>287</v>
      </c>
      <c r="Q559" s="288" t="s">
        <v>356</v>
      </c>
      <c r="R559" s="288" t="s">
        <v>287</v>
      </c>
      <c r="S559" s="288" t="s">
        <v>4578</v>
      </c>
      <c r="T559" s="288" t="s">
        <v>3026</v>
      </c>
      <c r="U559" s="288" t="s">
        <v>287</v>
      </c>
      <c r="V559" s="288" t="s">
        <v>5817</v>
      </c>
    </row>
    <row r="560" spans="1:22" s="288" customFormat="1" ht="13.9" customHeight="1" outlineLevel="2">
      <c r="A560" s="287" t="s">
        <v>287</v>
      </c>
      <c r="B560" s="288" t="s">
        <v>288</v>
      </c>
      <c r="C560" s="288" t="s">
        <v>287</v>
      </c>
      <c r="D560" s="288" t="s">
        <v>6888</v>
      </c>
      <c r="E560" s="288" t="s">
        <v>7031</v>
      </c>
      <c r="F560" s="288" t="s">
        <v>410</v>
      </c>
      <c r="G560" s="288" t="s">
        <v>370</v>
      </c>
      <c r="H560" s="288" t="s">
        <v>5916</v>
      </c>
      <c r="I560" s="288" t="s">
        <v>7032</v>
      </c>
      <c r="J560" s="288" t="s">
        <v>417</v>
      </c>
      <c r="K560" s="288" t="s">
        <v>287</v>
      </c>
      <c r="L560" s="289">
        <v>43852</v>
      </c>
      <c r="M560" s="289">
        <v>43852</v>
      </c>
      <c r="N560" s="288" t="s">
        <v>348</v>
      </c>
      <c r="O560" s="290">
        <v>833.37</v>
      </c>
      <c r="P560" s="288" t="s">
        <v>287</v>
      </c>
      <c r="Q560" s="288" t="s">
        <v>356</v>
      </c>
      <c r="R560" s="288" t="s">
        <v>287</v>
      </c>
      <c r="S560" s="288" t="s">
        <v>4578</v>
      </c>
      <c r="T560" s="288" t="s">
        <v>3026</v>
      </c>
      <c r="U560" s="288" t="s">
        <v>287</v>
      </c>
      <c r="V560" s="288" t="s">
        <v>5817</v>
      </c>
    </row>
    <row r="561" spans="1:22" s="288" customFormat="1" ht="13.9" customHeight="1" outlineLevel="2">
      <c r="A561" s="287" t="s">
        <v>287</v>
      </c>
      <c r="B561" s="288" t="s">
        <v>288</v>
      </c>
      <c r="C561" s="288" t="s">
        <v>287</v>
      </c>
      <c r="D561" s="288" t="s">
        <v>6888</v>
      </c>
      <c r="E561" s="288" t="s">
        <v>7033</v>
      </c>
      <c r="F561" s="288" t="s">
        <v>410</v>
      </c>
      <c r="G561" s="288" t="s">
        <v>370</v>
      </c>
      <c r="H561" s="288" t="s">
        <v>5916</v>
      </c>
      <c r="I561" s="288" t="s">
        <v>7034</v>
      </c>
      <c r="J561" s="288" t="s">
        <v>417</v>
      </c>
      <c r="K561" s="288" t="s">
        <v>287</v>
      </c>
      <c r="L561" s="289">
        <v>43852</v>
      </c>
      <c r="M561" s="289">
        <v>43852</v>
      </c>
      <c r="N561" s="288" t="s">
        <v>348</v>
      </c>
      <c r="O561" s="290">
        <v>4598.3500000000004</v>
      </c>
      <c r="P561" s="288" t="s">
        <v>287</v>
      </c>
      <c r="Q561" s="288" t="s">
        <v>356</v>
      </c>
      <c r="R561" s="288" t="s">
        <v>287</v>
      </c>
      <c r="S561" s="288" t="s">
        <v>4578</v>
      </c>
      <c r="T561" s="288" t="s">
        <v>3026</v>
      </c>
      <c r="U561" s="288" t="s">
        <v>287</v>
      </c>
      <c r="V561" s="288" t="s">
        <v>5817</v>
      </c>
    </row>
    <row r="562" spans="1:22" s="288" customFormat="1" ht="13.9" customHeight="1" outlineLevel="2">
      <c r="A562" s="287" t="s">
        <v>287</v>
      </c>
      <c r="B562" s="288" t="s">
        <v>288</v>
      </c>
      <c r="C562" s="288" t="s">
        <v>287</v>
      </c>
      <c r="D562" s="288" t="s">
        <v>6888</v>
      </c>
      <c r="E562" s="288" t="s">
        <v>7035</v>
      </c>
      <c r="F562" s="288" t="s">
        <v>410</v>
      </c>
      <c r="G562" s="288" t="s">
        <v>370</v>
      </c>
      <c r="H562" s="288" t="s">
        <v>5916</v>
      </c>
      <c r="I562" s="288" t="s">
        <v>7036</v>
      </c>
      <c r="J562" s="288" t="s">
        <v>417</v>
      </c>
      <c r="K562" s="288" t="s">
        <v>287</v>
      </c>
      <c r="L562" s="289">
        <v>43852</v>
      </c>
      <c r="M562" s="289">
        <v>43852</v>
      </c>
      <c r="N562" s="288" t="s">
        <v>348</v>
      </c>
      <c r="O562" s="290">
        <v>10828.24</v>
      </c>
      <c r="P562" s="288" t="s">
        <v>287</v>
      </c>
      <c r="Q562" s="288" t="s">
        <v>356</v>
      </c>
      <c r="R562" s="288" t="s">
        <v>287</v>
      </c>
      <c r="S562" s="288" t="s">
        <v>4578</v>
      </c>
      <c r="T562" s="288" t="s">
        <v>3026</v>
      </c>
      <c r="U562" s="288" t="s">
        <v>287</v>
      </c>
      <c r="V562" s="288" t="s">
        <v>5817</v>
      </c>
    </row>
    <row r="563" spans="1:22" s="288" customFormat="1" ht="13.9" customHeight="1" outlineLevel="2">
      <c r="A563" s="287" t="s">
        <v>287</v>
      </c>
      <c r="B563" s="288" t="s">
        <v>288</v>
      </c>
      <c r="C563" s="288" t="s">
        <v>287</v>
      </c>
      <c r="D563" s="288" t="s">
        <v>6888</v>
      </c>
      <c r="E563" s="288" t="s">
        <v>7037</v>
      </c>
      <c r="F563" s="288" t="s">
        <v>410</v>
      </c>
      <c r="G563" s="288" t="s">
        <v>370</v>
      </c>
      <c r="H563" s="288" t="s">
        <v>5916</v>
      </c>
      <c r="I563" s="288" t="s">
        <v>7038</v>
      </c>
      <c r="J563" s="288" t="s">
        <v>417</v>
      </c>
      <c r="K563" s="288" t="s">
        <v>287</v>
      </c>
      <c r="L563" s="289">
        <v>43852</v>
      </c>
      <c r="M563" s="289">
        <v>43852</v>
      </c>
      <c r="N563" s="288" t="s">
        <v>348</v>
      </c>
      <c r="O563" s="290">
        <v>9015.0400000000009</v>
      </c>
      <c r="P563" s="288" t="s">
        <v>287</v>
      </c>
      <c r="Q563" s="288" t="s">
        <v>356</v>
      </c>
      <c r="R563" s="288" t="s">
        <v>287</v>
      </c>
      <c r="S563" s="288" t="s">
        <v>4578</v>
      </c>
      <c r="T563" s="288" t="s">
        <v>3026</v>
      </c>
      <c r="U563" s="288" t="s">
        <v>287</v>
      </c>
      <c r="V563" s="288" t="s">
        <v>5817</v>
      </c>
    </row>
    <row r="564" spans="1:22" s="288" customFormat="1" ht="13.9" customHeight="1" outlineLevel="2">
      <c r="A564" s="287" t="s">
        <v>287</v>
      </c>
      <c r="B564" s="288" t="s">
        <v>288</v>
      </c>
      <c r="C564" s="288" t="s">
        <v>287</v>
      </c>
      <c r="D564" s="288" t="s">
        <v>6888</v>
      </c>
      <c r="E564" s="288" t="s">
        <v>7039</v>
      </c>
      <c r="F564" s="288" t="s">
        <v>410</v>
      </c>
      <c r="G564" s="288" t="s">
        <v>370</v>
      </c>
      <c r="H564" s="288" t="s">
        <v>5916</v>
      </c>
      <c r="I564" s="288" t="s">
        <v>7040</v>
      </c>
      <c r="J564" s="288" t="s">
        <v>417</v>
      </c>
      <c r="K564" s="288" t="s">
        <v>287</v>
      </c>
      <c r="L564" s="289">
        <v>43852</v>
      </c>
      <c r="M564" s="289">
        <v>43852</v>
      </c>
      <c r="N564" s="288" t="s">
        <v>348</v>
      </c>
      <c r="O564" s="290">
        <v>2299.6799999999998</v>
      </c>
      <c r="P564" s="288" t="s">
        <v>287</v>
      </c>
      <c r="Q564" s="288" t="s">
        <v>356</v>
      </c>
      <c r="R564" s="288" t="s">
        <v>287</v>
      </c>
      <c r="S564" s="288" t="s">
        <v>4578</v>
      </c>
      <c r="T564" s="288" t="s">
        <v>3026</v>
      </c>
      <c r="U564" s="288" t="s">
        <v>287</v>
      </c>
      <c r="V564" s="288" t="s">
        <v>5817</v>
      </c>
    </row>
    <row r="565" spans="1:22" s="288" customFormat="1" ht="13.9" customHeight="1" outlineLevel="2">
      <c r="A565" s="287" t="s">
        <v>287</v>
      </c>
      <c r="B565" s="288" t="s">
        <v>288</v>
      </c>
      <c r="C565" s="288" t="s">
        <v>287</v>
      </c>
      <c r="D565" s="288" t="s">
        <v>6888</v>
      </c>
      <c r="E565" s="288" t="s">
        <v>7041</v>
      </c>
      <c r="F565" s="288" t="s">
        <v>410</v>
      </c>
      <c r="G565" s="288" t="s">
        <v>370</v>
      </c>
      <c r="H565" s="288" t="s">
        <v>5916</v>
      </c>
      <c r="I565" s="288" t="s">
        <v>7042</v>
      </c>
      <c r="J565" s="288" t="s">
        <v>417</v>
      </c>
      <c r="K565" s="288" t="s">
        <v>287</v>
      </c>
      <c r="L565" s="289">
        <v>43852</v>
      </c>
      <c r="M565" s="289">
        <v>43852</v>
      </c>
      <c r="N565" s="288" t="s">
        <v>348</v>
      </c>
      <c r="O565" s="290">
        <v>8391.5</v>
      </c>
      <c r="P565" s="288" t="s">
        <v>287</v>
      </c>
      <c r="Q565" s="288" t="s">
        <v>356</v>
      </c>
      <c r="R565" s="288" t="s">
        <v>287</v>
      </c>
      <c r="S565" s="288" t="s">
        <v>4578</v>
      </c>
      <c r="T565" s="288" t="s">
        <v>3026</v>
      </c>
      <c r="U565" s="288" t="s">
        <v>287</v>
      </c>
      <c r="V565" s="288" t="s">
        <v>5817</v>
      </c>
    </row>
    <row r="566" spans="1:22" s="288" customFormat="1" ht="13.9" customHeight="1" outlineLevel="2">
      <c r="A566" s="287" t="s">
        <v>287</v>
      </c>
      <c r="B566" s="288" t="s">
        <v>288</v>
      </c>
      <c r="C566" s="288" t="s">
        <v>287</v>
      </c>
      <c r="D566" s="288" t="s">
        <v>6888</v>
      </c>
      <c r="E566" s="288" t="s">
        <v>7043</v>
      </c>
      <c r="F566" s="288" t="s">
        <v>410</v>
      </c>
      <c r="G566" s="288" t="s">
        <v>370</v>
      </c>
      <c r="H566" s="288" t="s">
        <v>5916</v>
      </c>
      <c r="I566" s="288" t="s">
        <v>7044</v>
      </c>
      <c r="J566" s="288" t="s">
        <v>417</v>
      </c>
      <c r="K566" s="288" t="s">
        <v>287</v>
      </c>
      <c r="L566" s="289">
        <v>43852</v>
      </c>
      <c r="M566" s="289">
        <v>43852</v>
      </c>
      <c r="N566" s="288" t="s">
        <v>348</v>
      </c>
      <c r="O566" s="290">
        <v>30318.73</v>
      </c>
      <c r="P566" s="288" t="s">
        <v>287</v>
      </c>
      <c r="Q566" s="288" t="s">
        <v>356</v>
      </c>
      <c r="R566" s="288" t="s">
        <v>287</v>
      </c>
      <c r="S566" s="288" t="s">
        <v>4578</v>
      </c>
      <c r="T566" s="288" t="s">
        <v>3026</v>
      </c>
      <c r="U566" s="288" t="s">
        <v>287</v>
      </c>
      <c r="V566" s="288" t="s">
        <v>5817</v>
      </c>
    </row>
    <row r="567" spans="1:22" s="288" customFormat="1" ht="13.9" customHeight="1" outlineLevel="2">
      <c r="A567" s="287" t="s">
        <v>287</v>
      </c>
      <c r="B567" s="288" t="s">
        <v>288</v>
      </c>
      <c r="C567" s="288" t="s">
        <v>287</v>
      </c>
      <c r="D567" s="288" t="s">
        <v>6888</v>
      </c>
      <c r="E567" s="288" t="s">
        <v>7045</v>
      </c>
      <c r="F567" s="288" t="s">
        <v>410</v>
      </c>
      <c r="G567" s="288" t="s">
        <v>370</v>
      </c>
      <c r="H567" s="288" t="s">
        <v>5916</v>
      </c>
      <c r="I567" s="288" t="s">
        <v>7046</v>
      </c>
      <c r="J567" s="288" t="s">
        <v>417</v>
      </c>
      <c r="K567" s="288" t="s">
        <v>287</v>
      </c>
      <c r="L567" s="289">
        <v>43852</v>
      </c>
      <c r="M567" s="289">
        <v>43852</v>
      </c>
      <c r="N567" s="288" t="s">
        <v>348</v>
      </c>
      <c r="O567" s="290">
        <v>539.04</v>
      </c>
      <c r="P567" s="288" t="s">
        <v>287</v>
      </c>
      <c r="Q567" s="288" t="s">
        <v>356</v>
      </c>
      <c r="R567" s="288" t="s">
        <v>287</v>
      </c>
      <c r="S567" s="288" t="s">
        <v>4578</v>
      </c>
      <c r="T567" s="288" t="s">
        <v>3026</v>
      </c>
      <c r="U567" s="288" t="s">
        <v>287</v>
      </c>
      <c r="V567" s="288" t="s">
        <v>5817</v>
      </c>
    </row>
    <row r="568" spans="1:22" s="288" customFormat="1" ht="13.9" customHeight="1" outlineLevel="2">
      <c r="A568" s="287" t="s">
        <v>287</v>
      </c>
      <c r="B568" s="288" t="s">
        <v>288</v>
      </c>
      <c r="C568" s="288" t="s">
        <v>287</v>
      </c>
      <c r="D568" s="288" t="s">
        <v>6888</v>
      </c>
      <c r="E568" s="288" t="s">
        <v>7047</v>
      </c>
      <c r="F568" s="288" t="s">
        <v>410</v>
      </c>
      <c r="G568" s="288" t="s">
        <v>370</v>
      </c>
      <c r="H568" s="288" t="s">
        <v>5916</v>
      </c>
      <c r="I568" s="288" t="s">
        <v>7048</v>
      </c>
      <c r="J568" s="288" t="s">
        <v>417</v>
      </c>
      <c r="K568" s="288" t="s">
        <v>287</v>
      </c>
      <c r="L568" s="289">
        <v>43852</v>
      </c>
      <c r="M568" s="289">
        <v>43852</v>
      </c>
      <c r="N568" s="288" t="s">
        <v>348</v>
      </c>
      <c r="O568" s="290">
        <v>272.99</v>
      </c>
      <c r="P568" s="288" t="s">
        <v>287</v>
      </c>
      <c r="Q568" s="288" t="s">
        <v>356</v>
      </c>
      <c r="R568" s="288" t="s">
        <v>287</v>
      </c>
      <c r="S568" s="288" t="s">
        <v>4578</v>
      </c>
      <c r="T568" s="288" t="s">
        <v>3026</v>
      </c>
      <c r="U568" s="288" t="s">
        <v>287</v>
      </c>
      <c r="V568" s="288" t="s">
        <v>5817</v>
      </c>
    </row>
    <row r="569" spans="1:22" s="288" customFormat="1" ht="13.9" customHeight="1" outlineLevel="2">
      <c r="A569" s="287" t="s">
        <v>287</v>
      </c>
      <c r="B569" s="288" t="s">
        <v>288</v>
      </c>
      <c r="C569" s="288" t="s">
        <v>287</v>
      </c>
      <c r="D569" s="288" t="s">
        <v>6888</v>
      </c>
      <c r="E569" s="288" t="s">
        <v>7049</v>
      </c>
      <c r="F569" s="288" t="s">
        <v>410</v>
      </c>
      <c r="G569" s="288" t="s">
        <v>370</v>
      </c>
      <c r="H569" s="288" t="s">
        <v>5916</v>
      </c>
      <c r="I569" s="288" t="s">
        <v>7050</v>
      </c>
      <c r="J569" s="288" t="s">
        <v>417</v>
      </c>
      <c r="K569" s="288" t="s">
        <v>287</v>
      </c>
      <c r="L569" s="289">
        <v>43852</v>
      </c>
      <c r="M569" s="289">
        <v>43852</v>
      </c>
      <c r="N569" s="288" t="s">
        <v>348</v>
      </c>
      <c r="O569" s="290">
        <v>2866.63</v>
      </c>
      <c r="P569" s="288" t="s">
        <v>287</v>
      </c>
      <c r="Q569" s="288" t="s">
        <v>356</v>
      </c>
      <c r="R569" s="288" t="s">
        <v>287</v>
      </c>
      <c r="S569" s="288" t="s">
        <v>4578</v>
      </c>
      <c r="T569" s="288" t="s">
        <v>3026</v>
      </c>
      <c r="U569" s="288" t="s">
        <v>287</v>
      </c>
      <c r="V569" s="288" t="s">
        <v>5817</v>
      </c>
    </row>
    <row r="570" spans="1:22" s="288" customFormat="1" ht="13.9" customHeight="1" outlineLevel="2">
      <c r="A570" s="287" t="s">
        <v>287</v>
      </c>
      <c r="B570" s="288" t="s">
        <v>288</v>
      </c>
      <c r="C570" s="288" t="s">
        <v>287</v>
      </c>
      <c r="D570" s="288" t="s">
        <v>6888</v>
      </c>
      <c r="E570" s="288" t="s">
        <v>7051</v>
      </c>
      <c r="F570" s="288" t="s">
        <v>410</v>
      </c>
      <c r="G570" s="288" t="s">
        <v>370</v>
      </c>
      <c r="H570" s="288" t="s">
        <v>5916</v>
      </c>
      <c r="I570" s="288" t="s">
        <v>7052</v>
      </c>
      <c r="J570" s="288" t="s">
        <v>417</v>
      </c>
      <c r="K570" s="288" t="s">
        <v>287</v>
      </c>
      <c r="L570" s="289">
        <v>43852</v>
      </c>
      <c r="M570" s="289">
        <v>43852</v>
      </c>
      <c r="N570" s="288" t="s">
        <v>348</v>
      </c>
      <c r="O570" s="290">
        <v>9758.2800000000007</v>
      </c>
      <c r="P570" s="288" t="s">
        <v>287</v>
      </c>
      <c r="Q570" s="288" t="s">
        <v>356</v>
      </c>
      <c r="R570" s="288" t="s">
        <v>287</v>
      </c>
      <c r="S570" s="288" t="s">
        <v>4578</v>
      </c>
      <c r="T570" s="288" t="s">
        <v>3026</v>
      </c>
      <c r="U570" s="288" t="s">
        <v>287</v>
      </c>
      <c r="V570" s="288" t="s">
        <v>5817</v>
      </c>
    </row>
    <row r="571" spans="1:22" s="288" customFormat="1" ht="13.9" customHeight="1" outlineLevel="2">
      <c r="A571" s="287" t="s">
        <v>287</v>
      </c>
      <c r="B571" s="288" t="s">
        <v>288</v>
      </c>
      <c r="C571" s="288" t="s">
        <v>287</v>
      </c>
      <c r="D571" s="288" t="s">
        <v>6888</v>
      </c>
      <c r="E571" s="288" t="s">
        <v>7053</v>
      </c>
      <c r="F571" s="288" t="s">
        <v>410</v>
      </c>
      <c r="G571" s="288" t="s">
        <v>370</v>
      </c>
      <c r="H571" s="288" t="s">
        <v>5916</v>
      </c>
      <c r="I571" s="288" t="s">
        <v>7054</v>
      </c>
      <c r="J571" s="288" t="s">
        <v>417</v>
      </c>
      <c r="K571" s="288" t="s">
        <v>287</v>
      </c>
      <c r="L571" s="289">
        <v>43852</v>
      </c>
      <c r="M571" s="289">
        <v>43852</v>
      </c>
      <c r="N571" s="288" t="s">
        <v>348</v>
      </c>
      <c r="O571" s="290">
        <v>3534.84</v>
      </c>
      <c r="P571" s="288" t="s">
        <v>287</v>
      </c>
      <c r="Q571" s="288" t="s">
        <v>356</v>
      </c>
      <c r="R571" s="288" t="s">
        <v>287</v>
      </c>
      <c r="S571" s="288" t="s">
        <v>4578</v>
      </c>
      <c r="T571" s="288" t="s">
        <v>3026</v>
      </c>
      <c r="U571" s="288" t="s">
        <v>287</v>
      </c>
      <c r="V571" s="288" t="s">
        <v>5817</v>
      </c>
    </row>
    <row r="572" spans="1:22" s="288" customFormat="1" ht="13.9" customHeight="1" outlineLevel="2">
      <c r="A572" s="287" t="s">
        <v>287</v>
      </c>
      <c r="B572" s="288" t="s">
        <v>288</v>
      </c>
      <c r="C572" s="288" t="s">
        <v>287</v>
      </c>
      <c r="D572" s="288" t="s">
        <v>6888</v>
      </c>
      <c r="E572" s="288" t="s">
        <v>7055</v>
      </c>
      <c r="F572" s="288" t="s">
        <v>410</v>
      </c>
      <c r="G572" s="288" t="s">
        <v>370</v>
      </c>
      <c r="H572" s="288" t="s">
        <v>5916</v>
      </c>
      <c r="I572" s="288" t="s">
        <v>7056</v>
      </c>
      <c r="J572" s="288" t="s">
        <v>417</v>
      </c>
      <c r="K572" s="288" t="s">
        <v>287</v>
      </c>
      <c r="L572" s="289">
        <v>43852</v>
      </c>
      <c r="M572" s="289">
        <v>43852</v>
      </c>
      <c r="N572" s="288" t="s">
        <v>348</v>
      </c>
      <c r="O572" s="290">
        <v>21490.44</v>
      </c>
      <c r="P572" s="288" t="s">
        <v>287</v>
      </c>
      <c r="Q572" s="288" t="s">
        <v>356</v>
      </c>
      <c r="R572" s="288" t="s">
        <v>287</v>
      </c>
      <c r="S572" s="288" t="s">
        <v>4578</v>
      </c>
      <c r="T572" s="288" t="s">
        <v>3026</v>
      </c>
      <c r="U572" s="288" t="s">
        <v>287</v>
      </c>
      <c r="V572" s="288" t="s">
        <v>5817</v>
      </c>
    </row>
    <row r="573" spans="1:22" s="288" customFormat="1" ht="13.9" customHeight="1" outlineLevel="2">
      <c r="A573" s="287" t="s">
        <v>287</v>
      </c>
      <c r="B573" s="288" t="s">
        <v>288</v>
      </c>
      <c r="C573" s="288" t="s">
        <v>287</v>
      </c>
      <c r="D573" s="288" t="s">
        <v>6888</v>
      </c>
      <c r="E573" s="288" t="s">
        <v>7057</v>
      </c>
      <c r="F573" s="288" t="s">
        <v>410</v>
      </c>
      <c r="G573" s="288" t="s">
        <v>370</v>
      </c>
      <c r="H573" s="288" t="s">
        <v>5916</v>
      </c>
      <c r="I573" s="288" t="s">
        <v>7058</v>
      </c>
      <c r="J573" s="288" t="s">
        <v>417</v>
      </c>
      <c r="K573" s="288" t="s">
        <v>287</v>
      </c>
      <c r="L573" s="289">
        <v>43852</v>
      </c>
      <c r="M573" s="289">
        <v>43852</v>
      </c>
      <c r="N573" s="288" t="s">
        <v>348</v>
      </c>
      <c r="O573" s="290">
        <v>5519.88</v>
      </c>
      <c r="P573" s="288" t="s">
        <v>287</v>
      </c>
      <c r="Q573" s="288" t="s">
        <v>356</v>
      </c>
      <c r="R573" s="288" t="s">
        <v>287</v>
      </c>
      <c r="S573" s="288" t="s">
        <v>4578</v>
      </c>
      <c r="T573" s="288" t="s">
        <v>3026</v>
      </c>
      <c r="U573" s="288" t="s">
        <v>287</v>
      </c>
      <c r="V573" s="288" t="s">
        <v>5817</v>
      </c>
    </row>
    <row r="574" spans="1:22" s="288" customFormat="1" ht="13.9" customHeight="1" outlineLevel="2">
      <c r="A574" s="287" t="s">
        <v>287</v>
      </c>
      <c r="B574" s="288" t="s">
        <v>288</v>
      </c>
      <c r="C574" s="288" t="s">
        <v>287</v>
      </c>
      <c r="D574" s="288" t="s">
        <v>6888</v>
      </c>
      <c r="E574" s="288" t="s">
        <v>7059</v>
      </c>
      <c r="F574" s="288" t="s">
        <v>410</v>
      </c>
      <c r="G574" s="288" t="s">
        <v>370</v>
      </c>
      <c r="H574" s="288" t="s">
        <v>5916</v>
      </c>
      <c r="I574" s="288" t="s">
        <v>7060</v>
      </c>
      <c r="J574" s="288" t="s">
        <v>417</v>
      </c>
      <c r="K574" s="288" t="s">
        <v>287</v>
      </c>
      <c r="L574" s="289">
        <v>43852</v>
      </c>
      <c r="M574" s="289">
        <v>43852</v>
      </c>
      <c r="N574" s="288" t="s">
        <v>348</v>
      </c>
      <c r="O574" s="290">
        <v>366.4</v>
      </c>
      <c r="P574" s="288" t="s">
        <v>287</v>
      </c>
      <c r="Q574" s="288" t="s">
        <v>356</v>
      </c>
      <c r="R574" s="288" t="s">
        <v>287</v>
      </c>
      <c r="S574" s="288" t="s">
        <v>4578</v>
      </c>
      <c r="T574" s="288" t="s">
        <v>3026</v>
      </c>
      <c r="U574" s="288" t="s">
        <v>287</v>
      </c>
      <c r="V574" s="288" t="s">
        <v>5817</v>
      </c>
    </row>
    <row r="575" spans="1:22" s="288" customFormat="1" ht="13.9" customHeight="1" outlineLevel="2">
      <c r="A575" s="287" t="s">
        <v>287</v>
      </c>
      <c r="B575" s="288" t="s">
        <v>288</v>
      </c>
      <c r="C575" s="288" t="s">
        <v>287</v>
      </c>
      <c r="D575" s="288" t="s">
        <v>6888</v>
      </c>
      <c r="E575" s="288" t="s">
        <v>7061</v>
      </c>
      <c r="F575" s="288" t="s">
        <v>410</v>
      </c>
      <c r="G575" s="288" t="s">
        <v>370</v>
      </c>
      <c r="H575" s="288" t="s">
        <v>5916</v>
      </c>
      <c r="I575" s="288" t="s">
        <v>7062</v>
      </c>
      <c r="J575" s="288" t="s">
        <v>417</v>
      </c>
      <c r="K575" s="288" t="s">
        <v>287</v>
      </c>
      <c r="L575" s="289">
        <v>43852</v>
      </c>
      <c r="M575" s="289">
        <v>43852</v>
      </c>
      <c r="N575" s="288" t="s">
        <v>348</v>
      </c>
      <c r="O575" s="290">
        <v>10149.36</v>
      </c>
      <c r="P575" s="288" t="s">
        <v>287</v>
      </c>
      <c r="Q575" s="288" t="s">
        <v>356</v>
      </c>
      <c r="R575" s="288" t="s">
        <v>287</v>
      </c>
      <c r="S575" s="288" t="s">
        <v>4578</v>
      </c>
      <c r="T575" s="288" t="s">
        <v>3026</v>
      </c>
      <c r="U575" s="288" t="s">
        <v>287</v>
      </c>
      <c r="V575" s="288" t="s">
        <v>5817</v>
      </c>
    </row>
    <row r="576" spans="1:22" s="288" customFormat="1" ht="13.9" customHeight="1" outlineLevel="2">
      <c r="A576" s="287" t="s">
        <v>287</v>
      </c>
      <c r="B576" s="288" t="s">
        <v>288</v>
      </c>
      <c r="C576" s="288" t="s">
        <v>287</v>
      </c>
      <c r="D576" s="288" t="s">
        <v>6888</v>
      </c>
      <c r="E576" s="288" t="s">
        <v>7063</v>
      </c>
      <c r="F576" s="288" t="s">
        <v>410</v>
      </c>
      <c r="G576" s="288" t="s">
        <v>370</v>
      </c>
      <c r="H576" s="288" t="s">
        <v>5916</v>
      </c>
      <c r="I576" s="288" t="s">
        <v>7064</v>
      </c>
      <c r="J576" s="288" t="s">
        <v>417</v>
      </c>
      <c r="K576" s="288" t="s">
        <v>287</v>
      </c>
      <c r="L576" s="289">
        <v>43852</v>
      </c>
      <c r="M576" s="289">
        <v>43852</v>
      </c>
      <c r="N576" s="288" t="s">
        <v>348</v>
      </c>
      <c r="O576" s="290">
        <v>29.71</v>
      </c>
      <c r="P576" s="288" t="s">
        <v>287</v>
      </c>
      <c r="Q576" s="288" t="s">
        <v>356</v>
      </c>
      <c r="R576" s="288" t="s">
        <v>287</v>
      </c>
      <c r="S576" s="288" t="s">
        <v>4578</v>
      </c>
      <c r="T576" s="288" t="s">
        <v>3026</v>
      </c>
      <c r="U576" s="288" t="s">
        <v>287</v>
      </c>
      <c r="V576" s="288" t="s">
        <v>5817</v>
      </c>
    </row>
    <row r="577" spans="1:22" s="288" customFormat="1" ht="13.9" customHeight="1" outlineLevel="2">
      <c r="A577" s="287" t="s">
        <v>287</v>
      </c>
      <c r="B577" s="288" t="s">
        <v>288</v>
      </c>
      <c r="C577" s="288" t="s">
        <v>287</v>
      </c>
      <c r="D577" s="288" t="s">
        <v>6888</v>
      </c>
      <c r="E577" s="288" t="s">
        <v>7065</v>
      </c>
      <c r="F577" s="288" t="s">
        <v>410</v>
      </c>
      <c r="G577" s="288" t="s">
        <v>370</v>
      </c>
      <c r="H577" s="288" t="s">
        <v>5916</v>
      </c>
      <c r="I577" s="288" t="s">
        <v>7066</v>
      </c>
      <c r="J577" s="288" t="s">
        <v>417</v>
      </c>
      <c r="K577" s="288" t="s">
        <v>287</v>
      </c>
      <c r="L577" s="289">
        <v>43852</v>
      </c>
      <c r="M577" s="289">
        <v>43852</v>
      </c>
      <c r="N577" s="288" t="s">
        <v>348</v>
      </c>
      <c r="O577" s="290">
        <v>3002.45</v>
      </c>
      <c r="P577" s="288" t="s">
        <v>287</v>
      </c>
      <c r="Q577" s="288" t="s">
        <v>356</v>
      </c>
      <c r="R577" s="288" t="s">
        <v>287</v>
      </c>
      <c r="S577" s="288" t="s">
        <v>4578</v>
      </c>
      <c r="T577" s="288" t="s">
        <v>3026</v>
      </c>
      <c r="U577" s="288" t="s">
        <v>287</v>
      </c>
      <c r="V577" s="288" t="s">
        <v>5817</v>
      </c>
    </row>
    <row r="578" spans="1:22" s="288" customFormat="1" ht="13.9" customHeight="1" outlineLevel="2">
      <c r="A578" s="287" t="s">
        <v>287</v>
      </c>
      <c r="B578" s="288" t="s">
        <v>288</v>
      </c>
      <c r="C578" s="288" t="s">
        <v>287</v>
      </c>
      <c r="D578" s="288" t="s">
        <v>6888</v>
      </c>
      <c r="E578" s="288" t="s">
        <v>7067</v>
      </c>
      <c r="F578" s="288" t="s">
        <v>410</v>
      </c>
      <c r="G578" s="288" t="s">
        <v>370</v>
      </c>
      <c r="H578" s="288" t="s">
        <v>5916</v>
      </c>
      <c r="I578" s="288" t="s">
        <v>7068</v>
      </c>
      <c r="J578" s="288" t="s">
        <v>417</v>
      </c>
      <c r="K578" s="288" t="s">
        <v>287</v>
      </c>
      <c r="L578" s="289">
        <v>43852</v>
      </c>
      <c r="M578" s="289">
        <v>43852</v>
      </c>
      <c r="N578" s="288" t="s">
        <v>348</v>
      </c>
      <c r="O578" s="290">
        <v>773.64</v>
      </c>
      <c r="P578" s="288" t="s">
        <v>287</v>
      </c>
      <c r="Q578" s="288" t="s">
        <v>356</v>
      </c>
      <c r="R578" s="288" t="s">
        <v>287</v>
      </c>
      <c r="S578" s="288" t="s">
        <v>4578</v>
      </c>
      <c r="T578" s="288" t="s">
        <v>3026</v>
      </c>
      <c r="U578" s="288" t="s">
        <v>287</v>
      </c>
      <c r="V578" s="288" t="s">
        <v>5817</v>
      </c>
    </row>
    <row r="579" spans="1:22" s="288" customFormat="1" ht="13.9" customHeight="1" outlineLevel="2">
      <c r="A579" s="287" t="s">
        <v>287</v>
      </c>
      <c r="B579" s="288" t="s">
        <v>288</v>
      </c>
      <c r="C579" s="288" t="s">
        <v>287</v>
      </c>
      <c r="D579" s="288" t="s">
        <v>6888</v>
      </c>
      <c r="E579" s="288" t="s">
        <v>7069</v>
      </c>
      <c r="F579" s="288" t="s">
        <v>410</v>
      </c>
      <c r="G579" s="288" t="s">
        <v>370</v>
      </c>
      <c r="H579" s="288" t="s">
        <v>5916</v>
      </c>
      <c r="I579" s="288" t="s">
        <v>7070</v>
      </c>
      <c r="J579" s="288" t="s">
        <v>417</v>
      </c>
      <c r="K579" s="288" t="s">
        <v>287</v>
      </c>
      <c r="L579" s="289">
        <v>43852</v>
      </c>
      <c r="M579" s="289">
        <v>43852</v>
      </c>
      <c r="N579" s="288" t="s">
        <v>348</v>
      </c>
      <c r="O579" s="290">
        <v>4832.1000000000004</v>
      </c>
      <c r="P579" s="288" t="s">
        <v>287</v>
      </c>
      <c r="Q579" s="288" t="s">
        <v>356</v>
      </c>
      <c r="R579" s="288" t="s">
        <v>287</v>
      </c>
      <c r="S579" s="288" t="s">
        <v>4578</v>
      </c>
      <c r="T579" s="288" t="s">
        <v>3026</v>
      </c>
      <c r="U579" s="288" t="s">
        <v>287</v>
      </c>
      <c r="V579" s="288" t="s">
        <v>5817</v>
      </c>
    </row>
    <row r="580" spans="1:22" s="288" customFormat="1" ht="13.9" customHeight="1" outlineLevel="2">
      <c r="A580" s="287" t="s">
        <v>287</v>
      </c>
      <c r="B580" s="288" t="s">
        <v>288</v>
      </c>
      <c r="C580" s="288" t="s">
        <v>287</v>
      </c>
      <c r="D580" s="288" t="s">
        <v>6888</v>
      </c>
      <c r="E580" s="288" t="s">
        <v>7071</v>
      </c>
      <c r="F580" s="288" t="s">
        <v>410</v>
      </c>
      <c r="G580" s="288" t="s">
        <v>370</v>
      </c>
      <c r="H580" s="288" t="s">
        <v>5916</v>
      </c>
      <c r="I580" s="288" t="s">
        <v>7072</v>
      </c>
      <c r="J580" s="288" t="s">
        <v>417</v>
      </c>
      <c r="K580" s="288" t="s">
        <v>287</v>
      </c>
      <c r="L580" s="289">
        <v>43852</v>
      </c>
      <c r="M580" s="289">
        <v>43852</v>
      </c>
      <c r="N580" s="288" t="s">
        <v>348</v>
      </c>
      <c r="O580" s="290">
        <v>2683.53</v>
      </c>
      <c r="P580" s="288" t="s">
        <v>287</v>
      </c>
      <c r="Q580" s="288" t="s">
        <v>356</v>
      </c>
      <c r="R580" s="288" t="s">
        <v>287</v>
      </c>
      <c r="S580" s="288" t="s">
        <v>4578</v>
      </c>
      <c r="T580" s="288" t="s">
        <v>3026</v>
      </c>
      <c r="U580" s="288" t="s">
        <v>287</v>
      </c>
      <c r="V580" s="288" t="s">
        <v>5817</v>
      </c>
    </row>
    <row r="581" spans="1:22" s="288" customFormat="1" ht="13.9" customHeight="1" outlineLevel="2">
      <c r="A581" s="287" t="s">
        <v>287</v>
      </c>
      <c r="B581" s="288" t="s">
        <v>288</v>
      </c>
      <c r="C581" s="288" t="s">
        <v>287</v>
      </c>
      <c r="D581" s="288" t="s">
        <v>6888</v>
      </c>
      <c r="E581" s="288" t="s">
        <v>7073</v>
      </c>
      <c r="F581" s="288" t="s">
        <v>410</v>
      </c>
      <c r="G581" s="288" t="s">
        <v>370</v>
      </c>
      <c r="H581" s="288" t="s">
        <v>5916</v>
      </c>
      <c r="I581" s="288" t="s">
        <v>7074</v>
      </c>
      <c r="J581" s="288" t="s">
        <v>417</v>
      </c>
      <c r="K581" s="288" t="s">
        <v>287</v>
      </c>
      <c r="L581" s="289">
        <v>43852</v>
      </c>
      <c r="M581" s="289">
        <v>43852</v>
      </c>
      <c r="N581" s="288" t="s">
        <v>348</v>
      </c>
      <c r="O581" s="290">
        <v>5453.7</v>
      </c>
      <c r="P581" s="288" t="s">
        <v>287</v>
      </c>
      <c r="Q581" s="288" t="s">
        <v>356</v>
      </c>
      <c r="R581" s="288" t="s">
        <v>287</v>
      </c>
      <c r="S581" s="288" t="s">
        <v>4578</v>
      </c>
      <c r="T581" s="288" t="s">
        <v>3026</v>
      </c>
      <c r="U581" s="288" t="s">
        <v>287</v>
      </c>
      <c r="V581" s="288" t="s">
        <v>5817</v>
      </c>
    </row>
    <row r="582" spans="1:22" s="288" customFormat="1" ht="13.9" customHeight="1" outlineLevel="2">
      <c r="A582" s="287" t="s">
        <v>287</v>
      </c>
      <c r="B582" s="288" t="s">
        <v>288</v>
      </c>
      <c r="C582" s="288" t="s">
        <v>287</v>
      </c>
      <c r="D582" s="288" t="s">
        <v>6888</v>
      </c>
      <c r="E582" s="288" t="s">
        <v>7075</v>
      </c>
      <c r="F582" s="288" t="s">
        <v>410</v>
      </c>
      <c r="G582" s="288" t="s">
        <v>370</v>
      </c>
      <c r="H582" s="288" t="s">
        <v>5916</v>
      </c>
      <c r="I582" s="288" t="s">
        <v>7076</v>
      </c>
      <c r="J582" s="288" t="s">
        <v>417</v>
      </c>
      <c r="K582" s="288" t="s">
        <v>287</v>
      </c>
      <c r="L582" s="289">
        <v>43852</v>
      </c>
      <c r="M582" s="289">
        <v>43852</v>
      </c>
      <c r="N582" s="288" t="s">
        <v>348</v>
      </c>
      <c r="O582" s="290">
        <v>607.79999999999995</v>
      </c>
      <c r="P582" s="288" t="s">
        <v>287</v>
      </c>
      <c r="Q582" s="288" t="s">
        <v>356</v>
      </c>
      <c r="R582" s="288" t="s">
        <v>287</v>
      </c>
      <c r="S582" s="288" t="s">
        <v>4578</v>
      </c>
      <c r="T582" s="288" t="s">
        <v>3026</v>
      </c>
      <c r="U582" s="288" t="s">
        <v>287</v>
      </c>
      <c r="V582" s="288" t="s">
        <v>5817</v>
      </c>
    </row>
    <row r="583" spans="1:22" s="288" customFormat="1" ht="13.9" customHeight="1" outlineLevel="2">
      <c r="A583" s="287" t="s">
        <v>287</v>
      </c>
      <c r="B583" s="288" t="s">
        <v>288</v>
      </c>
      <c r="C583" s="288" t="s">
        <v>287</v>
      </c>
      <c r="D583" s="288" t="s">
        <v>6888</v>
      </c>
      <c r="E583" s="288" t="s">
        <v>7077</v>
      </c>
      <c r="F583" s="288" t="s">
        <v>410</v>
      </c>
      <c r="G583" s="288" t="s">
        <v>370</v>
      </c>
      <c r="H583" s="288" t="s">
        <v>5916</v>
      </c>
      <c r="I583" s="288" t="s">
        <v>7078</v>
      </c>
      <c r="J583" s="288" t="s">
        <v>417</v>
      </c>
      <c r="K583" s="288" t="s">
        <v>287</v>
      </c>
      <c r="L583" s="289">
        <v>43852</v>
      </c>
      <c r="M583" s="289">
        <v>43852</v>
      </c>
      <c r="N583" s="288" t="s">
        <v>348</v>
      </c>
      <c r="O583" s="290">
        <v>64.349999999999994</v>
      </c>
      <c r="P583" s="288" t="s">
        <v>287</v>
      </c>
      <c r="Q583" s="288" t="s">
        <v>356</v>
      </c>
      <c r="R583" s="288" t="s">
        <v>287</v>
      </c>
      <c r="S583" s="288" t="s">
        <v>4578</v>
      </c>
      <c r="T583" s="288" t="s">
        <v>3026</v>
      </c>
      <c r="U583" s="288" t="s">
        <v>287</v>
      </c>
      <c r="V583" s="288" t="s">
        <v>5817</v>
      </c>
    </row>
    <row r="584" spans="1:22" s="288" customFormat="1" ht="13.9" customHeight="1" outlineLevel="2">
      <c r="A584" s="287" t="s">
        <v>287</v>
      </c>
      <c r="B584" s="288" t="s">
        <v>288</v>
      </c>
      <c r="C584" s="288" t="s">
        <v>287</v>
      </c>
      <c r="D584" s="288" t="s">
        <v>6888</v>
      </c>
      <c r="E584" s="288" t="s">
        <v>7079</v>
      </c>
      <c r="F584" s="288" t="s">
        <v>410</v>
      </c>
      <c r="G584" s="288" t="s">
        <v>370</v>
      </c>
      <c r="H584" s="288" t="s">
        <v>5916</v>
      </c>
      <c r="I584" s="288" t="s">
        <v>7080</v>
      </c>
      <c r="J584" s="288" t="s">
        <v>417</v>
      </c>
      <c r="K584" s="288" t="s">
        <v>287</v>
      </c>
      <c r="L584" s="289">
        <v>43852</v>
      </c>
      <c r="M584" s="289">
        <v>43852</v>
      </c>
      <c r="N584" s="288" t="s">
        <v>348</v>
      </c>
      <c r="O584" s="290">
        <v>1631.85</v>
      </c>
      <c r="P584" s="288" t="s">
        <v>287</v>
      </c>
      <c r="Q584" s="288" t="s">
        <v>356</v>
      </c>
      <c r="R584" s="288" t="s">
        <v>287</v>
      </c>
      <c r="S584" s="288" t="s">
        <v>4578</v>
      </c>
      <c r="T584" s="288" t="s">
        <v>3026</v>
      </c>
      <c r="U584" s="288" t="s">
        <v>287</v>
      </c>
      <c r="V584" s="288" t="s">
        <v>5817</v>
      </c>
    </row>
    <row r="585" spans="1:22" s="288" customFormat="1" ht="13.9" customHeight="1" outlineLevel="2">
      <c r="A585" s="287" t="s">
        <v>287</v>
      </c>
      <c r="B585" s="288" t="s">
        <v>288</v>
      </c>
      <c r="C585" s="288" t="s">
        <v>287</v>
      </c>
      <c r="D585" s="288" t="s">
        <v>6888</v>
      </c>
      <c r="E585" s="288" t="s">
        <v>7081</v>
      </c>
      <c r="F585" s="288" t="s">
        <v>410</v>
      </c>
      <c r="G585" s="288" t="s">
        <v>370</v>
      </c>
      <c r="H585" s="288" t="s">
        <v>5916</v>
      </c>
      <c r="I585" s="288" t="s">
        <v>7082</v>
      </c>
      <c r="J585" s="288" t="s">
        <v>417</v>
      </c>
      <c r="K585" s="288" t="s">
        <v>287</v>
      </c>
      <c r="L585" s="289">
        <v>43852</v>
      </c>
      <c r="M585" s="289">
        <v>43852</v>
      </c>
      <c r="N585" s="288" t="s">
        <v>348</v>
      </c>
      <c r="O585" s="290">
        <v>15693.2</v>
      </c>
      <c r="P585" s="288" t="s">
        <v>287</v>
      </c>
      <c r="Q585" s="288" t="s">
        <v>356</v>
      </c>
      <c r="R585" s="288" t="s">
        <v>287</v>
      </c>
      <c r="S585" s="288" t="s">
        <v>4578</v>
      </c>
      <c r="T585" s="288" t="s">
        <v>3026</v>
      </c>
      <c r="U585" s="288" t="s">
        <v>287</v>
      </c>
      <c r="V585" s="288" t="s">
        <v>5817</v>
      </c>
    </row>
    <row r="586" spans="1:22" s="288" customFormat="1" ht="13.9" customHeight="1" outlineLevel="2">
      <c r="A586" s="287" t="s">
        <v>287</v>
      </c>
      <c r="B586" s="288" t="s">
        <v>288</v>
      </c>
      <c r="C586" s="288" t="s">
        <v>287</v>
      </c>
      <c r="D586" s="288" t="s">
        <v>6888</v>
      </c>
      <c r="E586" s="288" t="s">
        <v>7083</v>
      </c>
      <c r="F586" s="288" t="s">
        <v>410</v>
      </c>
      <c r="G586" s="288" t="s">
        <v>370</v>
      </c>
      <c r="H586" s="288" t="s">
        <v>5916</v>
      </c>
      <c r="I586" s="288" t="s">
        <v>7084</v>
      </c>
      <c r="J586" s="288" t="s">
        <v>417</v>
      </c>
      <c r="K586" s="288" t="s">
        <v>287</v>
      </c>
      <c r="L586" s="289">
        <v>43852</v>
      </c>
      <c r="M586" s="289">
        <v>43852</v>
      </c>
      <c r="N586" s="288" t="s">
        <v>348</v>
      </c>
      <c r="O586" s="290">
        <v>2787.6</v>
      </c>
      <c r="P586" s="288" t="s">
        <v>287</v>
      </c>
      <c r="Q586" s="288" t="s">
        <v>356</v>
      </c>
      <c r="R586" s="288" t="s">
        <v>287</v>
      </c>
      <c r="S586" s="288" t="s">
        <v>4578</v>
      </c>
      <c r="T586" s="288" t="s">
        <v>3026</v>
      </c>
      <c r="U586" s="288" t="s">
        <v>287</v>
      </c>
      <c r="V586" s="288" t="s">
        <v>5817</v>
      </c>
    </row>
    <row r="587" spans="1:22" s="288" customFormat="1" ht="13.9" customHeight="1" outlineLevel="2">
      <c r="A587" s="287" t="s">
        <v>287</v>
      </c>
      <c r="B587" s="288" t="s">
        <v>288</v>
      </c>
      <c r="C587" s="288" t="s">
        <v>287</v>
      </c>
      <c r="D587" s="288" t="s">
        <v>6888</v>
      </c>
      <c r="E587" s="288" t="s">
        <v>7085</v>
      </c>
      <c r="F587" s="288" t="s">
        <v>410</v>
      </c>
      <c r="G587" s="288" t="s">
        <v>370</v>
      </c>
      <c r="H587" s="288" t="s">
        <v>5916</v>
      </c>
      <c r="I587" s="288" t="s">
        <v>7086</v>
      </c>
      <c r="J587" s="288" t="s">
        <v>417</v>
      </c>
      <c r="K587" s="288" t="s">
        <v>287</v>
      </c>
      <c r="L587" s="289">
        <v>43852</v>
      </c>
      <c r="M587" s="289">
        <v>43852</v>
      </c>
      <c r="N587" s="288" t="s">
        <v>348</v>
      </c>
      <c r="O587" s="290">
        <v>12060.05</v>
      </c>
      <c r="P587" s="288" t="s">
        <v>287</v>
      </c>
      <c r="Q587" s="288" t="s">
        <v>356</v>
      </c>
      <c r="R587" s="288" t="s">
        <v>287</v>
      </c>
      <c r="S587" s="288" t="s">
        <v>4578</v>
      </c>
      <c r="T587" s="288" t="s">
        <v>3026</v>
      </c>
      <c r="U587" s="288" t="s">
        <v>287</v>
      </c>
      <c r="V587" s="288" t="s">
        <v>5817</v>
      </c>
    </row>
    <row r="588" spans="1:22" s="288" customFormat="1" ht="13.9" customHeight="1" outlineLevel="2">
      <c r="A588" s="287" t="s">
        <v>287</v>
      </c>
      <c r="B588" s="288" t="s">
        <v>288</v>
      </c>
      <c r="C588" s="288" t="s">
        <v>287</v>
      </c>
      <c r="D588" s="288" t="s">
        <v>6888</v>
      </c>
      <c r="E588" s="288" t="s">
        <v>7087</v>
      </c>
      <c r="F588" s="288" t="s">
        <v>410</v>
      </c>
      <c r="G588" s="288" t="s">
        <v>370</v>
      </c>
      <c r="H588" s="288" t="s">
        <v>5916</v>
      </c>
      <c r="I588" s="288" t="s">
        <v>7088</v>
      </c>
      <c r="J588" s="288" t="s">
        <v>417</v>
      </c>
      <c r="K588" s="288" t="s">
        <v>287</v>
      </c>
      <c r="L588" s="289">
        <v>43852</v>
      </c>
      <c r="M588" s="289">
        <v>43852</v>
      </c>
      <c r="N588" s="288" t="s">
        <v>348</v>
      </c>
      <c r="O588" s="290">
        <v>1318.83</v>
      </c>
      <c r="P588" s="288" t="s">
        <v>287</v>
      </c>
      <c r="Q588" s="288" t="s">
        <v>356</v>
      </c>
      <c r="R588" s="288" t="s">
        <v>287</v>
      </c>
      <c r="S588" s="288" t="s">
        <v>4578</v>
      </c>
      <c r="T588" s="288" t="s">
        <v>3026</v>
      </c>
      <c r="U588" s="288" t="s">
        <v>287</v>
      </c>
      <c r="V588" s="288" t="s">
        <v>5817</v>
      </c>
    </row>
    <row r="589" spans="1:22" s="288" customFormat="1" ht="13.9" customHeight="1" outlineLevel="2">
      <c r="A589" s="287" t="s">
        <v>287</v>
      </c>
      <c r="B589" s="288" t="s">
        <v>288</v>
      </c>
      <c r="C589" s="288" t="s">
        <v>287</v>
      </c>
      <c r="D589" s="288" t="s">
        <v>6888</v>
      </c>
      <c r="E589" s="288" t="s">
        <v>7089</v>
      </c>
      <c r="F589" s="288" t="s">
        <v>410</v>
      </c>
      <c r="G589" s="288" t="s">
        <v>370</v>
      </c>
      <c r="H589" s="288" t="s">
        <v>5916</v>
      </c>
      <c r="I589" s="288" t="s">
        <v>7090</v>
      </c>
      <c r="J589" s="288" t="s">
        <v>417</v>
      </c>
      <c r="K589" s="288" t="s">
        <v>287</v>
      </c>
      <c r="L589" s="289">
        <v>43852</v>
      </c>
      <c r="M589" s="289">
        <v>43852</v>
      </c>
      <c r="N589" s="288" t="s">
        <v>348</v>
      </c>
      <c r="O589" s="290">
        <v>3174.4</v>
      </c>
      <c r="P589" s="288" t="s">
        <v>287</v>
      </c>
      <c r="Q589" s="288" t="s">
        <v>356</v>
      </c>
      <c r="R589" s="288" t="s">
        <v>287</v>
      </c>
      <c r="S589" s="288" t="s">
        <v>4578</v>
      </c>
      <c r="T589" s="288" t="s">
        <v>3026</v>
      </c>
      <c r="U589" s="288" t="s">
        <v>287</v>
      </c>
      <c r="V589" s="288" t="s">
        <v>5817</v>
      </c>
    </row>
    <row r="590" spans="1:22" s="288" customFormat="1" ht="13.9" customHeight="1" outlineLevel="2">
      <c r="A590" s="287" t="s">
        <v>287</v>
      </c>
      <c r="B590" s="288" t="s">
        <v>288</v>
      </c>
      <c r="C590" s="288" t="s">
        <v>287</v>
      </c>
      <c r="D590" s="288" t="s">
        <v>6888</v>
      </c>
      <c r="E590" s="288" t="s">
        <v>7091</v>
      </c>
      <c r="F590" s="288" t="s">
        <v>410</v>
      </c>
      <c r="G590" s="288" t="s">
        <v>370</v>
      </c>
      <c r="H590" s="288" t="s">
        <v>5916</v>
      </c>
      <c r="I590" s="288" t="s">
        <v>7092</v>
      </c>
      <c r="J590" s="288" t="s">
        <v>417</v>
      </c>
      <c r="K590" s="288" t="s">
        <v>287</v>
      </c>
      <c r="L590" s="289">
        <v>43852</v>
      </c>
      <c r="M590" s="289">
        <v>43852</v>
      </c>
      <c r="N590" s="288" t="s">
        <v>348</v>
      </c>
      <c r="O590" s="290">
        <v>2229.0300000000002</v>
      </c>
      <c r="P590" s="288" t="s">
        <v>287</v>
      </c>
      <c r="Q590" s="288" t="s">
        <v>356</v>
      </c>
      <c r="R590" s="288" t="s">
        <v>287</v>
      </c>
      <c r="S590" s="288" t="s">
        <v>4578</v>
      </c>
      <c r="T590" s="288" t="s">
        <v>3026</v>
      </c>
      <c r="U590" s="288" t="s">
        <v>287</v>
      </c>
      <c r="V590" s="288" t="s">
        <v>5817</v>
      </c>
    </row>
    <row r="591" spans="1:22" s="288" customFormat="1" ht="13.9" customHeight="1" outlineLevel="2">
      <c r="A591" s="287" t="s">
        <v>287</v>
      </c>
      <c r="B591" s="288" t="s">
        <v>288</v>
      </c>
      <c r="C591" s="288" t="s">
        <v>287</v>
      </c>
      <c r="D591" s="288" t="s">
        <v>6888</v>
      </c>
      <c r="E591" s="288" t="s">
        <v>7093</v>
      </c>
      <c r="F591" s="288" t="s">
        <v>410</v>
      </c>
      <c r="G591" s="288" t="s">
        <v>370</v>
      </c>
      <c r="H591" s="288" t="s">
        <v>5916</v>
      </c>
      <c r="I591" s="288" t="s">
        <v>7094</v>
      </c>
      <c r="J591" s="288" t="s">
        <v>417</v>
      </c>
      <c r="K591" s="288" t="s">
        <v>287</v>
      </c>
      <c r="L591" s="289">
        <v>43852</v>
      </c>
      <c r="M591" s="289">
        <v>43852</v>
      </c>
      <c r="N591" s="288" t="s">
        <v>348</v>
      </c>
      <c r="O591" s="290">
        <v>466.25</v>
      </c>
      <c r="P591" s="288" t="s">
        <v>287</v>
      </c>
      <c r="Q591" s="288" t="s">
        <v>356</v>
      </c>
      <c r="R591" s="288" t="s">
        <v>287</v>
      </c>
      <c r="S591" s="288" t="s">
        <v>4578</v>
      </c>
      <c r="T591" s="288" t="s">
        <v>3026</v>
      </c>
      <c r="U591" s="288" t="s">
        <v>287</v>
      </c>
      <c r="V591" s="288" t="s">
        <v>5817</v>
      </c>
    </row>
    <row r="592" spans="1:22" s="288" customFormat="1" ht="13.9" customHeight="1" outlineLevel="2">
      <c r="A592" s="287" t="s">
        <v>287</v>
      </c>
      <c r="B592" s="288" t="s">
        <v>288</v>
      </c>
      <c r="C592" s="288" t="s">
        <v>287</v>
      </c>
      <c r="D592" s="288" t="s">
        <v>6888</v>
      </c>
      <c r="E592" s="288" t="s">
        <v>7095</v>
      </c>
      <c r="F592" s="288" t="s">
        <v>410</v>
      </c>
      <c r="G592" s="288" t="s">
        <v>370</v>
      </c>
      <c r="H592" s="288" t="s">
        <v>5916</v>
      </c>
      <c r="I592" s="288" t="s">
        <v>7096</v>
      </c>
      <c r="J592" s="288" t="s">
        <v>417</v>
      </c>
      <c r="K592" s="288" t="s">
        <v>287</v>
      </c>
      <c r="L592" s="289">
        <v>43852</v>
      </c>
      <c r="M592" s="289">
        <v>43852</v>
      </c>
      <c r="N592" s="288" t="s">
        <v>348</v>
      </c>
      <c r="O592" s="290">
        <v>1231.3399999999999</v>
      </c>
      <c r="P592" s="288" t="s">
        <v>287</v>
      </c>
      <c r="Q592" s="288" t="s">
        <v>356</v>
      </c>
      <c r="R592" s="288" t="s">
        <v>287</v>
      </c>
      <c r="S592" s="288" t="s">
        <v>4578</v>
      </c>
      <c r="T592" s="288" t="s">
        <v>3026</v>
      </c>
      <c r="U592" s="288" t="s">
        <v>287</v>
      </c>
      <c r="V592" s="288" t="s">
        <v>5817</v>
      </c>
    </row>
    <row r="593" spans="1:22" s="288" customFormat="1" ht="13.9" customHeight="1" outlineLevel="2">
      <c r="A593" s="287" t="s">
        <v>287</v>
      </c>
      <c r="B593" s="288" t="s">
        <v>288</v>
      </c>
      <c r="C593" s="288" t="s">
        <v>287</v>
      </c>
      <c r="D593" s="288" t="s">
        <v>6888</v>
      </c>
      <c r="E593" s="288" t="s">
        <v>7097</v>
      </c>
      <c r="F593" s="288" t="s">
        <v>410</v>
      </c>
      <c r="G593" s="288" t="s">
        <v>370</v>
      </c>
      <c r="H593" s="288" t="s">
        <v>5916</v>
      </c>
      <c r="I593" s="288" t="s">
        <v>7098</v>
      </c>
      <c r="J593" s="288" t="s">
        <v>417</v>
      </c>
      <c r="K593" s="288" t="s">
        <v>287</v>
      </c>
      <c r="L593" s="289">
        <v>43852</v>
      </c>
      <c r="M593" s="289">
        <v>43852</v>
      </c>
      <c r="N593" s="288" t="s">
        <v>348</v>
      </c>
      <c r="O593" s="290">
        <v>16259.79</v>
      </c>
      <c r="P593" s="288" t="s">
        <v>287</v>
      </c>
      <c r="Q593" s="288" t="s">
        <v>356</v>
      </c>
      <c r="R593" s="288" t="s">
        <v>287</v>
      </c>
      <c r="S593" s="288" t="s">
        <v>4578</v>
      </c>
      <c r="T593" s="288" t="s">
        <v>3026</v>
      </c>
      <c r="U593" s="288" t="s">
        <v>287</v>
      </c>
      <c r="V593" s="288" t="s">
        <v>5817</v>
      </c>
    </row>
    <row r="594" spans="1:22" s="288" customFormat="1" ht="13.9" customHeight="1" outlineLevel="2">
      <c r="A594" s="287" t="s">
        <v>287</v>
      </c>
      <c r="B594" s="288" t="s">
        <v>288</v>
      </c>
      <c r="C594" s="288" t="s">
        <v>287</v>
      </c>
      <c r="D594" s="288" t="s">
        <v>6888</v>
      </c>
      <c r="E594" s="288" t="s">
        <v>7099</v>
      </c>
      <c r="F594" s="288" t="s">
        <v>410</v>
      </c>
      <c r="G594" s="288" t="s">
        <v>370</v>
      </c>
      <c r="H594" s="288" t="s">
        <v>5916</v>
      </c>
      <c r="I594" s="288" t="s">
        <v>7100</v>
      </c>
      <c r="J594" s="288" t="s">
        <v>417</v>
      </c>
      <c r="K594" s="288" t="s">
        <v>287</v>
      </c>
      <c r="L594" s="289">
        <v>43852</v>
      </c>
      <c r="M594" s="289">
        <v>43852</v>
      </c>
      <c r="N594" s="288" t="s">
        <v>348</v>
      </c>
      <c r="O594" s="290">
        <v>2510.5500000000002</v>
      </c>
      <c r="P594" s="288" t="s">
        <v>287</v>
      </c>
      <c r="Q594" s="288" t="s">
        <v>356</v>
      </c>
      <c r="R594" s="288" t="s">
        <v>287</v>
      </c>
      <c r="S594" s="288" t="s">
        <v>4578</v>
      </c>
      <c r="T594" s="288" t="s">
        <v>3026</v>
      </c>
      <c r="U594" s="288" t="s">
        <v>287</v>
      </c>
      <c r="V594" s="288" t="s">
        <v>5817</v>
      </c>
    </row>
    <row r="595" spans="1:22" s="288" customFormat="1" ht="13.9" customHeight="1" outlineLevel="2">
      <c r="A595" s="287" t="s">
        <v>287</v>
      </c>
      <c r="B595" s="288" t="s">
        <v>288</v>
      </c>
      <c r="C595" s="288" t="s">
        <v>287</v>
      </c>
      <c r="D595" s="288" t="s">
        <v>6888</v>
      </c>
      <c r="E595" s="288" t="s">
        <v>7101</v>
      </c>
      <c r="F595" s="288" t="s">
        <v>410</v>
      </c>
      <c r="G595" s="288" t="s">
        <v>370</v>
      </c>
      <c r="H595" s="288" t="s">
        <v>5916</v>
      </c>
      <c r="I595" s="288" t="s">
        <v>7102</v>
      </c>
      <c r="J595" s="288" t="s">
        <v>417</v>
      </c>
      <c r="K595" s="288" t="s">
        <v>287</v>
      </c>
      <c r="L595" s="289">
        <v>43852</v>
      </c>
      <c r="M595" s="289">
        <v>43852</v>
      </c>
      <c r="N595" s="288" t="s">
        <v>348</v>
      </c>
      <c r="O595" s="290">
        <v>1260.75</v>
      </c>
      <c r="P595" s="288" t="s">
        <v>287</v>
      </c>
      <c r="Q595" s="288" t="s">
        <v>356</v>
      </c>
      <c r="R595" s="288" t="s">
        <v>287</v>
      </c>
      <c r="S595" s="288" t="s">
        <v>4578</v>
      </c>
      <c r="T595" s="288" t="s">
        <v>3026</v>
      </c>
      <c r="U595" s="288" t="s">
        <v>287</v>
      </c>
      <c r="V595" s="288" t="s">
        <v>5817</v>
      </c>
    </row>
    <row r="596" spans="1:22" s="288" customFormat="1" ht="13.9" customHeight="1" outlineLevel="2">
      <c r="A596" s="287" t="s">
        <v>287</v>
      </c>
      <c r="B596" s="288" t="s">
        <v>288</v>
      </c>
      <c r="C596" s="288" t="s">
        <v>287</v>
      </c>
      <c r="D596" s="288" t="s">
        <v>6888</v>
      </c>
      <c r="E596" s="288" t="s">
        <v>7103</v>
      </c>
      <c r="F596" s="288" t="s">
        <v>410</v>
      </c>
      <c r="G596" s="288" t="s">
        <v>370</v>
      </c>
      <c r="H596" s="288" t="s">
        <v>5916</v>
      </c>
      <c r="I596" s="288" t="s">
        <v>7104</v>
      </c>
      <c r="J596" s="288" t="s">
        <v>417</v>
      </c>
      <c r="K596" s="288" t="s">
        <v>287</v>
      </c>
      <c r="L596" s="289">
        <v>43852</v>
      </c>
      <c r="M596" s="289">
        <v>43852</v>
      </c>
      <c r="N596" s="288" t="s">
        <v>348</v>
      </c>
      <c r="O596" s="290">
        <v>365.19</v>
      </c>
      <c r="P596" s="288" t="s">
        <v>287</v>
      </c>
      <c r="Q596" s="288" t="s">
        <v>356</v>
      </c>
      <c r="R596" s="288" t="s">
        <v>287</v>
      </c>
      <c r="S596" s="288" t="s">
        <v>4578</v>
      </c>
      <c r="T596" s="288" t="s">
        <v>3026</v>
      </c>
      <c r="U596" s="288" t="s">
        <v>287</v>
      </c>
      <c r="V596" s="288" t="s">
        <v>5817</v>
      </c>
    </row>
    <row r="597" spans="1:22" s="288" customFormat="1" ht="13.9" customHeight="1" outlineLevel="2">
      <c r="A597" s="287" t="s">
        <v>287</v>
      </c>
      <c r="B597" s="288" t="s">
        <v>288</v>
      </c>
      <c r="C597" s="288" t="s">
        <v>287</v>
      </c>
      <c r="D597" s="288" t="s">
        <v>6888</v>
      </c>
      <c r="E597" s="288" t="s">
        <v>7105</v>
      </c>
      <c r="F597" s="288" t="s">
        <v>410</v>
      </c>
      <c r="G597" s="288" t="s">
        <v>370</v>
      </c>
      <c r="H597" s="288" t="s">
        <v>5916</v>
      </c>
      <c r="I597" s="288" t="s">
        <v>7106</v>
      </c>
      <c r="J597" s="288" t="s">
        <v>417</v>
      </c>
      <c r="K597" s="288" t="s">
        <v>287</v>
      </c>
      <c r="L597" s="289">
        <v>43852</v>
      </c>
      <c r="M597" s="289">
        <v>43852</v>
      </c>
      <c r="N597" s="288" t="s">
        <v>348</v>
      </c>
      <c r="O597" s="290">
        <v>1472.62</v>
      </c>
      <c r="P597" s="288" t="s">
        <v>287</v>
      </c>
      <c r="Q597" s="288" t="s">
        <v>356</v>
      </c>
      <c r="R597" s="288" t="s">
        <v>287</v>
      </c>
      <c r="S597" s="288" t="s">
        <v>4578</v>
      </c>
      <c r="T597" s="288" t="s">
        <v>3026</v>
      </c>
      <c r="U597" s="288" t="s">
        <v>287</v>
      </c>
      <c r="V597" s="288" t="s">
        <v>5817</v>
      </c>
    </row>
    <row r="598" spans="1:22" s="288" customFormat="1" ht="13.9" customHeight="1" outlineLevel="2">
      <c r="A598" s="287" t="s">
        <v>287</v>
      </c>
      <c r="B598" s="288" t="s">
        <v>288</v>
      </c>
      <c r="C598" s="288" t="s">
        <v>287</v>
      </c>
      <c r="D598" s="288" t="s">
        <v>6888</v>
      </c>
      <c r="E598" s="288" t="s">
        <v>7107</v>
      </c>
      <c r="F598" s="288" t="s">
        <v>410</v>
      </c>
      <c r="G598" s="288" t="s">
        <v>370</v>
      </c>
      <c r="H598" s="288" t="s">
        <v>5916</v>
      </c>
      <c r="I598" s="288" t="s">
        <v>7108</v>
      </c>
      <c r="J598" s="288" t="s">
        <v>417</v>
      </c>
      <c r="K598" s="288" t="s">
        <v>287</v>
      </c>
      <c r="L598" s="289">
        <v>43852</v>
      </c>
      <c r="M598" s="289">
        <v>43852</v>
      </c>
      <c r="N598" s="288" t="s">
        <v>348</v>
      </c>
      <c r="O598" s="290">
        <v>2494.09</v>
      </c>
      <c r="P598" s="288" t="s">
        <v>287</v>
      </c>
      <c r="Q598" s="288" t="s">
        <v>356</v>
      </c>
      <c r="R598" s="288" t="s">
        <v>287</v>
      </c>
      <c r="S598" s="288" t="s">
        <v>4578</v>
      </c>
      <c r="T598" s="288" t="s">
        <v>3026</v>
      </c>
      <c r="U598" s="288" t="s">
        <v>287</v>
      </c>
      <c r="V598" s="288" t="s">
        <v>5817</v>
      </c>
    </row>
    <row r="599" spans="1:22" s="288" customFormat="1" ht="13.9" customHeight="1" outlineLevel="2">
      <c r="A599" s="287" t="s">
        <v>287</v>
      </c>
      <c r="B599" s="288" t="s">
        <v>288</v>
      </c>
      <c r="C599" s="288" t="s">
        <v>287</v>
      </c>
      <c r="D599" s="288" t="s">
        <v>6888</v>
      </c>
      <c r="E599" s="288" t="s">
        <v>7109</v>
      </c>
      <c r="F599" s="288" t="s">
        <v>410</v>
      </c>
      <c r="G599" s="288" t="s">
        <v>370</v>
      </c>
      <c r="H599" s="288" t="s">
        <v>5916</v>
      </c>
      <c r="I599" s="288" t="s">
        <v>7110</v>
      </c>
      <c r="J599" s="288" t="s">
        <v>417</v>
      </c>
      <c r="K599" s="288" t="s">
        <v>287</v>
      </c>
      <c r="L599" s="289">
        <v>43852</v>
      </c>
      <c r="M599" s="289">
        <v>43852</v>
      </c>
      <c r="N599" s="288" t="s">
        <v>348</v>
      </c>
      <c r="O599" s="290">
        <v>2235.14</v>
      </c>
      <c r="P599" s="288" t="s">
        <v>287</v>
      </c>
      <c r="Q599" s="288" t="s">
        <v>356</v>
      </c>
      <c r="R599" s="288" t="s">
        <v>287</v>
      </c>
      <c r="S599" s="288" t="s">
        <v>4578</v>
      </c>
      <c r="T599" s="288" t="s">
        <v>3026</v>
      </c>
      <c r="U599" s="288" t="s">
        <v>287</v>
      </c>
      <c r="V599" s="288" t="s">
        <v>5817</v>
      </c>
    </row>
    <row r="600" spans="1:22" s="288" customFormat="1" ht="13.9" customHeight="1" outlineLevel="2">
      <c r="A600" s="287" t="s">
        <v>287</v>
      </c>
      <c r="B600" s="288" t="s">
        <v>288</v>
      </c>
      <c r="C600" s="288" t="s">
        <v>287</v>
      </c>
      <c r="D600" s="288" t="s">
        <v>6888</v>
      </c>
      <c r="E600" s="288" t="s">
        <v>7111</v>
      </c>
      <c r="F600" s="288" t="s">
        <v>410</v>
      </c>
      <c r="G600" s="288" t="s">
        <v>370</v>
      </c>
      <c r="H600" s="288" t="s">
        <v>5916</v>
      </c>
      <c r="I600" s="288" t="s">
        <v>7112</v>
      </c>
      <c r="J600" s="288" t="s">
        <v>417</v>
      </c>
      <c r="K600" s="288" t="s">
        <v>287</v>
      </c>
      <c r="L600" s="289">
        <v>43852</v>
      </c>
      <c r="M600" s="289">
        <v>43852</v>
      </c>
      <c r="N600" s="288" t="s">
        <v>348</v>
      </c>
      <c r="O600" s="290">
        <v>4440.6899999999996</v>
      </c>
      <c r="P600" s="288" t="s">
        <v>287</v>
      </c>
      <c r="Q600" s="288" t="s">
        <v>356</v>
      </c>
      <c r="R600" s="288" t="s">
        <v>287</v>
      </c>
      <c r="S600" s="288" t="s">
        <v>4578</v>
      </c>
      <c r="T600" s="288" t="s">
        <v>3026</v>
      </c>
      <c r="U600" s="288" t="s">
        <v>287</v>
      </c>
      <c r="V600" s="288" t="s">
        <v>5817</v>
      </c>
    </row>
    <row r="601" spans="1:22" s="288" customFormat="1" ht="13.9" customHeight="1" outlineLevel="2">
      <c r="A601" s="287" t="s">
        <v>287</v>
      </c>
      <c r="B601" s="288" t="s">
        <v>288</v>
      </c>
      <c r="C601" s="288" t="s">
        <v>287</v>
      </c>
      <c r="D601" s="288" t="s">
        <v>6888</v>
      </c>
      <c r="E601" s="288" t="s">
        <v>7113</v>
      </c>
      <c r="F601" s="288" t="s">
        <v>410</v>
      </c>
      <c r="G601" s="288" t="s">
        <v>370</v>
      </c>
      <c r="H601" s="288" t="s">
        <v>5916</v>
      </c>
      <c r="I601" s="288" t="s">
        <v>7114</v>
      </c>
      <c r="J601" s="288" t="s">
        <v>417</v>
      </c>
      <c r="K601" s="288" t="s">
        <v>287</v>
      </c>
      <c r="L601" s="289">
        <v>43852</v>
      </c>
      <c r="M601" s="289">
        <v>43852</v>
      </c>
      <c r="N601" s="288" t="s">
        <v>348</v>
      </c>
      <c r="O601" s="290">
        <v>7869.15</v>
      </c>
      <c r="P601" s="288" t="s">
        <v>287</v>
      </c>
      <c r="Q601" s="288" t="s">
        <v>356</v>
      </c>
      <c r="R601" s="288" t="s">
        <v>287</v>
      </c>
      <c r="S601" s="288" t="s">
        <v>4578</v>
      </c>
      <c r="T601" s="288" t="s">
        <v>3026</v>
      </c>
      <c r="U601" s="288" t="s">
        <v>287</v>
      </c>
      <c r="V601" s="288" t="s">
        <v>5817</v>
      </c>
    </row>
    <row r="602" spans="1:22" s="288" customFormat="1" ht="13.9" customHeight="1" outlineLevel="2">
      <c r="A602" s="287" t="s">
        <v>287</v>
      </c>
      <c r="B602" s="288" t="s">
        <v>288</v>
      </c>
      <c r="C602" s="288" t="s">
        <v>287</v>
      </c>
      <c r="D602" s="288" t="s">
        <v>6888</v>
      </c>
      <c r="E602" s="288" t="s">
        <v>7115</v>
      </c>
      <c r="F602" s="288" t="s">
        <v>410</v>
      </c>
      <c r="G602" s="288" t="s">
        <v>370</v>
      </c>
      <c r="H602" s="288" t="s">
        <v>5916</v>
      </c>
      <c r="I602" s="288" t="s">
        <v>7116</v>
      </c>
      <c r="J602" s="288" t="s">
        <v>417</v>
      </c>
      <c r="K602" s="288" t="s">
        <v>287</v>
      </c>
      <c r="L602" s="289">
        <v>43852</v>
      </c>
      <c r="M602" s="289">
        <v>43852</v>
      </c>
      <c r="N602" s="288" t="s">
        <v>348</v>
      </c>
      <c r="O602" s="290">
        <v>3423.46</v>
      </c>
      <c r="P602" s="288" t="s">
        <v>287</v>
      </c>
      <c r="Q602" s="288" t="s">
        <v>356</v>
      </c>
      <c r="R602" s="288" t="s">
        <v>287</v>
      </c>
      <c r="S602" s="288" t="s">
        <v>4578</v>
      </c>
      <c r="T602" s="288" t="s">
        <v>3026</v>
      </c>
      <c r="U602" s="288" t="s">
        <v>287</v>
      </c>
      <c r="V602" s="288" t="s">
        <v>5817</v>
      </c>
    </row>
    <row r="603" spans="1:22" s="288" customFormat="1" ht="13.9" customHeight="1" outlineLevel="2">
      <c r="A603" s="287" t="s">
        <v>287</v>
      </c>
      <c r="B603" s="288" t="s">
        <v>288</v>
      </c>
      <c r="C603" s="288" t="s">
        <v>287</v>
      </c>
      <c r="D603" s="288" t="s">
        <v>6888</v>
      </c>
      <c r="E603" s="288" t="s">
        <v>7117</v>
      </c>
      <c r="F603" s="288" t="s">
        <v>410</v>
      </c>
      <c r="G603" s="288" t="s">
        <v>370</v>
      </c>
      <c r="H603" s="288" t="s">
        <v>5916</v>
      </c>
      <c r="I603" s="288" t="s">
        <v>7118</v>
      </c>
      <c r="J603" s="288" t="s">
        <v>417</v>
      </c>
      <c r="K603" s="288" t="s">
        <v>287</v>
      </c>
      <c r="L603" s="289">
        <v>43852</v>
      </c>
      <c r="M603" s="289">
        <v>43852</v>
      </c>
      <c r="N603" s="288" t="s">
        <v>348</v>
      </c>
      <c r="O603" s="290">
        <v>8292.5</v>
      </c>
      <c r="P603" s="288" t="s">
        <v>287</v>
      </c>
      <c r="Q603" s="288" t="s">
        <v>356</v>
      </c>
      <c r="R603" s="288" t="s">
        <v>287</v>
      </c>
      <c r="S603" s="288" t="s">
        <v>4578</v>
      </c>
      <c r="T603" s="288" t="s">
        <v>3026</v>
      </c>
      <c r="U603" s="288" t="s">
        <v>287</v>
      </c>
      <c r="V603" s="288" t="s">
        <v>5817</v>
      </c>
    </row>
    <row r="604" spans="1:22" s="288" customFormat="1" ht="13.9" customHeight="1" outlineLevel="2">
      <c r="A604" s="287" t="s">
        <v>287</v>
      </c>
      <c r="B604" s="288" t="s">
        <v>288</v>
      </c>
      <c r="C604" s="288" t="s">
        <v>287</v>
      </c>
      <c r="D604" s="288" t="s">
        <v>6888</v>
      </c>
      <c r="E604" s="288" t="s">
        <v>7119</v>
      </c>
      <c r="F604" s="288" t="s">
        <v>410</v>
      </c>
      <c r="G604" s="288" t="s">
        <v>370</v>
      </c>
      <c r="H604" s="288" t="s">
        <v>5916</v>
      </c>
      <c r="I604" s="288" t="s">
        <v>7120</v>
      </c>
      <c r="J604" s="288" t="s">
        <v>417</v>
      </c>
      <c r="K604" s="288" t="s">
        <v>287</v>
      </c>
      <c r="L604" s="289">
        <v>43852</v>
      </c>
      <c r="M604" s="289">
        <v>43852</v>
      </c>
      <c r="N604" s="288" t="s">
        <v>348</v>
      </c>
      <c r="O604" s="290">
        <v>483.26</v>
      </c>
      <c r="P604" s="288" t="s">
        <v>287</v>
      </c>
      <c r="Q604" s="288" t="s">
        <v>356</v>
      </c>
      <c r="R604" s="288" t="s">
        <v>287</v>
      </c>
      <c r="S604" s="288" t="s">
        <v>4578</v>
      </c>
      <c r="T604" s="288" t="s">
        <v>3026</v>
      </c>
      <c r="U604" s="288" t="s">
        <v>287</v>
      </c>
      <c r="V604" s="288" t="s">
        <v>5817</v>
      </c>
    </row>
    <row r="605" spans="1:22" s="288" customFormat="1" ht="13.9" customHeight="1" outlineLevel="2">
      <c r="A605" s="287" t="s">
        <v>287</v>
      </c>
      <c r="B605" s="288" t="s">
        <v>288</v>
      </c>
      <c r="C605" s="288" t="s">
        <v>287</v>
      </c>
      <c r="D605" s="288" t="s">
        <v>6888</v>
      </c>
      <c r="E605" s="288" t="s">
        <v>7121</v>
      </c>
      <c r="F605" s="288" t="s">
        <v>410</v>
      </c>
      <c r="G605" s="288" t="s">
        <v>370</v>
      </c>
      <c r="H605" s="288" t="s">
        <v>5916</v>
      </c>
      <c r="I605" s="288" t="s">
        <v>7122</v>
      </c>
      <c r="J605" s="288" t="s">
        <v>417</v>
      </c>
      <c r="K605" s="288" t="s">
        <v>287</v>
      </c>
      <c r="L605" s="289">
        <v>43852</v>
      </c>
      <c r="M605" s="289">
        <v>43852</v>
      </c>
      <c r="N605" s="288" t="s">
        <v>348</v>
      </c>
      <c r="O605" s="290">
        <v>1265.3</v>
      </c>
      <c r="P605" s="288" t="s">
        <v>287</v>
      </c>
      <c r="Q605" s="288" t="s">
        <v>356</v>
      </c>
      <c r="R605" s="288" t="s">
        <v>287</v>
      </c>
      <c r="S605" s="288" t="s">
        <v>4578</v>
      </c>
      <c r="T605" s="288" t="s">
        <v>3026</v>
      </c>
      <c r="U605" s="288" t="s">
        <v>287</v>
      </c>
      <c r="V605" s="288" t="s">
        <v>5817</v>
      </c>
    </row>
    <row r="606" spans="1:22" s="288" customFormat="1" ht="13.9" customHeight="1" outlineLevel="2">
      <c r="A606" s="287" t="s">
        <v>287</v>
      </c>
      <c r="B606" s="288" t="s">
        <v>288</v>
      </c>
      <c r="C606" s="288" t="s">
        <v>287</v>
      </c>
      <c r="D606" s="288" t="s">
        <v>6888</v>
      </c>
      <c r="E606" s="288" t="s">
        <v>7123</v>
      </c>
      <c r="F606" s="288" t="s">
        <v>410</v>
      </c>
      <c r="G606" s="288" t="s">
        <v>370</v>
      </c>
      <c r="H606" s="288" t="s">
        <v>5916</v>
      </c>
      <c r="I606" s="288" t="s">
        <v>7124</v>
      </c>
      <c r="J606" s="288" t="s">
        <v>417</v>
      </c>
      <c r="K606" s="288" t="s">
        <v>287</v>
      </c>
      <c r="L606" s="289">
        <v>43852</v>
      </c>
      <c r="M606" s="289">
        <v>43852</v>
      </c>
      <c r="N606" s="288" t="s">
        <v>348</v>
      </c>
      <c r="O606" s="290">
        <v>2695.3</v>
      </c>
      <c r="P606" s="288" t="s">
        <v>287</v>
      </c>
      <c r="Q606" s="288" t="s">
        <v>356</v>
      </c>
      <c r="R606" s="288" t="s">
        <v>287</v>
      </c>
      <c r="S606" s="288" t="s">
        <v>4578</v>
      </c>
      <c r="T606" s="288" t="s">
        <v>3026</v>
      </c>
      <c r="U606" s="288" t="s">
        <v>287</v>
      </c>
      <c r="V606" s="288" t="s">
        <v>5817</v>
      </c>
    </row>
    <row r="607" spans="1:22" s="288" customFormat="1" ht="13.9" customHeight="1" outlineLevel="2">
      <c r="A607" s="287" t="s">
        <v>287</v>
      </c>
      <c r="B607" s="288" t="s">
        <v>288</v>
      </c>
      <c r="C607" s="288" t="s">
        <v>287</v>
      </c>
      <c r="D607" s="288" t="s">
        <v>6888</v>
      </c>
      <c r="E607" s="288" t="s">
        <v>7125</v>
      </c>
      <c r="F607" s="288" t="s">
        <v>410</v>
      </c>
      <c r="G607" s="288" t="s">
        <v>370</v>
      </c>
      <c r="H607" s="288" t="s">
        <v>5916</v>
      </c>
      <c r="I607" s="288" t="s">
        <v>7126</v>
      </c>
      <c r="J607" s="288" t="s">
        <v>417</v>
      </c>
      <c r="K607" s="288" t="s">
        <v>287</v>
      </c>
      <c r="L607" s="289">
        <v>43852</v>
      </c>
      <c r="M607" s="289">
        <v>43852</v>
      </c>
      <c r="N607" s="288" t="s">
        <v>348</v>
      </c>
      <c r="O607" s="290">
        <v>1412.85</v>
      </c>
      <c r="P607" s="288" t="s">
        <v>287</v>
      </c>
      <c r="Q607" s="288" t="s">
        <v>356</v>
      </c>
      <c r="R607" s="288" t="s">
        <v>287</v>
      </c>
      <c r="S607" s="288" t="s">
        <v>4578</v>
      </c>
      <c r="T607" s="288" t="s">
        <v>3026</v>
      </c>
      <c r="U607" s="288" t="s">
        <v>287</v>
      </c>
      <c r="V607" s="288" t="s">
        <v>5817</v>
      </c>
    </row>
    <row r="608" spans="1:22" s="288" customFormat="1" ht="13.9" customHeight="1" outlineLevel="2">
      <c r="A608" s="287" t="s">
        <v>287</v>
      </c>
      <c r="B608" s="288" t="s">
        <v>288</v>
      </c>
      <c r="C608" s="288" t="s">
        <v>287</v>
      </c>
      <c r="D608" s="288" t="s">
        <v>6888</v>
      </c>
      <c r="E608" s="288" t="s">
        <v>7127</v>
      </c>
      <c r="F608" s="288" t="s">
        <v>410</v>
      </c>
      <c r="G608" s="288" t="s">
        <v>370</v>
      </c>
      <c r="H608" s="288" t="s">
        <v>5916</v>
      </c>
      <c r="I608" s="288" t="s">
        <v>7128</v>
      </c>
      <c r="J608" s="288" t="s">
        <v>417</v>
      </c>
      <c r="K608" s="288" t="s">
        <v>287</v>
      </c>
      <c r="L608" s="289">
        <v>43852</v>
      </c>
      <c r="M608" s="289">
        <v>43852</v>
      </c>
      <c r="N608" s="288" t="s">
        <v>348</v>
      </c>
      <c r="O608" s="290">
        <v>9450.84</v>
      </c>
      <c r="P608" s="288" t="s">
        <v>287</v>
      </c>
      <c r="Q608" s="288" t="s">
        <v>356</v>
      </c>
      <c r="R608" s="288" t="s">
        <v>287</v>
      </c>
      <c r="S608" s="288" t="s">
        <v>4578</v>
      </c>
      <c r="T608" s="288" t="s">
        <v>3026</v>
      </c>
      <c r="U608" s="288" t="s">
        <v>287</v>
      </c>
      <c r="V608" s="288" t="s">
        <v>5817</v>
      </c>
    </row>
    <row r="609" spans="1:22" s="288" customFormat="1" ht="13.9" customHeight="1" outlineLevel="2">
      <c r="A609" s="287" t="s">
        <v>287</v>
      </c>
      <c r="B609" s="288" t="s">
        <v>288</v>
      </c>
      <c r="C609" s="288" t="s">
        <v>287</v>
      </c>
      <c r="D609" s="288" t="s">
        <v>6888</v>
      </c>
      <c r="E609" s="288" t="s">
        <v>7129</v>
      </c>
      <c r="F609" s="288" t="s">
        <v>410</v>
      </c>
      <c r="G609" s="288" t="s">
        <v>370</v>
      </c>
      <c r="H609" s="288" t="s">
        <v>5916</v>
      </c>
      <c r="I609" s="288" t="s">
        <v>7130</v>
      </c>
      <c r="J609" s="288" t="s">
        <v>417</v>
      </c>
      <c r="K609" s="288" t="s">
        <v>287</v>
      </c>
      <c r="L609" s="289">
        <v>43852</v>
      </c>
      <c r="M609" s="289">
        <v>43852</v>
      </c>
      <c r="N609" s="288" t="s">
        <v>348</v>
      </c>
      <c r="O609" s="290">
        <v>6303.45</v>
      </c>
      <c r="P609" s="288" t="s">
        <v>287</v>
      </c>
      <c r="Q609" s="288" t="s">
        <v>356</v>
      </c>
      <c r="R609" s="288" t="s">
        <v>287</v>
      </c>
      <c r="S609" s="288" t="s">
        <v>4578</v>
      </c>
      <c r="T609" s="288" t="s">
        <v>3026</v>
      </c>
      <c r="U609" s="288" t="s">
        <v>287</v>
      </c>
      <c r="V609" s="288" t="s">
        <v>5817</v>
      </c>
    </row>
    <row r="610" spans="1:22" s="288" customFormat="1" ht="13.9" customHeight="1" outlineLevel="2">
      <c r="A610" s="287" t="s">
        <v>287</v>
      </c>
      <c r="B610" s="288" t="s">
        <v>288</v>
      </c>
      <c r="C610" s="288" t="s">
        <v>287</v>
      </c>
      <c r="D610" s="288" t="s">
        <v>6888</v>
      </c>
      <c r="E610" s="288" t="s">
        <v>7131</v>
      </c>
      <c r="F610" s="288" t="s">
        <v>410</v>
      </c>
      <c r="G610" s="288" t="s">
        <v>370</v>
      </c>
      <c r="H610" s="288" t="s">
        <v>5916</v>
      </c>
      <c r="I610" s="288" t="s">
        <v>7132</v>
      </c>
      <c r="J610" s="288" t="s">
        <v>417</v>
      </c>
      <c r="K610" s="288" t="s">
        <v>287</v>
      </c>
      <c r="L610" s="289">
        <v>43852</v>
      </c>
      <c r="M610" s="289">
        <v>43852</v>
      </c>
      <c r="N610" s="288" t="s">
        <v>348</v>
      </c>
      <c r="O610" s="290">
        <v>347.78</v>
      </c>
      <c r="P610" s="288" t="s">
        <v>287</v>
      </c>
      <c r="Q610" s="288" t="s">
        <v>356</v>
      </c>
      <c r="R610" s="288" t="s">
        <v>287</v>
      </c>
      <c r="S610" s="288" t="s">
        <v>4578</v>
      </c>
      <c r="T610" s="288" t="s">
        <v>3026</v>
      </c>
      <c r="U610" s="288" t="s">
        <v>287</v>
      </c>
      <c r="V610" s="288" t="s">
        <v>5817</v>
      </c>
    </row>
    <row r="611" spans="1:22" s="288" customFormat="1" ht="13.9" customHeight="1" outlineLevel="2">
      <c r="A611" s="287" t="s">
        <v>287</v>
      </c>
      <c r="B611" s="288" t="s">
        <v>288</v>
      </c>
      <c r="C611" s="288" t="s">
        <v>287</v>
      </c>
      <c r="D611" s="288" t="s">
        <v>6888</v>
      </c>
      <c r="E611" s="288" t="s">
        <v>7133</v>
      </c>
      <c r="F611" s="288" t="s">
        <v>410</v>
      </c>
      <c r="G611" s="288" t="s">
        <v>370</v>
      </c>
      <c r="H611" s="288" t="s">
        <v>5916</v>
      </c>
      <c r="I611" s="288" t="s">
        <v>7134</v>
      </c>
      <c r="J611" s="288" t="s">
        <v>417</v>
      </c>
      <c r="K611" s="288" t="s">
        <v>287</v>
      </c>
      <c r="L611" s="289">
        <v>43852</v>
      </c>
      <c r="M611" s="289">
        <v>43852</v>
      </c>
      <c r="N611" s="288" t="s">
        <v>348</v>
      </c>
      <c r="O611" s="290">
        <v>1412</v>
      </c>
      <c r="P611" s="288" t="s">
        <v>287</v>
      </c>
      <c r="Q611" s="288" t="s">
        <v>356</v>
      </c>
      <c r="R611" s="288" t="s">
        <v>287</v>
      </c>
      <c r="S611" s="288" t="s">
        <v>4578</v>
      </c>
      <c r="T611" s="288" t="s">
        <v>3026</v>
      </c>
      <c r="U611" s="288" t="s">
        <v>287</v>
      </c>
      <c r="V611" s="288" t="s">
        <v>5817</v>
      </c>
    </row>
    <row r="612" spans="1:22" s="288" customFormat="1" ht="13.9" customHeight="1" outlineLevel="2">
      <c r="A612" s="287" t="s">
        <v>287</v>
      </c>
      <c r="B612" s="288" t="s">
        <v>288</v>
      </c>
      <c r="C612" s="288" t="s">
        <v>287</v>
      </c>
      <c r="D612" s="288" t="s">
        <v>6888</v>
      </c>
      <c r="E612" s="288" t="s">
        <v>7135</v>
      </c>
      <c r="F612" s="288" t="s">
        <v>410</v>
      </c>
      <c r="G612" s="288" t="s">
        <v>370</v>
      </c>
      <c r="H612" s="288" t="s">
        <v>5916</v>
      </c>
      <c r="I612" s="288" t="s">
        <v>7136</v>
      </c>
      <c r="J612" s="288" t="s">
        <v>417</v>
      </c>
      <c r="K612" s="288" t="s">
        <v>287</v>
      </c>
      <c r="L612" s="289">
        <v>43852</v>
      </c>
      <c r="M612" s="289">
        <v>43852</v>
      </c>
      <c r="N612" s="288" t="s">
        <v>348</v>
      </c>
      <c r="O612" s="290">
        <v>10.8</v>
      </c>
      <c r="P612" s="288" t="s">
        <v>287</v>
      </c>
      <c r="Q612" s="288" t="s">
        <v>356</v>
      </c>
      <c r="R612" s="288" t="s">
        <v>287</v>
      </c>
      <c r="S612" s="288" t="s">
        <v>4578</v>
      </c>
      <c r="T612" s="288" t="s">
        <v>3026</v>
      </c>
      <c r="U612" s="288" t="s">
        <v>287</v>
      </c>
      <c r="V612" s="288" t="s">
        <v>5817</v>
      </c>
    </row>
    <row r="613" spans="1:22" s="288" customFormat="1" ht="13.9" customHeight="1" outlineLevel="2">
      <c r="A613" s="287" t="s">
        <v>287</v>
      </c>
      <c r="B613" s="288" t="s">
        <v>288</v>
      </c>
      <c r="C613" s="288" t="s">
        <v>287</v>
      </c>
      <c r="D613" s="288" t="s">
        <v>6888</v>
      </c>
      <c r="E613" s="288" t="s">
        <v>7137</v>
      </c>
      <c r="F613" s="288" t="s">
        <v>410</v>
      </c>
      <c r="G613" s="288" t="s">
        <v>370</v>
      </c>
      <c r="H613" s="288" t="s">
        <v>5916</v>
      </c>
      <c r="I613" s="288" t="s">
        <v>7138</v>
      </c>
      <c r="J613" s="288" t="s">
        <v>417</v>
      </c>
      <c r="K613" s="288" t="s">
        <v>287</v>
      </c>
      <c r="L613" s="289">
        <v>43852</v>
      </c>
      <c r="M613" s="289">
        <v>43852</v>
      </c>
      <c r="N613" s="288" t="s">
        <v>348</v>
      </c>
      <c r="O613" s="290">
        <v>481.8</v>
      </c>
      <c r="P613" s="288" t="s">
        <v>287</v>
      </c>
      <c r="Q613" s="288" t="s">
        <v>356</v>
      </c>
      <c r="R613" s="288" t="s">
        <v>287</v>
      </c>
      <c r="S613" s="288" t="s">
        <v>4578</v>
      </c>
      <c r="T613" s="288" t="s">
        <v>3026</v>
      </c>
      <c r="U613" s="288" t="s">
        <v>287</v>
      </c>
      <c r="V613" s="288" t="s">
        <v>5817</v>
      </c>
    </row>
    <row r="614" spans="1:22" s="288" customFormat="1" ht="13.9" customHeight="1" outlineLevel="2">
      <c r="A614" s="287" t="s">
        <v>287</v>
      </c>
      <c r="B614" s="288" t="s">
        <v>288</v>
      </c>
      <c r="C614" s="288" t="s">
        <v>287</v>
      </c>
      <c r="D614" s="288" t="s">
        <v>6888</v>
      </c>
      <c r="E614" s="288" t="s">
        <v>7139</v>
      </c>
      <c r="F614" s="288" t="s">
        <v>410</v>
      </c>
      <c r="G614" s="288" t="s">
        <v>370</v>
      </c>
      <c r="H614" s="288" t="s">
        <v>5916</v>
      </c>
      <c r="I614" s="288" t="s">
        <v>7140</v>
      </c>
      <c r="J614" s="288" t="s">
        <v>417</v>
      </c>
      <c r="K614" s="288" t="s">
        <v>287</v>
      </c>
      <c r="L614" s="289">
        <v>43852</v>
      </c>
      <c r="M614" s="289">
        <v>43852</v>
      </c>
      <c r="N614" s="288" t="s">
        <v>348</v>
      </c>
      <c r="O614" s="290">
        <v>3110.06</v>
      </c>
      <c r="P614" s="288" t="s">
        <v>287</v>
      </c>
      <c r="Q614" s="288" t="s">
        <v>356</v>
      </c>
      <c r="R614" s="288" t="s">
        <v>287</v>
      </c>
      <c r="S614" s="288" t="s">
        <v>4578</v>
      </c>
      <c r="T614" s="288" t="s">
        <v>3026</v>
      </c>
      <c r="U614" s="288" t="s">
        <v>287</v>
      </c>
      <c r="V614" s="288" t="s">
        <v>5817</v>
      </c>
    </row>
    <row r="615" spans="1:22" s="288" customFormat="1" ht="13.9" customHeight="1" outlineLevel="2">
      <c r="A615" s="287" t="s">
        <v>287</v>
      </c>
      <c r="B615" s="288" t="s">
        <v>288</v>
      </c>
      <c r="C615" s="288" t="s">
        <v>287</v>
      </c>
      <c r="D615" s="288" t="s">
        <v>6888</v>
      </c>
      <c r="E615" s="288" t="s">
        <v>7141</v>
      </c>
      <c r="F615" s="288" t="s">
        <v>410</v>
      </c>
      <c r="G615" s="288" t="s">
        <v>370</v>
      </c>
      <c r="H615" s="288" t="s">
        <v>5916</v>
      </c>
      <c r="I615" s="288" t="s">
        <v>7142</v>
      </c>
      <c r="J615" s="288" t="s">
        <v>417</v>
      </c>
      <c r="K615" s="288" t="s">
        <v>287</v>
      </c>
      <c r="L615" s="289">
        <v>43852</v>
      </c>
      <c r="M615" s="289">
        <v>43852</v>
      </c>
      <c r="N615" s="288" t="s">
        <v>348</v>
      </c>
      <c r="O615" s="290">
        <v>3701.32</v>
      </c>
      <c r="P615" s="288" t="s">
        <v>287</v>
      </c>
      <c r="Q615" s="288" t="s">
        <v>356</v>
      </c>
      <c r="R615" s="288" t="s">
        <v>287</v>
      </c>
      <c r="S615" s="288" t="s">
        <v>4578</v>
      </c>
      <c r="T615" s="288" t="s">
        <v>3026</v>
      </c>
      <c r="U615" s="288" t="s">
        <v>287</v>
      </c>
      <c r="V615" s="288" t="s">
        <v>5817</v>
      </c>
    </row>
    <row r="616" spans="1:22" s="288" customFormat="1" ht="13.9" customHeight="1" outlineLevel="2">
      <c r="A616" s="287" t="s">
        <v>287</v>
      </c>
      <c r="B616" s="288" t="s">
        <v>288</v>
      </c>
      <c r="C616" s="288" t="s">
        <v>287</v>
      </c>
      <c r="D616" s="288" t="s">
        <v>6888</v>
      </c>
      <c r="E616" s="288" t="s">
        <v>7143</v>
      </c>
      <c r="F616" s="288" t="s">
        <v>410</v>
      </c>
      <c r="G616" s="288" t="s">
        <v>370</v>
      </c>
      <c r="H616" s="288" t="s">
        <v>5916</v>
      </c>
      <c r="I616" s="288" t="s">
        <v>7144</v>
      </c>
      <c r="J616" s="288" t="s">
        <v>417</v>
      </c>
      <c r="K616" s="288" t="s">
        <v>287</v>
      </c>
      <c r="L616" s="289">
        <v>43852</v>
      </c>
      <c r="M616" s="289">
        <v>43852</v>
      </c>
      <c r="N616" s="288" t="s">
        <v>348</v>
      </c>
      <c r="O616" s="290">
        <v>54.38</v>
      </c>
      <c r="P616" s="288" t="s">
        <v>287</v>
      </c>
      <c r="Q616" s="288" t="s">
        <v>356</v>
      </c>
      <c r="R616" s="288" t="s">
        <v>287</v>
      </c>
      <c r="S616" s="288" t="s">
        <v>4578</v>
      </c>
      <c r="T616" s="288" t="s">
        <v>3026</v>
      </c>
      <c r="U616" s="288" t="s">
        <v>287</v>
      </c>
      <c r="V616" s="288" t="s">
        <v>5817</v>
      </c>
    </row>
    <row r="617" spans="1:22" s="288" customFormat="1" ht="13.9" customHeight="1" outlineLevel="2">
      <c r="A617" s="287" t="s">
        <v>287</v>
      </c>
      <c r="B617" s="288" t="s">
        <v>288</v>
      </c>
      <c r="C617" s="288" t="s">
        <v>287</v>
      </c>
      <c r="D617" s="288" t="s">
        <v>6888</v>
      </c>
      <c r="E617" s="288" t="s">
        <v>7145</v>
      </c>
      <c r="F617" s="288" t="s">
        <v>410</v>
      </c>
      <c r="G617" s="288" t="s">
        <v>370</v>
      </c>
      <c r="H617" s="288" t="s">
        <v>5916</v>
      </c>
      <c r="I617" s="288" t="s">
        <v>7146</v>
      </c>
      <c r="J617" s="288" t="s">
        <v>417</v>
      </c>
      <c r="K617" s="288" t="s">
        <v>287</v>
      </c>
      <c r="L617" s="289">
        <v>43852</v>
      </c>
      <c r="M617" s="289">
        <v>43852</v>
      </c>
      <c r="N617" s="288" t="s">
        <v>348</v>
      </c>
      <c r="O617" s="290">
        <v>75.72</v>
      </c>
      <c r="P617" s="288" t="s">
        <v>287</v>
      </c>
      <c r="Q617" s="288" t="s">
        <v>356</v>
      </c>
      <c r="R617" s="288" t="s">
        <v>287</v>
      </c>
      <c r="S617" s="288" t="s">
        <v>4578</v>
      </c>
      <c r="T617" s="288" t="s">
        <v>3026</v>
      </c>
      <c r="U617" s="288" t="s">
        <v>287</v>
      </c>
      <c r="V617" s="288" t="s">
        <v>5817</v>
      </c>
    </row>
    <row r="618" spans="1:22" s="288" customFormat="1" ht="13.9" customHeight="1" outlineLevel="2">
      <c r="A618" s="287" t="s">
        <v>287</v>
      </c>
      <c r="B618" s="288" t="s">
        <v>288</v>
      </c>
      <c r="C618" s="288" t="s">
        <v>287</v>
      </c>
      <c r="D618" s="288" t="s">
        <v>6888</v>
      </c>
      <c r="E618" s="288" t="s">
        <v>7147</v>
      </c>
      <c r="F618" s="288" t="s">
        <v>410</v>
      </c>
      <c r="G618" s="288" t="s">
        <v>370</v>
      </c>
      <c r="H618" s="288" t="s">
        <v>5916</v>
      </c>
      <c r="I618" s="288" t="s">
        <v>7148</v>
      </c>
      <c r="J618" s="288" t="s">
        <v>417</v>
      </c>
      <c r="K618" s="288" t="s">
        <v>287</v>
      </c>
      <c r="L618" s="289">
        <v>43852</v>
      </c>
      <c r="M618" s="289">
        <v>43852</v>
      </c>
      <c r="N618" s="288" t="s">
        <v>348</v>
      </c>
      <c r="O618" s="290">
        <v>1072.32</v>
      </c>
      <c r="P618" s="288" t="s">
        <v>287</v>
      </c>
      <c r="Q618" s="288" t="s">
        <v>356</v>
      </c>
      <c r="R618" s="288" t="s">
        <v>287</v>
      </c>
      <c r="S618" s="288" t="s">
        <v>4578</v>
      </c>
      <c r="T618" s="288" t="s">
        <v>3026</v>
      </c>
      <c r="U618" s="288" t="s">
        <v>287</v>
      </c>
      <c r="V618" s="288" t="s">
        <v>5817</v>
      </c>
    </row>
    <row r="619" spans="1:22" s="288" customFormat="1" ht="13.9" customHeight="1" outlineLevel="2">
      <c r="A619" s="287" t="s">
        <v>287</v>
      </c>
      <c r="B619" s="288" t="s">
        <v>288</v>
      </c>
      <c r="C619" s="288" t="s">
        <v>287</v>
      </c>
      <c r="D619" s="288" t="s">
        <v>6888</v>
      </c>
      <c r="E619" s="288" t="s">
        <v>7149</v>
      </c>
      <c r="F619" s="288" t="s">
        <v>410</v>
      </c>
      <c r="G619" s="288" t="s">
        <v>370</v>
      </c>
      <c r="H619" s="288" t="s">
        <v>5916</v>
      </c>
      <c r="I619" s="288" t="s">
        <v>7150</v>
      </c>
      <c r="J619" s="288" t="s">
        <v>417</v>
      </c>
      <c r="K619" s="288" t="s">
        <v>287</v>
      </c>
      <c r="L619" s="289">
        <v>43852</v>
      </c>
      <c r="M619" s="289">
        <v>43852</v>
      </c>
      <c r="N619" s="288" t="s">
        <v>348</v>
      </c>
      <c r="O619" s="290">
        <v>6868.55</v>
      </c>
      <c r="P619" s="288" t="s">
        <v>287</v>
      </c>
      <c r="Q619" s="288" t="s">
        <v>356</v>
      </c>
      <c r="R619" s="288" t="s">
        <v>287</v>
      </c>
      <c r="S619" s="288" t="s">
        <v>4578</v>
      </c>
      <c r="T619" s="288" t="s">
        <v>3026</v>
      </c>
      <c r="U619" s="288" t="s">
        <v>287</v>
      </c>
      <c r="V619" s="288" t="s">
        <v>5817</v>
      </c>
    </row>
    <row r="620" spans="1:22" s="288" customFormat="1" ht="13.9" customHeight="1" outlineLevel="2">
      <c r="A620" s="287" t="s">
        <v>287</v>
      </c>
      <c r="B620" s="288" t="s">
        <v>288</v>
      </c>
      <c r="C620" s="288" t="s">
        <v>287</v>
      </c>
      <c r="D620" s="288" t="s">
        <v>6888</v>
      </c>
      <c r="E620" s="288" t="s">
        <v>7151</v>
      </c>
      <c r="F620" s="288" t="s">
        <v>410</v>
      </c>
      <c r="G620" s="288" t="s">
        <v>370</v>
      </c>
      <c r="H620" s="288" t="s">
        <v>5916</v>
      </c>
      <c r="I620" s="288" t="s">
        <v>7152</v>
      </c>
      <c r="J620" s="288" t="s">
        <v>417</v>
      </c>
      <c r="K620" s="288" t="s">
        <v>287</v>
      </c>
      <c r="L620" s="289">
        <v>43852</v>
      </c>
      <c r="M620" s="289">
        <v>43852</v>
      </c>
      <c r="N620" s="288" t="s">
        <v>348</v>
      </c>
      <c r="O620" s="290">
        <v>152.1</v>
      </c>
      <c r="P620" s="288" t="s">
        <v>287</v>
      </c>
      <c r="Q620" s="288" t="s">
        <v>356</v>
      </c>
      <c r="R620" s="288" t="s">
        <v>287</v>
      </c>
      <c r="S620" s="288" t="s">
        <v>4578</v>
      </c>
      <c r="T620" s="288" t="s">
        <v>3026</v>
      </c>
      <c r="U620" s="288" t="s">
        <v>287</v>
      </c>
      <c r="V620" s="288" t="s">
        <v>5817</v>
      </c>
    </row>
    <row r="621" spans="1:22" s="288" customFormat="1" ht="13.9" customHeight="1" outlineLevel="2">
      <c r="A621" s="287" t="s">
        <v>287</v>
      </c>
      <c r="B621" s="288" t="s">
        <v>288</v>
      </c>
      <c r="C621" s="288" t="s">
        <v>287</v>
      </c>
      <c r="D621" s="288" t="s">
        <v>6888</v>
      </c>
      <c r="E621" s="288" t="s">
        <v>7153</v>
      </c>
      <c r="F621" s="288" t="s">
        <v>410</v>
      </c>
      <c r="G621" s="288" t="s">
        <v>370</v>
      </c>
      <c r="H621" s="288" t="s">
        <v>5916</v>
      </c>
      <c r="I621" s="288" t="s">
        <v>7154</v>
      </c>
      <c r="J621" s="288" t="s">
        <v>417</v>
      </c>
      <c r="K621" s="288" t="s">
        <v>287</v>
      </c>
      <c r="L621" s="289">
        <v>43852</v>
      </c>
      <c r="M621" s="289">
        <v>43852</v>
      </c>
      <c r="N621" s="288" t="s">
        <v>348</v>
      </c>
      <c r="O621" s="290">
        <v>1124.82</v>
      </c>
      <c r="P621" s="288" t="s">
        <v>287</v>
      </c>
      <c r="Q621" s="288" t="s">
        <v>356</v>
      </c>
      <c r="R621" s="288" t="s">
        <v>287</v>
      </c>
      <c r="S621" s="288" t="s">
        <v>4578</v>
      </c>
      <c r="T621" s="288" t="s">
        <v>3026</v>
      </c>
      <c r="U621" s="288" t="s">
        <v>287</v>
      </c>
      <c r="V621" s="288" t="s">
        <v>5817</v>
      </c>
    </row>
    <row r="622" spans="1:22" s="288" customFormat="1" ht="13.9" customHeight="1" outlineLevel="2">
      <c r="A622" s="287" t="s">
        <v>287</v>
      </c>
      <c r="B622" s="288" t="s">
        <v>288</v>
      </c>
      <c r="C622" s="288" t="s">
        <v>287</v>
      </c>
      <c r="D622" s="288" t="s">
        <v>6888</v>
      </c>
      <c r="E622" s="288" t="s">
        <v>7155</v>
      </c>
      <c r="F622" s="288" t="s">
        <v>410</v>
      </c>
      <c r="G622" s="288" t="s">
        <v>370</v>
      </c>
      <c r="H622" s="288" t="s">
        <v>5916</v>
      </c>
      <c r="I622" s="288" t="s">
        <v>7156</v>
      </c>
      <c r="J622" s="288" t="s">
        <v>417</v>
      </c>
      <c r="K622" s="288" t="s">
        <v>287</v>
      </c>
      <c r="L622" s="289">
        <v>43852</v>
      </c>
      <c r="M622" s="289">
        <v>43852</v>
      </c>
      <c r="N622" s="288" t="s">
        <v>348</v>
      </c>
      <c r="O622" s="290">
        <v>7882.13</v>
      </c>
      <c r="P622" s="288" t="s">
        <v>287</v>
      </c>
      <c r="Q622" s="288" t="s">
        <v>356</v>
      </c>
      <c r="R622" s="288" t="s">
        <v>287</v>
      </c>
      <c r="S622" s="288" t="s">
        <v>4578</v>
      </c>
      <c r="T622" s="288" t="s">
        <v>3026</v>
      </c>
      <c r="U622" s="288" t="s">
        <v>287</v>
      </c>
      <c r="V622" s="288" t="s">
        <v>5817</v>
      </c>
    </row>
    <row r="623" spans="1:22" s="288" customFormat="1" ht="13.9" customHeight="1" outlineLevel="2">
      <c r="A623" s="287" t="s">
        <v>287</v>
      </c>
      <c r="B623" s="288" t="s">
        <v>288</v>
      </c>
      <c r="C623" s="288" t="s">
        <v>287</v>
      </c>
      <c r="D623" s="288" t="s">
        <v>6888</v>
      </c>
      <c r="E623" s="288" t="s">
        <v>7157</v>
      </c>
      <c r="F623" s="288" t="s">
        <v>410</v>
      </c>
      <c r="G623" s="288" t="s">
        <v>370</v>
      </c>
      <c r="H623" s="288" t="s">
        <v>5916</v>
      </c>
      <c r="I623" s="288" t="s">
        <v>7158</v>
      </c>
      <c r="J623" s="288" t="s">
        <v>417</v>
      </c>
      <c r="K623" s="288" t="s">
        <v>287</v>
      </c>
      <c r="L623" s="289">
        <v>43852</v>
      </c>
      <c r="M623" s="289">
        <v>43852</v>
      </c>
      <c r="N623" s="288" t="s">
        <v>348</v>
      </c>
      <c r="O623" s="290">
        <v>13509</v>
      </c>
      <c r="P623" s="288" t="s">
        <v>287</v>
      </c>
      <c r="Q623" s="288" t="s">
        <v>356</v>
      </c>
      <c r="R623" s="288" t="s">
        <v>287</v>
      </c>
      <c r="S623" s="288" t="s">
        <v>4578</v>
      </c>
      <c r="T623" s="288" t="s">
        <v>3026</v>
      </c>
      <c r="U623" s="288" t="s">
        <v>287</v>
      </c>
      <c r="V623" s="288" t="s">
        <v>5817</v>
      </c>
    </row>
    <row r="624" spans="1:22" s="288" customFormat="1" ht="13.9" customHeight="1" outlineLevel="2">
      <c r="A624" s="287" t="s">
        <v>287</v>
      </c>
      <c r="B624" s="288" t="s">
        <v>288</v>
      </c>
      <c r="C624" s="288" t="s">
        <v>287</v>
      </c>
      <c r="D624" s="288" t="s">
        <v>6888</v>
      </c>
      <c r="E624" s="288" t="s">
        <v>7159</v>
      </c>
      <c r="F624" s="288" t="s">
        <v>410</v>
      </c>
      <c r="G624" s="288" t="s">
        <v>370</v>
      </c>
      <c r="H624" s="288" t="s">
        <v>5916</v>
      </c>
      <c r="I624" s="288" t="s">
        <v>7160</v>
      </c>
      <c r="J624" s="288" t="s">
        <v>417</v>
      </c>
      <c r="K624" s="288" t="s">
        <v>287</v>
      </c>
      <c r="L624" s="289">
        <v>43852</v>
      </c>
      <c r="M624" s="289">
        <v>43852</v>
      </c>
      <c r="N624" s="288" t="s">
        <v>348</v>
      </c>
      <c r="O624" s="290">
        <v>1476.25</v>
      </c>
      <c r="P624" s="288" t="s">
        <v>287</v>
      </c>
      <c r="Q624" s="288" t="s">
        <v>356</v>
      </c>
      <c r="R624" s="288" t="s">
        <v>287</v>
      </c>
      <c r="S624" s="288" t="s">
        <v>4578</v>
      </c>
      <c r="T624" s="288" t="s">
        <v>3026</v>
      </c>
      <c r="U624" s="288" t="s">
        <v>287</v>
      </c>
      <c r="V624" s="288" t="s">
        <v>5817</v>
      </c>
    </row>
    <row r="625" spans="1:22" s="288" customFormat="1" ht="13.9" customHeight="1" outlineLevel="2">
      <c r="A625" s="287" t="s">
        <v>287</v>
      </c>
      <c r="B625" s="288" t="s">
        <v>288</v>
      </c>
      <c r="C625" s="288" t="s">
        <v>287</v>
      </c>
      <c r="D625" s="288" t="s">
        <v>7161</v>
      </c>
      <c r="E625" s="288" t="s">
        <v>7162</v>
      </c>
      <c r="F625" s="288" t="s">
        <v>410</v>
      </c>
      <c r="G625" s="288" t="s">
        <v>370</v>
      </c>
      <c r="H625" s="288" t="s">
        <v>5916</v>
      </c>
      <c r="I625" s="288" t="s">
        <v>7163</v>
      </c>
      <c r="J625" s="288" t="s">
        <v>417</v>
      </c>
      <c r="K625" s="288" t="s">
        <v>287</v>
      </c>
      <c r="L625" s="289">
        <v>43853</v>
      </c>
      <c r="M625" s="289">
        <v>43853</v>
      </c>
      <c r="N625" s="288" t="s">
        <v>348</v>
      </c>
      <c r="O625" s="290">
        <v>10860.09</v>
      </c>
      <c r="P625" s="288" t="s">
        <v>287</v>
      </c>
      <c r="Q625" s="288" t="s">
        <v>356</v>
      </c>
      <c r="R625" s="288" t="s">
        <v>287</v>
      </c>
      <c r="S625" s="288" t="s">
        <v>5944</v>
      </c>
      <c r="T625" s="288" t="s">
        <v>3026</v>
      </c>
      <c r="U625" s="288" t="s">
        <v>287</v>
      </c>
      <c r="V625" s="288" t="s">
        <v>5381</v>
      </c>
    </row>
    <row r="626" spans="1:22" s="288" customFormat="1" ht="13.9" customHeight="1" outlineLevel="2">
      <c r="A626" s="287" t="s">
        <v>287</v>
      </c>
      <c r="B626" s="288" t="s">
        <v>288</v>
      </c>
      <c r="C626" s="288" t="s">
        <v>287</v>
      </c>
      <c r="D626" s="288" t="s">
        <v>7161</v>
      </c>
      <c r="E626" s="288" t="s">
        <v>7164</v>
      </c>
      <c r="F626" s="288" t="s">
        <v>410</v>
      </c>
      <c r="G626" s="288" t="s">
        <v>370</v>
      </c>
      <c r="H626" s="288" t="s">
        <v>5916</v>
      </c>
      <c r="I626" s="288" t="s">
        <v>7165</v>
      </c>
      <c r="J626" s="288" t="s">
        <v>417</v>
      </c>
      <c r="K626" s="288" t="s">
        <v>287</v>
      </c>
      <c r="L626" s="289">
        <v>43853</v>
      </c>
      <c r="M626" s="289">
        <v>43853</v>
      </c>
      <c r="N626" s="288" t="s">
        <v>348</v>
      </c>
      <c r="O626" s="290">
        <v>66674.95</v>
      </c>
      <c r="P626" s="288" t="s">
        <v>287</v>
      </c>
      <c r="Q626" s="288" t="s">
        <v>356</v>
      </c>
      <c r="R626" s="288" t="s">
        <v>287</v>
      </c>
      <c r="S626" s="288" t="s">
        <v>5944</v>
      </c>
      <c r="T626" s="288" t="s">
        <v>3026</v>
      </c>
      <c r="U626" s="288" t="s">
        <v>287</v>
      </c>
      <c r="V626" s="288" t="s">
        <v>5381</v>
      </c>
    </row>
    <row r="627" spans="1:22" s="288" customFormat="1" ht="13.9" customHeight="1" outlineLevel="2">
      <c r="A627" s="287" t="s">
        <v>287</v>
      </c>
      <c r="B627" s="288" t="s">
        <v>288</v>
      </c>
      <c r="C627" s="288" t="s">
        <v>287</v>
      </c>
      <c r="D627" s="288" t="s">
        <v>7166</v>
      </c>
      <c r="E627" s="288" t="s">
        <v>3029</v>
      </c>
      <c r="F627" s="288" t="s">
        <v>410</v>
      </c>
      <c r="G627" s="288" t="s">
        <v>370</v>
      </c>
      <c r="H627" s="288" t="s">
        <v>5916</v>
      </c>
      <c r="I627" s="288" t="s">
        <v>7167</v>
      </c>
      <c r="J627" s="288" t="s">
        <v>417</v>
      </c>
      <c r="K627" s="288" t="s">
        <v>287</v>
      </c>
      <c r="L627" s="289">
        <v>43854</v>
      </c>
      <c r="M627" s="289">
        <v>43854</v>
      </c>
      <c r="N627" s="288" t="s">
        <v>348</v>
      </c>
      <c r="O627" s="290">
        <v>67284.47</v>
      </c>
      <c r="P627" s="288" t="s">
        <v>287</v>
      </c>
      <c r="Q627" s="288" t="s">
        <v>356</v>
      </c>
      <c r="R627" s="288" t="s">
        <v>287</v>
      </c>
      <c r="S627" s="288" t="s">
        <v>5387</v>
      </c>
      <c r="T627" s="288" t="s">
        <v>3026</v>
      </c>
      <c r="U627" s="288" t="s">
        <v>287</v>
      </c>
      <c r="V627" s="288" t="s">
        <v>5817</v>
      </c>
    </row>
    <row r="628" spans="1:22" s="288" customFormat="1" ht="13.9" customHeight="1" outlineLevel="2">
      <c r="A628" s="287" t="s">
        <v>287</v>
      </c>
      <c r="B628" s="288" t="s">
        <v>288</v>
      </c>
      <c r="C628" s="288" t="s">
        <v>287</v>
      </c>
      <c r="D628" s="288" t="s">
        <v>7168</v>
      </c>
      <c r="E628" s="288" t="s">
        <v>7169</v>
      </c>
      <c r="F628" s="288" t="s">
        <v>410</v>
      </c>
      <c r="G628" s="288" t="s">
        <v>370</v>
      </c>
      <c r="H628" s="288" t="s">
        <v>5916</v>
      </c>
      <c r="I628" s="288" t="s">
        <v>7170</v>
      </c>
      <c r="J628" s="288" t="s">
        <v>417</v>
      </c>
      <c r="K628" s="288" t="s">
        <v>287</v>
      </c>
      <c r="L628" s="289">
        <v>43858</v>
      </c>
      <c r="M628" s="289">
        <v>43858</v>
      </c>
      <c r="N628" s="288" t="s">
        <v>348</v>
      </c>
      <c r="O628" s="290">
        <v>5396.09</v>
      </c>
      <c r="P628" s="288" t="s">
        <v>287</v>
      </c>
      <c r="Q628" s="288" t="s">
        <v>356</v>
      </c>
      <c r="R628" s="288" t="s">
        <v>287</v>
      </c>
      <c r="S628" s="288" t="s">
        <v>4578</v>
      </c>
      <c r="T628" s="288" t="s">
        <v>3026</v>
      </c>
      <c r="U628" s="288" t="s">
        <v>287</v>
      </c>
      <c r="V628" s="288" t="s">
        <v>5817</v>
      </c>
    </row>
    <row r="629" spans="1:22" s="288" customFormat="1" ht="13.9" customHeight="1" outlineLevel="2">
      <c r="A629" s="287" t="s">
        <v>287</v>
      </c>
      <c r="B629" s="288" t="s">
        <v>288</v>
      </c>
      <c r="C629" s="288" t="s">
        <v>287</v>
      </c>
      <c r="D629" s="288" t="s">
        <v>7168</v>
      </c>
      <c r="E629" s="288" t="s">
        <v>7171</v>
      </c>
      <c r="F629" s="288" t="s">
        <v>410</v>
      </c>
      <c r="G629" s="288" t="s">
        <v>370</v>
      </c>
      <c r="H629" s="288" t="s">
        <v>5916</v>
      </c>
      <c r="I629" s="288" t="s">
        <v>7172</v>
      </c>
      <c r="J629" s="288" t="s">
        <v>417</v>
      </c>
      <c r="K629" s="288" t="s">
        <v>287</v>
      </c>
      <c r="L629" s="289">
        <v>43858</v>
      </c>
      <c r="M629" s="289">
        <v>43858</v>
      </c>
      <c r="N629" s="288" t="s">
        <v>348</v>
      </c>
      <c r="O629" s="290">
        <v>15454.84</v>
      </c>
      <c r="P629" s="288" t="s">
        <v>287</v>
      </c>
      <c r="Q629" s="288" t="s">
        <v>356</v>
      </c>
      <c r="R629" s="288" t="s">
        <v>287</v>
      </c>
      <c r="S629" s="288" t="s">
        <v>4578</v>
      </c>
      <c r="T629" s="288" t="s">
        <v>3026</v>
      </c>
      <c r="U629" s="288" t="s">
        <v>287</v>
      </c>
      <c r="V629" s="288" t="s">
        <v>5817</v>
      </c>
    </row>
    <row r="630" spans="1:22" s="288" customFormat="1" ht="13.9" customHeight="1" outlineLevel="2">
      <c r="A630" s="287" t="s">
        <v>287</v>
      </c>
      <c r="B630" s="288" t="s">
        <v>288</v>
      </c>
      <c r="C630" s="288" t="s">
        <v>287</v>
      </c>
      <c r="D630" s="288" t="s">
        <v>7168</v>
      </c>
      <c r="E630" s="288" t="s">
        <v>7173</v>
      </c>
      <c r="F630" s="288" t="s">
        <v>410</v>
      </c>
      <c r="G630" s="288" t="s">
        <v>370</v>
      </c>
      <c r="H630" s="288" t="s">
        <v>5916</v>
      </c>
      <c r="I630" s="288" t="s">
        <v>7174</v>
      </c>
      <c r="J630" s="288" t="s">
        <v>417</v>
      </c>
      <c r="K630" s="288" t="s">
        <v>287</v>
      </c>
      <c r="L630" s="289">
        <v>43858</v>
      </c>
      <c r="M630" s="289">
        <v>43858</v>
      </c>
      <c r="N630" s="288" t="s">
        <v>348</v>
      </c>
      <c r="O630" s="290">
        <v>5244.9</v>
      </c>
      <c r="P630" s="288" t="s">
        <v>287</v>
      </c>
      <c r="Q630" s="288" t="s">
        <v>356</v>
      </c>
      <c r="R630" s="288" t="s">
        <v>287</v>
      </c>
      <c r="S630" s="288" t="s">
        <v>4578</v>
      </c>
      <c r="T630" s="288" t="s">
        <v>3026</v>
      </c>
      <c r="U630" s="288" t="s">
        <v>287</v>
      </c>
      <c r="V630" s="288" t="s">
        <v>5817</v>
      </c>
    </row>
    <row r="631" spans="1:22" s="288" customFormat="1" ht="13.9" customHeight="1" outlineLevel="2">
      <c r="A631" s="287" t="s">
        <v>287</v>
      </c>
      <c r="B631" s="288" t="s">
        <v>288</v>
      </c>
      <c r="C631" s="288" t="s">
        <v>287</v>
      </c>
      <c r="D631" s="288" t="s">
        <v>7168</v>
      </c>
      <c r="E631" s="288" t="s">
        <v>7175</v>
      </c>
      <c r="F631" s="288" t="s">
        <v>410</v>
      </c>
      <c r="G631" s="288" t="s">
        <v>370</v>
      </c>
      <c r="H631" s="288" t="s">
        <v>5916</v>
      </c>
      <c r="I631" s="288" t="s">
        <v>7176</v>
      </c>
      <c r="J631" s="288" t="s">
        <v>417</v>
      </c>
      <c r="K631" s="288" t="s">
        <v>287</v>
      </c>
      <c r="L631" s="289">
        <v>43858</v>
      </c>
      <c r="M631" s="289">
        <v>43858</v>
      </c>
      <c r="N631" s="288" t="s">
        <v>348</v>
      </c>
      <c r="O631" s="290">
        <v>6063.91</v>
      </c>
      <c r="P631" s="288" t="s">
        <v>287</v>
      </c>
      <c r="Q631" s="288" t="s">
        <v>356</v>
      </c>
      <c r="R631" s="288" t="s">
        <v>287</v>
      </c>
      <c r="S631" s="288" t="s">
        <v>4578</v>
      </c>
      <c r="T631" s="288" t="s">
        <v>3026</v>
      </c>
      <c r="U631" s="288" t="s">
        <v>287</v>
      </c>
      <c r="V631" s="288" t="s">
        <v>5817</v>
      </c>
    </row>
    <row r="632" spans="1:22" s="288" customFormat="1" ht="13.9" customHeight="1" outlineLevel="2">
      <c r="A632" s="287" t="s">
        <v>287</v>
      </c>
      <c r="B632" s="288" t="s">
        <v>288</v>
      </c>
      <c r="C632" s="288" t="s">
        <v>287</v>
      </c>
      <c r="D632" s="288" t="s">
        <v>7168</v>
      </c>
      <c r="E632" s="288" t="s">
        <v>6718</v>
      </c>
      <c r="F632" s="288" t="s">
        <v>410</v>
      </c>
      <c r="G632" s="288" t="s">
        <v>370</v>
      </c>
      <c r="H632" s="288" t="s">
        <v>5916</v>
      </c>
      <c r="I632" s="288" t="s">
        <v>7177</v>
      </c>
      <c r="J632" s="288" t="s">
        <v>417</v>
      </c>
      <c r="K632" s="288" t="s">
        <v>287</v>
      </c>
      <c r="L632" s="289">
        <v>43858</v>
      </c>
      <c r="M632" s="289">
        <v>43858</v>
      </c>
      <c r="N632" s="288" t="s">
        <v>348</v>
      </c>
      <c r="O632" s="290">
        <v>25145.91</v>
      </c>
      <c r="P632" s="288" t="s">
        <v>287</v>
      </c>
      <c r="Q632" s="288" t="s">
        <v>356</v>
      </c>
      <c r="R632" s="288" t="s">
        <v>287</v>
      </c>
      <c r="S632" s="288" t="s">
        <v>4578</v>
      </c>
      <c r="T632" s="288" t="s">
        <v>3026</v>
      </c>
      <c r="U632" s="288" t="s">
        <v>287</v>
      </c>
      <c r="V632" s="288" t="s">
        <v>5817</v>
      </c>
    </row>
    <row r="633" spans="1:22" s="288" customFormat="1" ht="13.9" customHeight="1" outlineLevel="2">
      <c r="A633" s="287" t="s">
        <v>287</v>
      </c>
      <c r="B633" s="288" t="s">
        <v>288</v>
      </c>
      <c r="C633" s="288" t="s">
        <v>287</v>
      </c>
      <c r="D633" s="288" t="s">
        <v>7168</v>
      </c>
      <c r="E633" s="288" t="s">
        <v>6768</v>
      </c>
      <c r="F633" s="288" t="s">
        <v>410</v>
      </c>
      <c r="G633" s="288" t="s">
        <v>370</v>
      </c>
      <c r="H633" s="288" t="s">
        <v>5916</v>
      </c>
      <c r="I633" s="288" t="s">
        <v>7178</v>
      </c>
      <c r="J633" s="288" t="s">
        <v>417</v>
      </c>
      <c r="K633" s="288" t="s">
        <v>287</v>
      </c>
      <c r="L633" s="289">
        <v>43858</v>
      </c>
      <c r="M633" s="289">
        <v>43858</v>
      </c>
      <c r="N633" s="288" t="s">
        <v>348</v>
      </c>
      <c r="O633" s="290">
        <v>14799.11</v>
      </c>
      <c r="P633" s="288" t="s">
        <v>287</v>
      </c>
      <c r="Q633" s="288" t="s">
        <v>356</v>
      </c>
      <c r="R633" s="288" t="s">
        <v>287</v>
      </c>
      <c r="S633" s="288" t="s">
        <v>4578</v>
      </c>
      <c r="T633" s="288" t="s">
        <v>3026</v>
      </c>
      <c r="U633" s="288" t="s">
        <v>287</v>
      </c>
      <c r="V633" s="288" t="s">
        <v>5817</v>
      </c>
    </row>
    <row r="634" spans="1:22" s="288" customFormat="1" ht="13.9" customHeight="1" outlineLevel="2">
      <c r="A634" s="287" t="s">
        <v>287</v>
      </c>
      <c r="B634" s="288" t="s">
        <v>288</v>
      </c>
      <c r="C634" s="288" t="s">
        <v>287</v>
      </c>
      <c r="D634" s="288" t="s">
        <v>7168</v>
      </c>
      <c r="E634" s="288" t="s">
        <v>7179</v>
      </c>
      <c r="F634" s="288" t="s">
        <v>410</v>
      </c>
      <c r="G634" s="288" t="s">
        <v>370</v>
      </c>
      <c r="H634" s="288" t="s">
        <v>5916</v>
      </c>
      <c r="I634" s="288" t="s">
        <v>7180</v>
      </c>
      <c r="J634" s="288" t="s">
        <v>417</v>
      </c>
      <c r="K634" s="288" t="s">
        <v>287</v>
      </c>
      <c r="L634" s="289">
        <v>43858</v>
      </c>
      <c r="M634" s="289">
        <v>43858</v>
      </c>
      <c r="N634" s="288" t="s">
        <v>348</v>
      </c>
      <c r="O634" s="290">
        <v>45.13</v>
      </c>
      <c r="P634" s="288" t="s">
        <v>287</v>
      </c>
      <c r="Q634" s="288" t="s">
        <v>356</v>
      </c>
      <c r="R634" s="288" t="s">
        <v>287</v>
      </c>
      <c r="S634" s="288" t="s">
        <v>4578</v>
      </c>
      <c r="T634" s="288" t="s">
        <v>3026</v>
      </c>
      <c r="U634" s="288" t="s">
        <v>287</v>
      </c>
      <c r="V634" s="288" t="s">
        <v>5817</v>
      </c>
    </row>
    <row r="635" spans="1:22" s="288" customFormat="1" ht="13.9" customHeight="1" outlineLevel="2">
      <c r="A635" s="287" t="s">
        <v>287</v>
      </c>
      <c r="B635" s="288" t="s">
        <v>288</v>
      </c>
      <c r="C635" s="288" t="s">
        <v>287</v>
      </c>
      <c r="D635" s="288" t="s">
        <v>7168</v>
      </c>
      <c r="E635" s="288" t="s">
        <v>7181</v>
      </c>
      <c r="F635" s="288" t="s">
        <v>410</v>
      </c>
      <c r="G635" s="288" t="s">
        <v>370</v>
      </c>
      <c r="H635" s="288" t="s">
        <v>5916</v>
      </c>
      <c r="I635" s="288" t="s">
        <v>7182</v>
      </c>
      <c r="J635" s="288" t="s">
        <v>417</v>
      </c>
      <c r="K635" s="288" t="s">
        <v>287</v>
      </c>
      <c r="L635" s="289">
        <v>43858</v>
      </c>
      <c r="M635" s="289">
        <v>43858</v>
      </c>
      <c r="N635" s="288" t="s">
        <v>348</v>
      </c>
      <c r="O635" s="290">
        <v>136.66999999999999</v>
      </c>
      <c r="P635" s="288" t="s">
        <v>287</v>
      </c>
      <c r="Q635" s="288" t="s">
        <v>356</v>
      </c>
      <c r="R635" s="288" t="s">
        <v>287</v>
      </c>
      <c r="S635" s="288" t="s">
        <v>4578</v>
      </c>
      <c r="T635" s="288" t="s">
        <v>3026</v>
      </c>
      <c r="U635" s="288" t="s">
        <v>287</v>
      </c>
      <c r="V635" s="288" t="s">
        <v>5817</v>
      </c>
    </row>
    <row r="636" spans="1:22" s="288" customFormat="1" ht="13.9" customHeight="1" outlineLevel="2">
      <c r="A636" s="287" t="s">
        <v>287</v>
      </c>
      <c r="B636" s="288" t="s">
        <v>288</v>
      </c>
      <c r="C636" s="288" t="s">
        <v>287</v>
      </c>
      <c r="D636" s="288" t="s">
        <v>7183</v>
      </c>
      <c r="E636" s="288" t="s">
        <v>5969</v>
      </c>
      <c r="F636" s="288" t="s">
        <v>410</v>
      </c>
      <c r="G636" s="288" t="s">
        <v>370</v>
      </c>
      <c r="H636" s="288" t="s">
        <v>5916</v>
      </c>
      <c r="I636" s="288" t="s">
        <v>7184</v>
      </c>
      <c r="J636" s="288" t="s">
        <v>417</v>
      </c>
      <c r="K636" s="288" t="s">
        <v>287</v>
      </c>
      <c r="L636" s="289">
        <v>43859</v>
      </c>
      <c r="M636" s="289">
        <v>43859</v>
      </c>
      <c r="N636" s="288" t="s">
        <v>348</v>
      </c>
      <c r="O636" s="290">
        <v>1953.12</v>
      </c>
      <c r="P636" s="288" t="s">
        <v>287</v>
      </c>
      <c r="Q636" s="288" t="s">
        <v>356</v>
      </c>
      <c r="R636" s="288" t="s">
        <v>287</v>
      </c>
      <c r="S636" s="288" t="s">
        <v>7185</v>
      </c>
      <c r="T636" s="288" t="s">
        <v>3026</v>
      </c>
      <c r="U636" s="288" t="s">
        <v>287</v>
      </c>
      <c r="V636" s="288" t="s">
        <v>5817</v>
      </c>
    </row>
    <row r="637" spans="1:22" s="288" customFormat="1" ht="13.9" customHeight="1" outlineLevel="2">
      <c r="A637" s="287" t="s">
        <v>287</v>
      </c>
      <c r="B637" s="288" t="s">
        <v>288</v>
      </c>
      <c r="C637" s="288" t="s">
        <v>287</v>
      </c>
      <c r="D637" s="288" t="s">
        <v>7186</v>
      </c>
      <c r="E637" s="288" t="s">
        <v>5965</v>
      </c>
      <c r="F637" s="288" t="s">
        <v>410</v>
      </c>
      <c r="G637" s="288" t="s">
        <v>370</v>
      </c>
      <c r="H637" s="288" t="s">
        <v>5916</v>
      </c>
      <c r="I637" s="288" t="s">
        <v>7187</v>
      </c>
      <c r="J637" s="288" t="s">
        <v>417</v>
      </c>
      <c r="K637" s="288" t="s">
        <v>287</v>
      </c>
      <c r="L637" s="289">
        <v>43860</v>
      </c>
      <c r="M637" s="289">
        <v>43860</v>
      </c>
      <c r="N637" s="288" t="s">
        <v>348</v>
      </c>
      <c r="O637" s="290">
        <v>4310.41</v>
      </c>
      <c r="P637" s="288" t="s">
        <v>287</v>
      </c>
      <c r="Q637" s="288" t="s">
        <v>356</v>
      </c>
      <c r="R637" s="288" t="s">
        <v>287</v>
      </c>
      <c r="S637" s="288" t="s">
        <v>5944</v>
      </c>
      <c r="T637" s="288" t="s">
        <v>3026</v>
      </c>
      <c r="U637" s="288" t="s">
        <v>287</v>
      </c>
      <c r="V637" s="288" t="s">
        <v>5817</v>
      </c>
    </row>
    <row r="638" spans="1:22" s="288" customFormat="1" ht="13.9" customHeight="1" outlineLevel="2">
      <c r="A638" s="287" t="s">
        <v>287</v>
      </c>
      <c r="B638" s="288" t="s">
        <v>288</v>
      </c>
      <c r="C638" s="288" t="s">
        <v>287</v>
      </c>
      <c r="D638" s="288" t="s">
        <v>7188</v>
      </c>
      <c r="E638" s="288" t="s">
        <v>7189</v>
      </c>
      <c r="F638" s="288" t="s">
        <v>410</v>
      </c>
      <c r="G638" s="288" t="s">
        <v>303</v>
      </c>
      <c r="H638" s="288" t="s">
        <v>5916</v>
      </c>
      <c r="I638" s="288" t="s">
        <v>7190</v>
      </c>
      <c r="J638" s="288" t="s">
        <v>417</v>
      </c>
      <c r="K638" s="288" t="s">
        <v>287</v>
      </c>
      <c r="L638" s="289">
        <v>43873</v>
      </c>
      <c r="M638" s="289">
        <v>43873</v>
      </c>
      <c r="N638" s="288" t="s">
        <v>348</v>
      </c>
      <c r="O638" s="290">
        <v>662.29</v>
      </c>
      <c r="P638" s="288" t="s">
        <v>287</v>
      </c>
      <c r="Q638" s="288" t="s">
        <v>356</v>
      </c>
      <c r="R638" s="288" t="s">
        <v>287</v>
      </c>
      <c r="S638" s="288" t="s">
        <v>5944</v>
      </c>
      <c r="T638" s="288" t="s">
        <v>7191</v>
      </c>
      <c r="U638" s="288" t="s">
        <v>287</v>
      </c>
      <c r="V638" s="288" t="s">
        <v>5381</v>
      </c>
    </row>
    <row r="639" spans="1:22" s="288" customFormat="1" ht="13.9" customHeight="1" outlineLevel="2">
      <c r="A639" s="287" t="s">
        <v>287</v>
      </c>
      <c r="B639" s="288" t="s">
        <v>288</v>
      </c>
      <c r="C639" s="288" t="s">
        <v>287</v>
      </c>
      <c r="D639" s="288" t="s">
        <v>7192</v>
      </c>
      <c r="E639" s="288" t="s">
        <v>5932</v>
      </c>
      <c r="F639" s="288" t="s">
        <v>410</v>
      </c>
      <c r="G639" s="288" t="s">
        <v>303</v>
      </c>
      <c r="H639" s="288" t="s">
        <v>5916</v>
      </c>
      <c r="I639" s="288" t="s">
        <v>7193</v>
      </c>
      <c r="J639" s="288" t="s">
        <v>417</v>
      </c>
      <c r="K639" s="288" t="s">
        <v>287</v>
      </c>
      <c r="L639" s="289">
        <v>43875</v>
      </c>
      <c r="M639" s="289">
        <v>43875</v>
      </c>
      <c r="N639" s="288" t="s">
        <v>348</v>
      </c>
      <c r="O639" s="290">
        <v>3751281.26</v>
      </c>
      <c r="P639" s="288" t="s">
        <v>287</v>
      </c>
      <c r="Q639" s="288" t="s">
        <v>356</v>
      </c>
      <c r="R639" s="288" t="s">
        <v>287</v>
      </c>
      <c r="S639" s="288" t="s">
        <v>287</v>
      </c>
      <c r="T639" s="288" t="s">
        <v>1674</v>
      </c>
      <c r="U639" s="288" t="s">
        <v>287</v>
      </c>
      <c r="V639" s="288" t="s">
        <v>1690</v>
      </c>
    </row>
    <row r="640" spans="1:22" s="288" customFormat="1" ht="13.9" customHeight="1" outlineLevel="2">
      <c r="A640" s="287" t="s">
        <v>287</v>
      </c>
      <c r="B640" s="288" t="s">
        <v>288</v>
      </c>
      <c r="C640" s="288" t="s">
        <v>287</v>
      </c>
      <c r="D640" s="288" t="s">
        <v>7194</v>
      </c>
      <c r="E640" s="288" t="s">
        <v>7195</v>
      </c>
      <c r="F640" s="288" t="s">
        <v>410</v>
      </c>
      <c r="G640" s="288" t="s">
        <v>303</v>
      </c>
      <c r="H640" s="288" t="s">
        <v>5916</v>
      </c>
      <c r="I640" s="288" t="s">
        <v>7196</v>
      </c>
      <c r="J640" s="288" t="s">
        <v>417</v>
      </c>
      <c r="K640" s="288" t="s">
        <v>287</v>
      </c>
      <c r="L640" s="289">
        <v>43880</v>
      </c>
      <c r="M640" s="289">
        <v>43880</v>
      </c>
      <c r="N640" s="288" t="s">
        <v>348</v>
      </c>
      <c r="O640" s="290">
        <v>52484.29</v>
      </c>
      <c r="P640" s="288" t="s">
        <v>287</v>
      </c>
      <c r="Q640" s="288" t="s">
        <v>356</v>
      </c>
      <c r="R640" s="288" t="s">
        <v>287</v>
      </c>
      <c r="S640" s="288" t="s">
        <v>5944</v>
      </c>
      <c r="T640" s="288" t="s">
        <v>3026</v>
      </c>
      <c r="U640" s="288" t="s">
        <v>287</v>
      </c>
      <c r="V640" s="288" t="s">
        <v>5381</v>
      </c>
    </row>
    <row r="641" spans="1:22" s="288" customFormat="1" ht="13.9" customHeight="1" outlineLevel="2">
      <c r="A641" s="287" t="s">
        <v>287</v>
      </c>
      <c r="B641" s="288" t="s">
        <v>288</v>
      </c>
      <c r="C641" s="288" t="s">
        <v>287</v>
      </c>
      <c r="D641" s="288" t="s">
        <v>7194</v>
      </c>
      <c r="E641" s="288" t="s">
        <v>5935</v>
      </c>
      <c r="F641" s="288" t="s">
        <v>410</v>
      </c>
      <c r="G641" s="288" t="s">
        <v>303</v>
      </c>
      <c r="H641" s="288" t="s">
        <v>5916</v>
      </c>
      <c r="I641" s="288" t="s">
        <v>7197</v>
      </c>
      <c r="J641" s="288" t="s">
        <v>417</v>
      </c>
      <c r="K641" s="288" t="s">
        <v>287</v>
      </c>
      <c r="L641" s="289">
        <v>43880</v>
      </c>
      <c r="M641" s="289">
        <v>43880</v>
      </c>
      <c r="N641" s="288" t="s">
        <v>348</v>
      </c>
      <c r="O641" s="290">
        <v>226918.17</v>
      </c>
      <c r="P641" s="288" t="s">
        <v>287</v>
      </c>
      <c r="Q641" s="288" t="s">
        <v>356</v>
      </c>
      <c r="R641" s="288" t="s">
        <v>287</v>
      </c>
      <c r="S641" s="288" t="s">
        <v>5944</v>
      </c>
      <c r="T641" s="288" t="s">
        <v>3026</v>
      </c>
      <c r="U641" s="288" t="s">
        <v>287</v>
      </c>
      <c r="V641" s="288" t="s">
        <v>5381</v>
      </c>
    </row>
    <row r="642" spans="1:22" s="288" customFormat="1" ht="13.9" customHeight="1" outlineLevel="2">
      <c r="A642" s="287" t="s">
        <v>287</v>
      </c>
      <c r="B642" s="288" t="s">
        <v>288</v>
      </c>
      <c r="C642" s="288" t="s">
        <v>287</v>
      </c>
      <c r="D642" s="288" t="s">
        <v>7194</v>
      </c>
      <c r="E642" s="288" t="s">
        <v>5945</v>
      </c>
      <c r="F642" s="288" t="s">
        <v>410</v>
      </c>
      <c r="G642" s="288" t="s">
        <v>303</v>
      </c>
      <c r="H642" s="288" t="s">
        <v>5916</v>
      </c>
      <c r="I642" s="288" t="s">
        <v>7198</v>
      </c>
      <c r="J642" s="288" t="s">
        <v>417</v>
      </c>
      <c r="K642" s="288" t="s">
        <v>287</v>
      </c>
      <c r="L642" s="289">
        <v>43880</v>
      </c>
      <c r="M642" s="289">
        <v>43880</v>
      </c>
      <c r="N642" s="288" t="s">
        <v>348</v>
      </c>
      <c r="O642" s="290">
        <v>143966.6</v>
      </c>
      <c r="P642" s="288" t="s">
        <v>287</v>
      </c>
      <c r="Q642" s="288" t="s">
        <v>356</v>
      </c>
      <c r="R642" s="288" t="s">
        <v>287</v>
      </c>
      <c r="S642" s="288" t="s">
        <v>5944</v>
      </c>
      <c r="T642" s="288" t="s">
        <v>3026</v>
      </c>
      <c r="U642" s="288" t="s">
        <v>287</v>
      </c>
      <c r="V642" s="288" t="s">
        <v>5381</v>
      </c>
    </row>
    <row r="643" spans="1:22" s="288" customFormat="1" ht="13.9" customHeight="1" outlineLevel="2">
      <c r="A643" s="287" t="s">
        <v>287</v>
      </c>
      <c r="B643" s="288" t="s">
        <v>288</v>
      </c>
      <c r="C643" s="288" t="s">
        <v>287</v>
      </c>
      <c r="D643" s="288" t="s">
        <v>7194</v>
      </c>
      <c r="E643" s="288" t="s">
        <v>5949</v>
      </c>
      <c r="F643" s="288" t="s">
        <v>410</v>
      </c>
      <c r="G643" s="288" t="s">
        <v>303</v>
      </c>
      <c r="H643" s="288" t="s">
        <v>5916</v>
      </c>
      <c r="I643" s="288" t="s">
        <v>7199</v>
      </c>
      <c r="J643" s="288" t="s">
        <v>417</v>
      </c>
      <c r="K643" s="288" t="s">
        <v>287</v>
      </c>
      <c r="L643" s="289">
        <v>43880</v>
      </c>
      <c r="M643" s="289">
        <v>43880</v>
      </c>
      <c r="N643" s="288" t="s">
        <v>348</v>
      </c>
      <c r="O643" s="290">
        <v>1147.8900000000001</v>
      </c>
      <c r="P643" s="288" t="s">
        <v>287</v>
      </c>
      <c r="Q643" s="288" t="s">
        <v>356</v>
      </c>
      <c r="R643" s="288" t="s">
        <v>287</v>
      </c>
      <c r="S643" s="288" t="s">
        <v>5944</v>
      </c>
      <c r="T643" s="288" t="s">
        <v>3026</v>
      </c>
      <c r="U643" s="288" t="s">
        <v>287</v>
      </c>
      <c r="V643" s="288" t="s">
        <v>5381</v>
      </c>
    </row>
    <row r="644" spans="1:22" s="288" customFormat="1" ht="13.9" customHeight="1" outlineLevel="2">
      <c r="A644" s="287" t="s">
        <v>287</v>
      </c>
      <c r="B644" s="288" t="s">
        <v>288</v>
      </c>
      <c r="C644" s="288" t="s">
        <v>287</v>
      </c>
      <c r="D644" s="288" t="s">
        <v>7194</v>
      </c>
      <c r="E644" s="288" t="s">
        <v>5953</v>
      </c>
      <c r="F644" s="288" t="s">
        <v>410</v>
      </c>
      <c r="G644" s="288" t="s">
        <v>303</v>
      </c>
      <c r="H644" s="288" t="s">
        <v>5916</v>
      </c>
      <c r="I644" s="288" t="s">
        <v>7200</v>
      </c>
      <c r="J644" s="288" t="s">
        <v>417</v>
      </c>
      <c r="K644" s="288" t="s">
        <v>287</v>
      </c>
      <c r="L644" s="289">
        <v>43880</v>
      </c>
      <c r="M644" s="289">
        <v>43880</v>
      </c>
      <c r="N644" s="288" t="s">
        <v>348</v>
      </c>
      <c r="O644" s="290">
        <v>50774.03</v>
      </c>
      <c r="P644" s="288" t="s">
        <v>287</v>
      </c>
      <c r="Q644" s="288" t="s">
        <v>356</v>
      </c>
      <c r="R644" s="288" t="s">
        <v>287</v>
      </c>
      <c r="S644" s="288" t="s">
        <v>5944</v>
      </c>
      <c r="T644" s="288" t="s">
        <v>3026</v>
      </c>
      <c r="U644" s="288" t="s">
        <v>287</v>
      </c>
      <c r="V644" s="288" t="s">
        <v>5381</v>
      </c>
    </row>
    <row r="645" spans="1:22" s="288" customFormat="1" ht="13.9" customHeight="1" outlineLevel="2">
      <c r="A645" s="287" t="s">
        <v>287</v>
      </c>
      <c r="B645" s="288" t="s">
        <v>288</v>
      </c>
      <c r="C645" s="288" t="s">
        <v>287</v>
      </c>
      <c r="D645" s="288" t="s">
        <v>7194</v>
      </c>
      <c r="E645" s="288" t="s">
        <v>5961</v>
      </c>
      <c r="F645" s="288" t="s">
        <v>410</v>
      </c>
      <c r="G645" s="288" t="s">
        <v>303</v>
      </c>
      <c r="H645" s="288" t="s">
        <v>5916</v>
      </c>
      <c r="I645" s="288" t="s">
        <v>7201</v>
      </c>
      <c r="J645" s="288" t="s">
        <v>417</v>
      </c>
      <c r="K645" s="288" t="s">
        <v>287</v>
      </c>
      <c r="L645" s="289">
        <v>43880</v>
      </c>
      <c r="M645" s="289">
        <v>43880</v>
      </c>
      <c r="N645" s="288" t="s">
        <v>348</v>
      </c>
      <c r="O645" s="290">
        <v>160329.72</v>
      </c>
      <c r="P645" s="288" t="s">
        <v>287</v>
      </c>
      <c r="Q645" s="288" t="s">
        <v>356</v>
      </c>
      <c r="R645" s="288" t="s">
        <v>287</v>
      </c>
      <c r="S645" s="288" t="s">
        <v>5944</v>
      </c>
      <c r="T645" s="288" t="s">
        <v>3026</v>
      </c>
      <c r="U645" s="288" t="s">
        <v>287</v>
      </c>
      <c r="V645" s="288" t="s">
        <v>5381</v>
      </c>
    </row>
    <row r="646" spans="1:22" s="288" customFormat="1" ht="13.9" customHeight="1" outlineLevel="2">
      <c r="A646" s="287" t="s">
        <v>287</v>
      </c>
      <c r="B646" s="288" t="s">
        <v>288</v>
      </c>
      <c r="C646" s="288" t="s">
        <v>287</v>
      </c>
      <c r="D646" s="288" t="s">
        <v>7194</v>
      </c>
      <c r="E646" s="288" t="s">
        <v>5965</v>
      </c>
      <c r="F646" s="288" t="s">
        <v>410</v>
      </c>
      <c r="G646" s="288" t="s">
        <v>303</v>
      </c>
      <c r="H646" s="288" t="s">
        <v>5916</v>
      </c>
      <c r="I646" s="288" t="s">
        <v>7202</v>
      </c>
      <c r="J646" s="288" t="s">
        <v>417</v>
      </c>
      <c r="K646" s="288" t="s">
        <v>287</v>
      </c>
      <c r="L646" s="289">
        <v>43880</v>
      </c>
      <c r="M646" s="289">
        <v>43880</v>
      </c>
      <c r="N646" s="288" t="s">
        <v>348</v>
      </c>
      <c r="O646" s="290">
        <v>35.26</v>
      </c>
      <c r="P646" s="288" t="s">
        <v>287</v>
      </c>
      <c r="Q646" s="288" t="s">
        <v>356</v>
      </c>
      <c r="R646" s="288" t="s">
        <v>287</v>
      </c>
      <c r="S646" s="288" t="s">
        <v>5944</v>
      </c>
      <c r="T646" s="288" t="s">
        <v>3026</v>
      </c>
      <c r="U646" s="288" t="s">
        <v>287</v>
      </c>
      <c r="V646" s="288" t="s">
        <v>5381</v>
      </c>
    </row>
    <row r="647" spans="1:22" s="288" customFormat="1" ht="13.9" customHeight="1" outlineLevel="2">
      <c r="A647" s="287" t="s">
        <v>287</v>
      </c>
      <c r="B647" s="288" t="s">
        <v>288</v>
      </c>
      <c r="C647" s="288" t="s">
        <v>287</v>
      </c>
      <c r="D647" s="288" t="s">
        <v>7194</v>
      </c>
      <c r="E647" s="288" t="s">
        <v>5969</v>
      </c>
      <c r="F647" s="288" t="s">
        <v>410</v>
      </c>
      <c r="G647" s="288" t="s">
        <v>303</v>
      </c>
      <c r="H647" s="288" t="s">
        <v>5916</v>
      </c>
      <c r="I647" s="288" t="s">
        <v>7203</v>
      </c>
      <c r="J647" s="288" t="s">
        <v>417</v>
      </c>
      <c r="K647" s="288" t="s">
        <v>287</v>
      </c>
      <c r="L647" s="289">
        <v>43880</v>
      </c>
      <c r="M647" s="289">
        <v>43880</v>
      </c>
      <c r="N647" s="288" t="s">
        <v>348</v>
      </c>
      <c r="O647" s="290">
        <v>537.95000000000005</v>
      </c>
      <c r="P647" s="288" t="s">
        <v>287</v>
      </c>
      <c r="Q647" s="288" t="s">
        <v>356</v>
      </c>
      <c r="R647" s="288" t="s">
        <v>287</v>
      </c>
      <c r="S647" s="288" t="s">
        <v>5944</v>
      </c>
      <c r="T647" s="288" t="s">
        <v>3026</v>
      </c>
      <c r="U647" s="288" t="s">
        <v>287</v>
      </c>
      <c r="V647" s="288" t="s">
        <v>5381</v>
      </c>
    </row>
    <row r="648" spans="1:22" s="288" customFormat="1" ht="13.9" customHeight="1" outlineLevel="2">
      <c r="A648" s="287" t="s">
        <v>287</v>
      </c>
      <c r="B648" s="288" t="s">
        <v>288</v>
      </c>
      <c r="C648" s="288" t="s">
        <v>287</v>
      </c>
      <c r="D648" s="288" t="s">
        <v>7194</v>
      </c>
      <c r="E648" s="288" t="s">
        <v>5971</v>
      </c>
      <c r="F648" s="288" t="s">
        <v>410</v>
      </c>
      <c r="G648" s="288" t="s">
        <v>303</v>
      </c>
      <c r="H648" s="288" t="s">
        <v>5916</v>
      </c>
      <c r="I648" s="288" t="s">
        <v>7204</v>
      </c>
      <c r="J648" s="288" t="s">
        <v>417</v>
      </c>
      <c r="K648" s="288" t="s">
        <v>287</v>
      </c>
      <c r="L648" s="289">
        <v>43880</v>
      </c>
      <c r="M648" s="289">
        <v>43880</v>
      </c>
      <c r="N648" s="288" t="s">
        <v>348</v>
      </c>
      <c r="O648" s="290">
        <v>261971.03</v>
      </c>
      <c r="P648" s="288" t="s">
        <v>287</v>
      </c>
      <c r="Q648" s="288" t="s">
        <v>356</v>
      </c>
      <c r="R648" s="288" t="s">
        <v>287</v>
      </c>
      <c r="S648" s="288" t="s">
        <v>5944</v>
      </c>
      <c r="T648" s="288" t="s">
        <v>3026</v>
      </c>
      <c r="U648" s="288" t="s">
        <v>287</v>
      </c>
      <c r="V648" s="288" t="s">
        <v>5381</v>
      </c>
    </row>
    <row r="649" spans="1:22" s="288" customFormat="1" ht="13.9" customHeight="1" outlineLevel="2">
      <c r="A649" s="287" t="s">
        <v>287</v>
      </c>
      <c r="B649" s="288" t="s">
        <v>288</v>
      </c>
      <c r="C649" s="288" t="s">
        <v>287</v>
      </c>
      <c r="D649" s="288" t="s">
        <v>7194</v>
      </c>
      <c r="E649" s="288" t="s">
        <v>5975</v>
      </c>
      <c r="F649" s="288" t="s">
        <v>410</v>
      </c>
      <c r="G649" s="288" t="s">
        <v>303</v>
      </c>
      <c r="H649" s="288" t="s">
        <v>5916</v>
      </c>
      <c r="I649" s="288" t="s">
        <v>7205</v>
      </c>
      <c r="J649" s="288" t="s">
        <v>417</v>
      </c>
      <c r="K649" s="288" t="s">
        <v>287</v>
      </c>
      <c r="L649" s="289">
        <v>43880</v>
      </c>
      <c r="M649" s="289">
        <v>43880</v>
      </c>
      <c r="N649" s="288" t="s">
        <v>348</v>
      </c>
      <c r="O649" s="290">
        <v>110536.77</v>
      </c>
      <c r="P649" s="288" t="s">
        <v>287</v>
      </c>
      <c r="Q649" s="288" t="s">
        <v>356</v>
      </c>
      <c r="R649" s="288" t="s">
        <v>287</v>
      </c>
      <c r="S649" s="288" t="s">
        <v>5944</v>
      </c>
      <c r="T649" s="288" t="s">
        <v>3026</v>
      </c>
      <c r="U649" s="288" t="s">
        <v>287</v>
      </c>
      <c r="V649" s="288" t="s">
        <v>5381</v>
      </c>
    </row>
    <row r="650" spans="1:22" s="288" customFormat="1" ht="13.9" customHeight="1" outlineLevel="2">
      <c r="A650" s="287" t="s">
        <v>287</v>
      </c>
      <c r="B650" s="288" t="s">
        <v>288</v>
      </c>
      <c r="C650" s="288" t="s">
        <v>287</v>
      </c>
      <c r="D650" s="288" t="s">
        <v>7194</v>
      </c>
      <c r="E650" s="288" t="s">
        <v>5989</v>
      </c>
      <c r="F650" s="288" t="s">
        <v>410</v>
      </c>
      <c r="G650" s="288" t="s">
        <v>303</v>
      </c>
      <c r="H650" s="288" t="s">
        <v>5916</v>
      </c>
      <c r="I650" s="288" t="s">
        <v>7206</v>
      </c>
      <c r="J650" s="288" t="s">
        <v>417</v>
      </c>
      <c r="K650" s="288" t="s">
        <v>287</v>
      </c>
      <c r="L650" s="289">
        <v>43880</v>
      </c>
      <c r="M650" s="289">
        <v>43880</v>
      </c>
      <c r="N650" s="288" t="s">
        <v>348</v>
      </c>
      <c r="O650" s="290">
        <v>123302.32</v>
      </c>
      <c r="P650" s="288" t="s">
        <v>287</v>
      </c>
      <c r="Q650" s="288" t="s">
        <v>356</v>
      </c>
      <c r="R650" s="288" t="s">
        <v>287</v>
      </c>
      <c r="S650" s="288" t="s">
        <v>5944</v>
      </c>
      <c r="T650" s="288" t="s">
        <v>3026</v>
      </c>
      <c r="U650" s="288" t="s">
        <v>287</v>
      </c>
      <c r="V650" s="288" t="s">
        <v>5381</v>
      </c>
    </row>
    <row r="651" spans="1:22" s="288" customFormat="1" ht="13.9" customHeight="1" outlineLevel="2">
      <c r="A651" s="287" t="s">
        <v>287</v>
      </c>
      <c r="B651" s="288" t="s">
        <v>288</v>
      </c>
      <c r="C651" s="288" t="s">
        <v>287</v>
      </c>
      <c r="D651" s="288" t="s">
        <v>7194</v>
      </c>
      <c r="E651" s="288" t="s">
        <v>5892</v>
      </c>
      <c r="F651" s="288" t="s">
        <v>410</v>
      </c>
      <c r="G651" s="288" t="s">
        <v>303</v>
      </c>
      <c r="H651" s="288" t="s">
        <v>5916</v>
      </c>
      <c r="I651" s="288" t="s">
        <v>7207</v>
      </c>
      <c r="J651" s="288" t="s">
        <v>417</v>
      </c>
      <c r="K651" s="288" t="s">
        <v>287</v>
      </c>
      <c r="L651" s="289">
        <v>43880</v>
      </c>
      <c r="M651" s="289">
        <v>43880</v>
      </c>
      <c r="N651" s="288" t="s">
        <v>348</v>
      </c>
      <c r="O651" s="290">
        <v>181356.07</v>
      </c>
      <c r="P651" s="288" t="s">
        <v>287</v>
      </c>
      <c r="Q651" s="288" t="s">
        <v>356</v>
      </c>
      <c r="R651" s="288" t="s">
        <v>287</v>
      </c>
      <c r="S651" s="288" t="s">
        <v>5944</v>
      </c>
      <c r="T651" s="288" t="s">
        <v>3026</v>
      </c>
      <c r="U651" s="288" t="s">
        <v>287</v>
      </c>
      <c r="V651" s="288" t="s">
        <v>5381</v>
      </c>
    </row>
    <row r="652" spans="1:22" s="288" customFormat="1" ht="13.9" customHeight="1" outlineLevel="2">
      <c r="A652" s="287" t="s">
        <v>287</v>
      </c>
      <c r="B652" s="288" t="s">
        <v>288</v>
      </c>
      <c r="C652" s="288" t="s">
        <v>287</v>
      </c>
      <c r="D652" s="288" t="s">
        <v>7194</v>
      </c>
      <c r="E652" s="288" t="s">
        <v>5996</v>
      </c>
      <c r="F652" s="288" t="s">
        <v>410</v>
      </c>
      <c r="G652" s="288" t="s">
        <v>303</v>
      </c>
      <c r="H652" s="288" t="s">
        <v>5916</v>
      </c>
      <c r="I652" s="288" t="s">
        <v>7208</v>
      </c>
      <c r="J652" s="288" t="s">
        <v>417</v>
      </c>
      <c r="K652" s="288" t="s">
        <v>287</v>
      </c>
      <c r="L652" s="289">
        <v>43880</v>
      </c>
      <c r="M652" s="289">
        <v>43880</v>
      </c>
      <c r="N652" s="288" t="s">
        <v>348</v>
      </c>
      <c r="O652" s="290">
        <v>9043.6200000000008</v>
      </c>
      <c r="P652" s="288" t="s">
        <v>287</v>
      </c>
      <c r="Q652" s="288" t="s">
        <v>356</v>
      </c>
      <c r="R652" s="288" t="s">
        <v>287</v>
      </c>
      <c r="S652" s="288" t="s">
        <v>5944</v>
      </c>
      <c r="T652" s="288" t="s">
        <v>3026</v>
      </c>
      <c r="U652" s="288" t="s">
        <v>287</v>
      </c>
      <c r="V652" s="288" t="s">
        <v>5381</v>
      </c>
    </row>
    <row r="653" spans="1:22" s="288" customFormat="1" ht="13.9" customHeight="1" outlineLevel="2">
      <c r="A653" s="287" t="s">
        <v>287</v>
      </c>
      <c r="B653" s="288" t="s">
        <v>288</v>
      </c>
      <c r="C653" s="288" t="s">
        <v>287</v>
      </c>
      <c r="D653" s="288" t="s">
        <v>7194</v>
      </c>
      <c r="E653" s="288" t="s">
        <v>6000</v>
      </c>
      <c r="F653" s="288" t="s">
        <v>410</v>
      </c>
      <c r="G653" s="288" t="s">
        <v>303</v>
      </c>
      <c r="H653" s="288" t="s">
        <v>5916</v>
      </c>
      <c r="I653" s="288" t="s">
        <v>7209</v>
      </c>
      <c r="J653" s="288" t="s">
        <v>417</v>
      </c>
      <c r="K653" s="288" t="s">
        <v>287</v>
      </c>
      <c r="L653" s="289">
        <v>43880</v>
      </c>
      <c r="M653" s="289">
        <v>43880</v>
      </c>
      <c r="N653" s="288" t="s">
        <v>348</v>
      </c>
      <c r="O653" s="290">
        <v>20355.29</v>
      </c>
      <c r="P653" s="288" t="s">
        <v>287</v>
      </c>
      <c r="Q653" s="288" t="s">
        <v>356</v>
      </c>
      <c r="R653" s="288" t="s">
        <v>287</v>
      </c>
      <c r="S653" s="288" t="s">
        <v>5944</v>
      </c>
      <c r="T653" s="288" t="s">
        <v>3026</v>
      </c>
      <c r="U653" s="288" t="s">
        <v>287</v>
      </c>
      <c r="V653" s="288" t="s">
        <v>5381</v>
      </c>
    </row>
    <row r="654" spans="1:22" s="288" customFormat="1" ht="13.9" customHeight="1" outlineLevel="2">
      <c r="A654" s="287" t="s">
        <v>287</v>
      </c>
      <c r="B654" s="288" t="s">
        <v>288</v>
      </c>
      <c r="C654" s="288" t="s">
        <v>287</v>
      </c>
      <c r="D654" s="288" t="s">
        <v>7194</v>
      </c>
      <c r="E654" s="288" t="s">
        <v>6006</v>
      </c>
      <c r="F654" s="288" t="s">
        <v>410</v>
      </c>
      <c r="G654" s="288" t="s">
        <v>303</v>
      </c>
      <c r="H654" s="288" t="s">
        <v>5916</v>
      </c>
      <c r="I654" s="288" t="s">
        <v>7210</v>
      </c>
      <c r="J654" s="288" t="s">
        <v>417</v>
      </c>
      <c r="K654" s="288" t="s">
        <v>287</v>
      </c>
      <c r="L654" s="289">
        <v>43880</v>
      </c>
      <c r="M654" s="289">
        <v>43880</v>
      </c>
      <c r="N654" s="288" t="s">
        <v>348</v>
      </c>
      <c r="O654" s="290">
        <v>1433.25</v>
      </c>
      <c r="P654" s="288" t="s">
        <v>287</v>
      </c>
      <c r="Q654" s="288" t="s">
        <v>356</v>
      </c>
      <c r="R654" s="288" t="s">
        <v>287</v>
      </c>
      <c r="S654" s="288" t="s">
        <v>5944</v>
      </c>
      <c r="T654" s="288" t="s">
        <v>3026</v>
      </c>
      <c r="U654" s="288" t="s">
        <v>287</v>
      </c>
      <c r="V654" s="288" t="s">
        <v>5381</v>
      </c>
    </row>
    <row r="655" spans="1:22" s="288" customFormat="1" ht="13.9" customHeight="1" outlineLevel="2">
      <c r="A655" s="287" t="s">
        <v>287</v>
      </c>
      <c r="B655" s="288" t="s">
        <v>288</v>
      </c>
      <c r="C655" s="288" t="s">
        <v>287</v>
      </c>
      <c r="D655" s="288" t="s">
        <v>7194</v>
      </c>
      <c r="E655" s="288" t="s">
        <v>6010</v>
      </c>
      <c r="F655" s="288" t="s">
        <v>410</v>
      </c>
      <c r="G655" s="288" t="s">
        <v>303</v>
      </c>
      <c r="H655" s="288" t="s">
        <v>5916</v>
      </c>
      <c r="I655" s="288" t="s">
        <v>7211</v>
      </c>
      <c r="J655" s="288" t="s">
        <v>417</v>
      </c>
      <c r="K655" s="288" t="s">
        <v>287</v>
      </c>
      <c r="L655" s="289">
        <v>43880</v>
      </c>
      <c r="M655" s="289">
        <v>43880</v>
      </c>
      <c r="N655" s="288" t="s">
        <v>348</v>
      </c>
      <c r="O655" s="290">
        <v>23679.46</v>
      </c>
      <c r="P655" s="288" t="s">
        <v>287</v>
      </c>
      <c r="Q655" s="288" t="s">
        <v>356</v>
      </c>
      <c r="R655" s="288" t="s">
        <v>287</v>
      </c>
      <c r="S655" s="288" t="s">
        <v>5944</v>
      </c>
      <c r="T655" s="288" t="s">
        <v>3026</v>
      </c>
      <c r="U655" s="288" t="s">
        <v>287</v>
      </c>
      <c r="V655" s="288" t="s">
        <v>5381</v>
      </c>
    </row>
    <row r="656" spans="1:22" s="288" customFormat="1" ht="13.9" customHeight="1" outlineLevel="2">
      <c r="A656" s="287" t="s">
        <v>287</v>
      </c>
      <c r="B656" s="288" t="s">
        <v>288</v>
      </c>
      <c r="C656" s="288" t="s">
        <v>287</v>
      </c>
      <c r="D656" s="288" t="s">
        <v>7194</v>
      </c>
      <c r="E656" s="288" t="s">
        <v>6016</v>
      </c>
      <c r="F656" s="288" t="s">
        <v>410</v>
      </c>
      <c r="G656" s="288" t="s">
        <v>303</v>
      </c>
      <c r="H656" s="288" t="s">
        <v>5916</v>
      </c>
      <c r="I656" s="288" t="s">
        <v>7212</v>
      </c>
      <c r="J656" s="288" t="s">
        <v>417</v>
      </c>
      <c r="K656" s="288" t="s">
        <v>287</v>
      </c>
      <c r="L656" s="289">
        <v>43880</v>
      </c>
      <c r="M656" s="289">
        <v>43880</v>
      </c>
      <c r="N656" s="288" t="s">
        <v>348</v>
      </c>
      <c r="O656" s="290">
        <v>73628.539999999994</v>
      </c>
      <c r="P656" s="288" t="s">
        <v>287</v>
      </c>
      <c r="Q656" s="288" t="s">
        <v>356</v>
      </c>
      <c r="R656" s="288" t="s">
        <v>287</v>
      </c>
      <c r="S656" s="288" t="s">
        <v>5944</v>
      </c>
      <c r="T656" s="288" t="s">
        <v>3026</v>
      </c>
      <c r="U656" s="288" t="s">
        <v>287</v>
      </c>
      <c r="V656" s="288" t="s">
        <v>5381</v>
      </c>
    </row>
    <row r="657" spans="1:22" s="288" customFormat="1" ht="13.9" customHeight="1" outlineLevel="2">
      <c r="A657" s="287" t="s">
        <v>287</v>
      </c>
      <c r="B657" s="288" t="s">
        <v>288</v>
      </c>
      <c r="C657" s="288" t="s">
        <v>287</v>
      </c>
      <c r="D657" s="288" t="s">
        <v>7194</v>
      </c>
      <c r="E657" s="288" t="s">
        <v>6022</v>
      </c>
      <c r="F657" s="288" t="s">
        <v>410</v>
      </c>
      <c r="G657" s="288" t="s">
        <v>303</v>
      </c>
      <c r="H657" s="288" t="s">
        <v>5916</v>
      </c>
      <c r="I657" s="288" t="s">
        <v>7213</v>
      </c>
      <c r="J657" s="288" t="s">
        <v>417</v>
      </c>
      <c r="K657" s="288" t="s">
        <v>287</v>
      </c>
      <c r="L657" s="289">
        <v>43880</v>
      </c>
      <c r="M657" s="289">
        <v>43880</v>
      </c>
      <c r="N657" s="288" t="s">
        <v>348</v>
      </c>
      <c r="O657" s="290">
        <v>21705.53</v>
      </c>
      <c r="P657" s="288" t="s">
        <v>287</v>
      </c>
      <c r="Q657" s="288" t="s">
        <v>356</v>
      </c>
      <c r="R657" s="288" t="s">
        <v>287</v>
      </c>
      <c r="S657" s="288" t="s">
        <v>5944</v>
      </c>
      <c r="T657" s="288" t="s">
        <v>3026</v>
      </c>
      <c r="U657" s="288" t="s">
        <v>287</v>
      </c>
      <c r="V657" s="288" t="s">
        <v>5381</v>
      </c>
    </row>
    <row r="658" spans="1:22" s="288" customFormat="1" ht="13.9" customHeight="1" outlineLevel="2">
      <c r="A658" s="287" t="s">
        <v>287</v>
      </c>
      <c r="B658" s="288" t="s">
        <v>288</v>
      </c>
      <c r="C658" s="288" t="s">
        <v>287</v>
      </c>
      <c r="D658" s="288" t="s">
        <v>7214</v>
      </c>
      <c r="E658" s="288" t="s">
        <v>6083</v>
      </c>
      <c r="F658" s="288" t="s">
        <v>410</v>
      </c>
      <c r="G658" s="288" t="s">
        <v>303</v>
      </c>
      <c r="H658" s="288" t="s">
        <v>5916</v>
      </c>
      <c r="I658" s="288" t="s">
        <v>7215</v>
      </c>
      <c r="J658" s="288" t="s">
        <v>417</v>
      </c>
      <c r="K658" s="288" t="s">
        <v>287</v>
      </c>
      <c r="L658" s="289">
        <v>43881</v>
      </c>
      <c r="M658" s="289">
        <v>43881</v>
      </c>
      <c r="N658" s="288" t="s">
        <v>348</v>
      </c>
      <c r="O658" s="290">
        <v>4882.18</v>
      </c>
      <c r="P658" s="288" t="s">
        <v>287</v>
      </c>
      <c r="Q658" s="288" t="s">
        <v>356</v>
      </c>
      <c r="R658" s="288" t="s">
        <v>287</v>
      </c>
      <c r="S658" s="288" t="s">
        <v>4578</v>
      </c>
      <c r="T658" s="288" t="s">
        <v>3026</v>
      </c>
      <c r="U658" s="288" t="s">
        <v>287</v>
      </c>
      <c r="V658" s="288" t="s">
        <v>5381</v>
      </c>
    </row>
    <row r="659" spans="1:22" s="288" customFormat="1" ht="13.9" customHeight="1" outlineLevel="2">
      <c r="A659" s="287" t="s">
        <v>287</v>
      </c>
      <c r="B659" s="288" t="s">
        <v>288</v>
      </c>
      <c r="C659" s="288" t="s">
        <v>287</v>
      </c>
      <c r="D659" s="288" t="s">
        <v>7214</v>
      </c>
      <c r="E659" s="288" t="s">
        <v>6095</v>
      </c>
      <c r="F659" s="288" t="s">
        <v>410</v>
      </c>
      <c r="G659" s="288" t="s">
        <v>303</v>
      </c>
      <c r="H659" s="288" t="s">
        <v>5916</v>
      </c>
      <c r="I659" s="288" t="s">
        <v>7216</v>
      </c>
      <c r="J659" s="288" t="s">
        <v>417</v>
      </c>
      <c r="K659" s="288" t="s">
        <v>287</v>
      </c>
      <c r="L659" s="289">
        <v>43881</v>
      </c>
      <c r="M659" s="289">
        <v>43881</v>
      </c>
      <c r="N659" s="288" t="s">
        <v>348</v>
      </c>
      <c r="O659" s="290">
        <v>9181.92</v>
      </c>
      <c r="P659" s="288" t="s">
        <v>287</v>
      </c>
      <c r="Q659" s="288" t="s">
        <v>356</v>
      </c>
      <c r="R659" s="288" t="s">
        <v>287</v>
      </c>
      <c r="S659" s="288" t="s">
        <v>4578</v>
      </c>
      <c r="T659" s="288" t="s">
        <v>3026</v>
      </c>
      <c r="U659" s="288" t="s">
        <v>287</v>
      </c>
      <c r="V659" s="288" t="s">
        <v>5381</v>
      </c>
    </row>
    <row r="660" spans="1:22" s="288" customFormat="1" ht="13.9" customHeight="1" outlineLevel="2">
      <c r="A660" s="287" t="s">
        <v>287</v>
      </c>
      <c r="B660" s="288" t="s">
        <v>288</v>
      </c>
      <c r="C660" s="288" t="s">
        <v>287</v>
      </c>
      <c r="D660" s="288" t="s">
        <v>7214</v>
      </c>
      <c r="E660" s="288" t="s">
        <v>7217</v>
      </c>
      <c r="F660" s="288" t="s">
        <v>410</v>
      </c>
      <c r="G660" s="288" t="s">
        <v>303</v>
      </c>
      <c r="H660" s="288" t="s">
        <v>5916</v>
      </c>
      <c r="I660" s="288" t="s">
        <v>7218</v>
      </c>
      <c r="J660" s="288" t="s">
        <v>417</v>
      </c>
      <c r="K660" s="288" t="s">
        <v>287</v>
      </c>
      <c r="L660" s="289">
        <v>43881</v>
      </c>
      <c r="M660" s="289">
        <v>43881</v>
      </c>
      <c r="N660" s="288" t="s">
        <v>348</v>
      </c>
      <c r="O660" s="290">
        <v>108.17</v>
      </c>
      <c r="P660" s="288" t="s">
        <v>287</v>
      </c>
      <c r="Q660" s="288" t="s">
        <v>356</v>
      </c>
      <c r="R660" s="288" t="s">
        <v>287</v>
      </c>
      <c r="S660" s="288" t="s">
        <v>4578</v>
      </c>
      <c r="T660" s="288" t="s">
        <v>3026</v>
      </c>
      <c r="U660" s="288" t="s">
        <v>287</v>
      </c>
      <c r="V660" s="288" t="s">
        <v>5381</v>
      </c>
    </row>
    <row r="661" spans="1:22" s="288" customFormat="1" ht="13.9" customHeight="1" outlineLevel="2">
      <c r="A661" s="287" t="s">
        <v>287</v>
      </c>
      <c r="B661" s="288" t="s">
        <v>288</v>
      </c>
      <c r="C661" s="288" t="s">
        <v>287</v>
      </c>
      <c r="D661" s="288" t="s">
        <v>7214</v>
      </c>
      <c r="E661" s="288" t="s">
        <v>6167</v>
      </c>
      <c r="F661" s="288" t="s">
        <v>410</v>
      </c>
      <c r="G661" s="288" t="s">
        <v>303</v>
      </c>
      <c r="H661" s="288" t="s">
        <v>5916</v>
      </c>
      <c r="I661" s="288" t="s">
        <v>7219</v>
      </c>
      <c r="J661" s="288" t="s">
        <v>417</v>
      </c>
      <c r="K661" s="288" t="s">
        <v>287</v>
      </c>
      <c r="L661" s="289">
        <v>43881</v>
      </c>
      <c r="M661" s="289">
        <v>43881</v>
      </c>
      <c r="N661" s="288" t="s">
        <v>348</v>
      </c>
      <c r="O661" s="290">
        <v>1254.3900000000001</v>
      </c>
      <c r="P661" s="288" t="s">
        <v>287</v>
      </c>
      <c r="Q661" s="288" t="s">
        <v>356</v>
      </c>
      <c r="R661" s="288" t="s">
        <v>287</v>
      </c>
      <c r="S661" s="288" t="s">
        <v>4578</v>
      </c>
      <c r="T661" s="288" t="s">
        <v>3026</v>
      </c>
      <c r="U661" s="288" t="s">
        <v>287</v>
      </c>
      <c r="V661" s="288" t="s">
        <v>5381</v>
      </c>
    </row>
    <row r="662" spans="1:22" s="288" customFormat="1" ht="13.9" customHeight="1" outlineLevel="2">
      <c r="A662" s="287" t="s">
        <v>287</v>
      </c>
      <c r="B662" s="288" t="s">
        <v>288</v>
      </c>
      <c r="C662" s="288" t="s">
        <v>287</v>
      </c>
      <c r="D662" s="288" t="s">
        <v>7214</v>
      </c>
      <c r="E662" s="288" t="s">
        <v>6171</v>
      </c>
      <c r="F662" s="288" t="s">
        <v>410</v>
      </c>
      <c r="G662" s="288" t="s">
        <v>303</v>
      </c>
      <c r="H662" s="288" t="s">
        <v>5916</v>
      </c>
      <c r="I662" s="288" t="s">
        <v>7220</v>
      </c>
      <c r="J662" s="288" t="s">
        <v>417</v>
      </c>
      <c r="K662" s="288" t="s">
        <v>287</v>
      </c>
      <c r="L662" s="289">
        <v>43881</v>
      </c>
      <c r="M662" s="289">
        <v>43881</v>
      </c>
      <c r="N662" s="288" t="s">
        <v>348</v>
      </c>
      <c r="O662" s="290">
        <v>424.69</v>
      </c>
      <c r="P662" s="288" t="s">
        <v>287</v>
      </c>
      <c r="Q662" s="288" t="s">
        <v>356</v>
      </c>
      <c r="R662" s="288" t="s">
        <v>287</v>
      </c>
      <c r="S662" s="288" t="s">
        <v>4578</v>
      </c>
      <c r="T662" s="288" t="s">
        <v>3026</v>
      </c>
      <c r="U662" s="288" t="s">
        <v>287</v>
      </c>
      <c r="V662" s="288" t="s">
        <v>5381</v>
      </c>
    </row>
    <row r="663" spans="1:22" s="288" customFormat="1" ht="13.9" customHeight="1" outlineLevel="2">
      <c r="A663" s="287" t="s">
        <v>287</v>
      </c>
      <c r="B663" s="288" t="s">
        <v>288</v>
      </c>
      <c r="C663" s="288" t="s">
        <v>287</v>
      </c>
      <c r="D663" s="288" t="s">
        <v>7214</v>
      </c>
      <c r="E663" s="288" t="s">
        <v>6173</v>
      </c>
      <c r="F663" s="288" t="s">
        <v>410</v>
      </c>
      <c r="G663" s="288" t="s">
        <v>303</v>
      </c>
      <c r="H663" s="288" t="s">
        <v>5916</v>
      </c>
      <c r="I663" s="288" t="s">
        <v>7221</v>
      </c>
      <c r="J663" s="288" t="s">
        <v>417</v>
      </c>
      <c r="K663" s="288" t="s">
        <v>287</v>
      </c>
      <c r="L663" s="289">
        <v>43881</v>
      </c>
      <c r="M663" s="289">
        <v>43881</v>
      </c>
      <c r="N663" s="288" t="s">
        <v>348</v>
      </c>
      <c r="O663" s="290">
        <v>1971.06</v>
      </c>
      <c r="P663" s="288" t="s">
        <v>287</v>
      </c>
      <c r="Q663" s="288" t="s">
        <v>356</v>
      </c>
      <c r="R663" s="288" t="s">
        <v>287</v>
      </c>
      <c r="S663" s="288" t="s">
        <v>4578</v>
      </c>
      <c r="T663" s="288" t="s">
        <v>3026</v>
      </c>
      <c r="U663" s="288" t="s">
        <v>287</v>
      </c>
      <c r="V663" s="288" t="s">
        <v>5381</v>
      </c>
    </row>
    <row r="664" spans="1:22" s="288" customFormat="1" ht="13.9" customHeight="1" outlineLevel="2">
      <c r="A664" s="287" t="s">
        <v>287</v>
      </c>
      <c r="B664" s="288" t="s">
        <v>288</v>
      </c>
      <c r="C664" s="288" t="s">
        <v>287</v>
      </c>
      <c r="D664" s="288" t="s">
        <v>7214</v>
      </c>
      <c r="E664" s="288" t="s">
        <v>6177</v>
      </c>
      <c r="F664" s="288" t="s">
        <v>410</v>
      </c>
      <c r="G664" s="288" t="s">
        <v>303</v>
      </c>
      <c r="H664" s="288" t="s">
        <v>5916</v>
      </c>
      <c r="I664" s="288" t="s">
        <v>7222</v>
      </c>
      <c r="J664" s="288" t="s">
        <v>417</v>
      </c>
      <c r="K664" s="288" t="s">
        <v>287</v>
      </c>
      <c r="L664" s="289">
        <v>43881</v>
      </c>
      <c r="M664" s="289">
        <v>43881</v>
      </c>
      <c r="N664" s="288" t="s">
        <v>348</v>
      </c>
      <c r="O664" s="290">
        <v>799.89</v>
      </c>
      <c r="P664" s="288" t="s">
        <v>287</v>
      </c>
      <c r="Q664" s="288" t="s">
        <v>356</v>
      </c>
      <c r="R664" s="288" t="s">
        <v>287</v>
      </c>
      <c r="S664" s="288" t="s">
        <v>4578</v>
      </c>
      <c r="T664" s="288" t="s">
        <v>3026</v>
      </c>
      <c r="U664" s="288" t="s">
        <v>287</v>
      </c>
      <c r="V664" s="288" t="s">
        <v>5381</v>
      </c>
    </row>
    <row r="665" spans="1:22" s="288" customFormat="1" ht="13.9" customHeight="1" outlineLevel="2">
      <c r="A665" s="287" t="s">
        <v>287</v>
      </c>
      <c r="B665" s="288" t="s">
        <v>288</v>
      </c>
      <c r="C665" s="288" t="s">
        <v>287</v>
      </c>
      <c r="D665" s="288" t="s">
        <v>7214</v>
      </c>
      <c r="E665" s="288" t="s">
        <v>6185</v>
      </c>
      <c r="F665" s="288" t="s">
        <v>410</v>
      </c>
      <c r="G665" s="288" t="s">
        <v>303</v>
      </c>
      <c r="H665" s="288" t="s">
        <v>5916</v>
      </c>
      <c r="I665" s="288" t="s">
        <v>7223</v>
      </c>
      <c r="J665" s="288" t="s">
        <v>417</v>
      </c>
      <c r="K665" s="288" t="s">
        <v>287</v>
      </c>
      <c r="L665" s="289">
        <v>43881</v>
      </c>
      <c r="M665" s="289">
        <v>43881</v>
      </c>
      <c r="N665" s="288" t="s">
        <v>348</v>
      </c>
      <c r="O665" s="290">
        <v>1661.6</v>
      </c>
      <c r="P665" s="288" t="s">
        <v>287</v>
      </c>
      <c r="Q665" s="288" t="s">
        <v>356</v>
      </c>
      <c r="R665" s="288" t="s">
        <v>287</v>
      </c>
      <c r="S665" s="288" t="s">
        <v>4578</v>
      </c>
      <c r="T665" s="288" t="s">
        <v>3026</v>
      </c>
      <c r="U665" s="288" t="s">
        <v>287</v>
      </c>
      <c r="V665" s="288" t="s">
        <v>5381</v>
      </c>
    </row>
    <row r="666" spans="1:22" s="288" customFormat="1" ht="13.9" customHeight="1" outlineLevel="2">
      <c r="A666" s="287" t="s">
        <v>287</v>
      </c>
      <c r="B666" s="288" t="s">
        <v>288</v>
      </c>
      <c r="C666" s="288" t="s">
        <v>287</v>
      </c>
      <c r="D666" s="288" t="s">
        <v>7214</v>
      </c>
      <c r="E666" s="288" t="s">
        <v>6313</v>
      </c>
      <c r="F666" s="288" t="s">
        <v>410</v>
      </c>
      <c r="G666" s="288" t="s">
        <v>303</v>
      </c>
      <c r="H666" s="288" t="s">
        <v>5916</v>
      </c>
      <c r="I666" s="288" t="s">
        <v>7224</v>
      </c>
      <c r="J666" s="288" t="s">
        <v>417</v>
      </c>
      <c r="K666" s="288" t="s">
        <v>287</v>
      </c>
      <c r="L666" s="289">
        <v>43881</v>
      </c>
      <c r="M666" s="289">
        <v>43881</v>
      </c>
      <c r="N666" s="288" t="s">
        <v>348</v>
      </c>
      <c r="O666" s="290">
        <v>858.99</v>
      </c>
      <c r="P666" s="288" t="s">
        <v>287</v>
      </c>
      <c r="Q666" s="288" t="s">
        <v>356</v>
      </c>
      <c r="R666" s="288" t="s">
        <v>287</v>
      </c>
      <c r="S666" s="288" t="s">
        <v>4578</v>
      </c>
      <c r="T666" s="288" t="s">
        <v>3026</v>
      </c>
      <c r="U666" s="288" t="s">
        <v>287</v>
      </c>
      <c r="V666" s="288" t="s">
        <v>5381</v>
      </c>
    </row>
    <row r="667" spans="1:22" s="288" customFormat="1" ht="13.9" customHeight="1" outlineLevel="2">
      <c r="A667" s="287" t="s">
        <v>287</v>
      </c>
      <c r="B667" s="288" t="s">
        <v>288</v>
      </c>
      <c r="C667" s="288" t="s">
        <v>287</v>
      </c>
      <c r="D667" s="288" t="s">
        <v>7214</v>
      </c>
      <c r="E667" s="288" t="s">
        <v>4859</v>
      </c>
      <c r="F667" s="288" t="s">
        <v>410</v>
      </c>
      <c r="G667" s="288" t="s">
        <v>303</v>
      </c>
      <c r="H667" s="288" t="s">
        <v>5916</v>
      </c>
      <c r="I667" s="288" t="s">
        <v>7225</v>
      </c>
      <c r="J667" s="288" t="s">
        <v>417</v>
      </c>
      <c r="K667" s="288" t="s">
        <v>287</v>
      </c>
      <c r="L667" s="289">
        <v>43881</v>
      </c>
      <c r="M667" s="289">
        <v>43881</v>
      </c>
      <c r="N667" s="288" t="s">
        <v>348</v>
      </c>
      <c r="O667" s="290">
        <v>1208.17</v>
      </c>
      <c r="P667" s="288" t="s">
        <v>287</v>
      </c>
      <c r="Q667" s="288" t="s">
        <v>356</v>
      </c>
      <c r="R667" s="288" t="s">
        <v>287</v>
      </c>
      <c r="S667" s="288" t="s">
        <v>4578</v>
      </c>
      <c r="T667" s="288" t="s">
        <v>3026</v>
      </c>
      <c r="U667" s="288" t="s">
        <v>287</v>
      </c>
      <c r="V667" s="288" t="s">
        <v>5381</v>
      </c>
    </row>
    <row r="668" spans="1:22" s="288" customFormat="1" ht="13.9" customHeight="1" outlineLevel="2">
      <c r="A668" s="287" t="s">
        <v>287</v>
      </c>
      <c r="B668" s="288" t="s">
        <v>288</v>
      </c>
      <c r="C668" s="288" t="s">
        <v>287</v>
      </c>
      <c r="D668" s="288" t="s">
        <v>7214</v>
      </c>
      <c r="E668" s="288" t="s">
        <v>6352</v>
      </c>
      <c r="F668" s="288" t="s">
        <v>410</v>
      </c>
      <c r="G668" s="288" t="s">
        <v>303</v>
      </c>
      <c r="H668" s="288" t="s">
        <v>5916</v>
      </c>
      <c r="I668" s="288" t="s">
        <v>7226</v>
      </c>
      <c r="J668" s="288" t="s">
        <v>417</v>
      </c>
      <c r="K668" s="288" t="s">
        <v>287</v>
      </c>
      <c r="L668" s="289">
        <v>43881</v>
      </c>
      <c r="M668" s="289">
        <v>43881</v>
      </c>
      <c r="N668" s="288" t="s">
        <v>348</v>
      </c>
      <c r="O668" s="290">
        <v>829.66</v>
      </c>
      <c r="P668" s="288" t="s">
        <v>287</v>
      </c>
      <c r="Q668" s="288" t="s">
        <v>356</v>
      </c>
      <c r="R668" s="288" t="s">
        <v>287</v>
      </c>
      <c r="S668" s="288" t="s">
        <v>4578</v>
      </c>
      <c r="T668" s="288" t="s">
        <v>3026</v>
      </c>
      <c r="U668" s="288" t="s">
        <v>287</v>
      </c>
      <c r="V668" s="288" t="s">
        <v>5381</v>
      </c>
    </row>
    <row r="669" spans="1:22" s="288" customFormat="1" ht="13.9" customHeight="1" outlineLevel="2">
      <c r="A669" s="287" t="s">
        <v>287</v>
      </c>
      <c r="B669" s="288" t="s">
        <v>288</v>
      </c>
      <c r="C669" s="288" t="s">
        <v>287</v>
      </c>
      <c r="D669" s="288" t="s">
        <v>7214</v>
      </c>
      <c r="E669" s="288" t="s">
        <v>6358</v>
      </c>
      <c r="F669" s="288" t="s">
        <v>410</v>
      </c>
      <c r="G669" s="288" t="s">
        <v>303</v>
      </c>
      <c r="H669" s="288" t="s">
        <v>5916</v>
      </c>
      <c r="I669" s="288" t="s">
        <v>7227</v>
      </c>
      <c r="J669" s="288" t="s">
        <v>417</v>
      </c>
      <c r="K669" s="288" t="s">
        <v>287</v>
      </c>
      <c r="L669" s="289">
        <v>43881</v>
      </c>
      <c r="M669" s="289">
        <v>43881</v>
      </c>
      <c r="N669" s="288" t="s">
        <v>348</v>
      </c>
      <c r="O669" s="290">
        <v>1576.28</v>
      </c>
      <c r="P669" s="288" t="s">
        <v>287</v>
      </c>
      <c r="Q669" s="288" t="s">
        <v>356</v>
      </c>
      <c r="R669" s="288" t="s">
        <v>287</v>
      </c>
      <c r="S669" s="288" t="s">
        <v>4578</v>
      </c>
      <c r="T669" s="288" t="s">
        <v>3026</v>
      </c>
      <c r="U669" s="288" t="s">
        <v>287</v>
      </c>
      <c r="V669" s="288" t="s">
        <v>5381</v>
      </c>
    </row>
    <row r="670" spans="1:22" s="288" customFormat="1" ht="13.9" customHeight="1" outlineLevel="2">
      <c r="A670" s="287" t="s">
        <v>287</v>
      </c>
      <c r="B670" s="288" t="s">
        <v>288</v>
      </c>
      <c r="C670" s="288" t="s">
        <v>287</v>
      </c>
      <c r="D670" s="288" t="s">
        <v>7214</v>
      </c>
      <c r="E670" s="288" t="s">
        <v>6370</v>
      </c>
      <c r="F670" s="288" t="s">
        <v>410</v>
      </c>
      <c r="G670" s="288" t="s">
        <v>303</v>
      </c>
      <c r="H670" s="288" t="s">
        <v>5916</v>
      </c>
      <c r="I670" s="288" t="s">
        <v>7228</v>
      </c>
      <c r="J670" s="288" t="s">
        <v>417</v>
      </c>
      <c r="K670" s="288" t="s">
        <v>287</v>
      </c>
      <c r="L670" s="289">
        <v>43881</v>
      </c>
      <c r="M670" s="289">
        <v>43881</v>
      </c>
      <c r="N670" s="288" t="s">
        <v>348</v>
      </c>
      <c r="O670" s="290">
        <v>514.89</v>
      </c>
      <c r="P670" s="288" t="s">
        <v>287</v>
      </c>
      <c r="Q670" s="288" t="s">
        <v>356</v>
      </c>
      <c r="R670" s="288" t="s">
        <v>287</v>
      </c>
      <c r="S670" s="288" t="s">
        <v>4578</v>
      </c>
      <c r="T670" s="288" t="s">
        <v>3026</v>
      </c>
      <c r="U670" s="288" t="s">
        <v>287</v>
      </c>
      <c r="V670" s="288" t="s">
        <v>5381</v>
      </c>
    </row>
    <row r="671" spans="1:22" s="288" customFormat="1" ht="13.9" customHeight="1" outlineLevel="2">
      <c r="A671" s="287" t="s">
        <v>287</v>
      </c>
      <c r="B671" s="288" t="s">
        <v>288</v>
      </c>
      <c r="C671" s="288" t="s">
        <v>287</v>
      </c>
      <c r="D671" s="288" t="s">
        <v>7214</v>
      </c>
      <c r="E671" s="288" t="s">
        <v>6404</v>
      </c>
      <c r="F671" s="288" t="s">
        <v>410</v>
      </c>
      <c r="G671" s="288" t="s">
        <v>303</v>
      </c>
      <c r="H671" s="288" t="s">
        <v>5916</v>
      </c>
      <c r="I671" s="288" t="s">
        <v>7229</v>
      </c>
      <c r="J671" s="288" t="s">
        <v>417</v>
      </c>
      <c r="K671" s="288" t="s">
        <v>287</v>
      </c>
      <c r="L671" s="289">
        <v>43881</v>
      </c>
      <c r="M671" s="289">
        <v>43881</v>
      </c>
      <c r="N671" s="288" t="s">
        <v>348</v>
      </c>
      <c r="O671" s="290">
        <v>6226.92</v>
      </c>
      <c r="P671" s="288" t="s">
        <v>287</v>
      </c>
      <c r="Q671" s="288" t="s">
        <v>356</v>
      </c>
      <c r="R671" s="288" t="s">
        <v>287</v>
      </c>
      <c r="S671" s="288" t="s">
        <v>4578</v>
      </c>
      <c r="T671" s="288" t="s">
        <v>3026</v>
      </c>
      <c r="U671" s="288" t="s">
        <v>287</v>
      </c>
      <c r="V671" s="288" t="s">
        <v>5381</v>
      </c>
    </row>
    <row r="672" spans="1:22" s="288" customFormat="1" ht="13.9" customHeight="1" outlineLevel="2">
      <c r="A672" s="287" t="s">
        <v>287</v>
      </c>
      <c r="B672" s="288" t="s">
        <v>288</v>
      </c>
      <c r="C672" s="288" t="s">
        <v>287</v>
      </c>
      <c r="D672" s="288" t="s">
        <v>7214</v>
      </c>
      <c r="E672" s="288" t="s">
        <v>6438</v>
      </c>
      <c r="F672" s="288" t="s">
        <v>410</v>
      </c>
      <c r="G672" s="288" t="s">
        <v>303</v>
      </c>
      <c r="H672" s="288" t="s">
        <v>5916</v>
      </c>
      <c r="I672" s="288" t="s">
        <v>7230</v>
      </c>
      <c r="J672" s="288" t="s">
        <v>417</v>
      </c>
      <c r="K672" s="288" t="s">
        <v>287</v>
      </c>
      <c r="L672" s="289">
        <v>43881</v>
      </c>
      <c r="M672" s="289">
        <v>43881</v>
      </c>
      <c r="N672" s="288" t="s">
        <v>348</v>
      </c>
      <c r="O672" s="290">
        <v>53.9</v>
      </c>
      <c r="P672" s="288" t="s">
        <v>287</v>
      </c>
      <c r="Q672" s="288" t="s">
        <v>356</v>
      </c>
      <c r="R672" s="288" t="s">
        <v>287</v>
      </c>
      <c r="S672" s="288" t="s">
        <v>4578</v>
      </c>
      <c r="T672" s="288" t="s">
        <v>3026</v>
      </c>
      <c r="U672" s="288" t="s">
        <v>287</v>
      </c>
      <c r="V672" s="288" t="s">
        <v>5381</v>
      </c>
    </row>
    <row r="673" spans="1:22" s="288" customFormat="1" ht="13.9" customHeight="1" outlineLevel="2">
      <c r="A673" s="287" t="s">
        <v>287</v>
      </c>
      <c r="B673" s="288" t="s">
        <v>288</v>
      </c>
      <c r="C673" s="288" t="s">
        <v>287</v>
      </c>
      <c r="D673" s="288" t="s">
        <v>7214</v>
      </c>
      <c r="E673" s="288" t="s">
        <v>6458</v>
      </c>
      <c r="F673" s="288" t="s">
        <v>410</v>
      </c>
      <c r="G673" s="288" t="s">
        <v>303</v>
      </c>
      <c r="H673" s="288" t="s">
        <v>5916</v>
      </c>
      <c r="I673" s="288" t="s">
        <v>7231</v>
      </c>
      <c r="J673" s="288" t="s">
        <v>417</v>
      </c>
      <c r="K673" s="288" t="s">
        <v>287</v>
      </c>
      <c r="L673" s="289">
        <v>43881</v>
      </c>
      <c r="M673" s="289">
        <v>43881</v>
      </c>
      <c r="N673" s="288" t="s">
        <v>348</v>
      </c>
      <c r="O673" s="290">
        <v>788.94</v>
      </c>
      <c r="P673" s="288" t="s">
        <v>287</v>
      </c>
      <c r="Q673" s="288" t="s">
        <v>356</v>
      </c>
      <c r="R673" s="288" t="s">
        <v>287</v>
      </c>
      <c r="S673" s="288" t="s">
        <v>4578</v>
      </c>
      <c r="T673" s="288" t="s">
        <v>3026</v>
      </c>
      <c r="U673" s="288" t="s">
        <v>287</v>
      </c>
      <c r="V673" s="288" t="s">
        <v>5381</v>
      </c>
    </row>
    <row r="674" spans="1:22" s="288" customFormat="1" ht="13.9" customHeight="1" outlineLevel="2">
      <c r="A674" s="287" t="s">
        <v>287</v>
      </c>
      <c r="B674" s="288" t="s">
        <v>288</v>
      </c>
      <c r="C674" s="288" t="s">
        <v>287</v>
      </c>
      <c r="D674" s="288" t="s">
        <v>7214</v>
      </c>
      <c r="E674" s="288" t="s">
        <v>6614</v>
      </c>
      <c r="F674" s="288" t="s">
        <v>410</v>
      </c>
      <c r="G674" s="288" t="s">
        <v>303</v>
      </c>
      <c r="H674" s="288" t="s">
        <v>5916</v>
      </c>
      <c r="I674" s="288" t="s">
        <v>7232</v>
      </c>
      <c r="J674" s="288" t="s">
        <v>417</v>
      </c>
      <c r="K674" s="288" t="s">
        <v>287</v>
      </c>
      <c r="L674" s="289">
        <v>43881</v>
      </c>
      <c r="M674" s="289">
        <v>43881</v>
      </c>
      <c r="N674" s="288" t="s">
        <v>348</v>
      </c>
      <c r="O674" s="290">
        <v>1995.35</v>
      </c>
      <c r="P674" s="288" t="s">
        <v>287</v>
      </c>
      <c r="Q674" s="288" t="s">
        <v>356</v>
      </c>
      <c r="R674" s="288" t="s">
        <v>287</v>
      </c>
      <c r="S674" s="288" t="s">
        <v>4578</v>
      </c>
      <c r="T674" s="288" t="s">
        <v>3026</v>
      </c>
      <c r="U674" s="288" t="s">
        <v>287</v>
      </c>
      <c r="V674" s="288" t="s">
        <v>5381</v>
      </c>
    </row>
    <row r="675" spans="1:22" s="288" customFormat="1" ht="13.9" customHeight="1" outlineLevel="2">
      <c r="A675" s="287" t="s">
        <v>287</v>
      </c>
      <c r="B675" s="288" t="s">
        <v>288</v>
      </c>
      <c r="C675" s="288" t="s">
        <v>287</v>
      </c>
      <c r="D675" s="288" t="s">
        <v>7214</v>
      </c>
      <c r="E675" s="288" t="s">
        <v>6616</v>
      </c>
      <c r="F675" s="288" t="s">
        <v>410</v>
      </c>
      <c r="G675" s="288" t="s">
        <v>303</v>
      </c>
      <c r="H675" s="288" t="s">
        <v>5916</v>
      </c>
      <c r="I675" s="288" t="s">
        <v>7233</v>
      </c>
      <c r="J675" s="288" t="s">
        <v>417</v>
      </c>
      <c r="K675" s="288" t="s">
        <v>287</v>
      </c>
      <c r="L675" s="289">
        <v>43881</v>
      </c>
      <c r="M675" s="289">
        <v>43881</v>
      </c>
      <c r="N675" s="288" t="s">
        <v>348</v>
      </c>
      <c r="O675" s="290">
        <v>289.8</v>
      </c>
      <c r="P675" s="288" t="s">
        <v>287</v>
      </c>
      <c r="Q675" s="288" t="s">
        <v>356</v>
      </c>
      <c r="R675" s="288" t="s">
        <v>287</v>
      </c>
      <c r="S675" s="288" t="s">
        <v>4578</v>
      </c>
      <c r="T675" s="288" t="s">
        <v>3026</v>
      </c>
      <c r="U675" s="288" t="s">
        <v>287</v>
      </c>
      <c r="V675" s="288" t="s">
        <v>5381</v>
      </c>
    </row>
    <row r="676" spans="1:22" s="288" customFormat="1" ht="13.9" customHeight="1" outlineLevel="2">
      <c r="A676" s="287" t="s">
        <v>287</v>
      </c>
      <c r="B676" s="288" t="s">
        <v>288</v>
      </c>
      <c r="C676" s="288" t="s">
        <v>287</v>
      </c>
      <c r="D676" s="288" t="s">
        <v>7214</v>
      </c>
      <c r="E676" s="288" t="s">
        <v>7234</v>
      </c>
      <c r="F676" s="288" t="s">
        <v>410</v>
      </c>
      <c r="G676" s="288" t="s">
        <v>303</v>
      </c>
      <c r="H676" s="288" t="s">
        <v>5916</v>
      </c>
      <c r="I676" s="288" t="s">
        <v>7235</v>
      </c>
      <c r="J676" s="288" t="s">
        <v>417</v>
      </c>
      <c r="K676" s="288" t="s">
        <v>287</v>
      </c>
      <c r="L676" s="289">
        <v>43881</v>
      </c>
      <c r="M676" s="289">
        <v>43881</v>
      </c>
      <c r="N676" s="288" t="s">
        <v>348</v>
      </c>
      <c r="O676" s="290">
        <v>776.02</v>
      </c>
      <c r="P676" s="288" t="s">
        <v>287</v>
      </c>
      <c r="Q676" s="288" t="s">
        <v>356</v>
      </c>
      <c r="R676" s="288" t="s">
        <v>287</v>
      </c>
      <c r="S676" s="288" t="s">
        <v>4578</v>
      </c>
      <c r="T676" s="288" t="s">
        <v>3026</v>
      </c>
      <c r="U676" s="288" t="s">
        <v>287</v>
      </c>
      <c r="V676" s="288" t="s">
        <v>5381</v>
      </c>
    </row>
    <row r="677" spans="1:22" s="288" customFormat="1" ht="13.9" customHeight="1" outlineLevel="2">
      <c r="A677" s="287" t="s">
        <v>287</v>
      </c>
      <c r="B677" s="288" t="s">
        <v>288</v>
      </c>
      <c r="C677" s="288" t="s">
        <v>287</v>
      </c>
      <c r="D677" s="288" t="s">
        <v>7214</v>
      </c>
      <c r="E677" s="288" t="s">
        <v>7236</v>
      </c>
      <c r="F677" s="288" t="s">
        <v>410</v>
      </c>
      <c r="G677" s="288" t="s">
        <v>303</v>
      </c>
      <c r="H677" s="288" t="s">
        <v>5916</v>
      </c>
      <c r="I677" s="288" t="s">
        <v>7237</v>
      </c>
      <c r="J677" s="288" t="s">
        <v>417</v>
      </c>
      <c r="K677" s="288" t="s">
        <v>287</v>
      </c>
      <c r="L677" s="289">
        <v>43881</v>
      </c>
      <c r="M677" s="289">
        <v>43881</v>
      </c>
      <c r="N677" s="288" t="s">
        <v>348</v>
      </c>
      <c r="O677" s="290">
        <v>893.55</v>
      </c>
      <c r="P677" s="288" t="s">
        <v>287</v>
      </c>
      <c r="Q677" s="288" t="s">
        <v>356</v>
      </c>
      <c r="R677" s="288" t="s">
        <v>287</v>
      </c>
      <c r="S677" s="288" t="s">
        <v>4578</v>
      </c>
      <c r="T677" s="288" t="s">
        <v>3026</v>
      </c>
      <c r="U677" s="288" t="s">
        <v>287</v>
      </c>
      <c r="V677" s="288" t="s">
        <v>5381</v>
      </c>
    </row>
    <row r="678" spans="1:22" s="288" customFormat="1" ht="13.9" customHeight="1" outlineLevel="2">
      <c r="A678" s="287" t="s">
        <v>287</v>
      </c>
      <c r="B678" s="288" t="s">
        <v>288</v>
      </c>
      <c r="C678" s="288" t="s">
        <v>287</v>
      </c>
      <c r="D678" s="288" t="s">
        <v>7214</v>
      </c>
      <c r="E678" s="288" t="s">
        <v>7238</v>
      </c>
      <c r="F678" s="288" t="s">
        <v>410</v>
      </c>
      <c r="G678" s="288" t="s">
        <v>303</v>
      </c>
      <c r="H678" s="288" t="s">
        <v>5916</v>
      </c>
      <c r="I678" s="288" t="s">
        <v>7239</v>
      </c>
      <c r="J678" s="288" t="s">
        <v>417</v>
      </c>
      <c r="K678" s="288" t="s">
        <v>287</v>
      </c>
      <c r="L678" s="289">
        <v>43881</v>
      </c>
      <c r="M678" s="289">
        <v>43881</v>
      </c>
      <c r="N678" s="288" t="s">
        <v>348</v>
      </c>
      <c r="O678" s="290">
        <v>2919.38</v>
      </c>
      <c r="P678" s="288" t="s">
        <v>287</v>
      </c>
      <c r="Q678" s="288" t="s">
        <v>356</v>
      </c>
      <c r="R678" s="288" t="s">
        <v>287</v>
      </c>
      <c r="S678" s="288" t="s">
        <v>4578</v>
      </c>
      <c r="T678" s="288" t="s">
        <v>3026</v>
      </c>
      <c r="U678" s="288" t="s">
        <v>287</v>
      </c>
      <c r="V678" s="288" t="s">
        <v>5381</v>
      </c>
    </row>
    <row r="679" spans="1:22" s="288" customFormat="1" ht="13.9" customHeight="1" outlineLevel="2">
      <c r="A679" s="287" t="s">
        <v>287</v>
      </c>
      <c r="B679" s="288" t="s">
        <v>288</v>
      </c>
      <c r="C679" s="288" t="s">
        <v>287</v>
      </c>
      <c r="D679" s="288" t="s">
        <v>7214</v>
      </c>
      <c r="E679" s="288" t="s">
        <v>7081</v>
      </c>
      <c r="F679" s="288" t="s">
        <v>410</v>
      </c>
      <c r="G679" s="288" t="s">
        <v>303</v>
      </c>
      <c r="H679" s="288" t="s">
        <v>5916</v>
      </c>
      <c r="I679" s="288" t="s">
        <v>7240</v>
      </c>
      <c r="J679" s="288" t="s">
        <v>417</v>
      </c>
      <c r="K679" s="288" t="s">
        <v>287</v>
      </c>
      <c r="L679" s="289">
        <v>43881</v>
      </c>
      <c r="M679" s="289">
        <v>43881</v>
      </c>
      <c r="N679" s="288" t="s">
        <v>348</v>
      </c>
      <c r="O679" s="290">
        <v>9846.36</v>
      </c>
      <c r="P679" s="288" t="s">
        <v>287</v>
      </c>
      <c r="Q679" s="288" t="s">
        <v>356</v>
      </c>
      <c r="R679" s="288" t="s">
        <v>287</v>
      </c>
      <c r="S679" s="288" t="s">
        <v>4578</v>
      </c>
      <c r="T679" s="288" t="s">
        <v>3026</v>
      </c>
      <c r="U679" s="288" t="s">
        <v>287</v>
      </c>
      <c r="V679" s="288" t="s">
        <v>5381</v>
      </c>
    </row>
    <row r="680" spans="1:22" s="288" customFormat="1" ht="13.9" customHeight="1" outlineLevel="2">
      <c r="A680" s="287" t="s">
        <v>287</v>
      </c>
      <c r="B680" s="288" t="s">
        <v>288</v>
      </c>
      <c r="C680" s="288" t="s">
        <v>287</v>
      </c>
      <c r="D680" s="288" t="s">
        <v>7214</v>
      </c>
      <c r="E680" s="288" t="s">
        <v>7241</v>
      </c>
      <c r="F680" s="288" t="s">
        <v>410</v>
      </c>
      <c r="G680" s="288" t="s">
        <v>303</v>
      </c>
      <c r="H680" s="288" t="s">
        <v>5916</v>
      </c>
      <c r="I680" s="288" t="s">
        <v>7242</v>
      </c>
      <c r="J680" s="288" t="s">
        <v>417</v>
      </c>
      <c r="K680" s="288" t="s">
        <v>287</v>
      </c>
      <c r="L680" s="289">
        <v>43881</v>
      </c>
      <c r="M680" s="289">
        <v>43881</v>
      </c>
      <c r="N680" s="288" t="s">
        <v>348</v>
      </c>
      <c r="O680" s="290">
        <v>13022.01</v>
      </c>
      <c r="P680" s="288" t="s">
        <v>287</v>
      </c>
      <c r="Q680" s="288" t="s">
        <v>356</v>
      </c>
      <c r="R680" s="288" t="s">
        <v>287</v>
      </c>
      <c r="S680" s="288" t="s">
        <v>4578</v>
      </c>
      <c r="T680" s="288" t="s">
        <v>3026</v>
      </c>
      <c r="U680" s="288" t="s">
        <v>287</v>
      </c>
      <c r="V680" s="288" t="s">
        <v>5381</v>
      </c>
    </row>
    <row r="681" spans="1:22" s="288" customFormat="1" ht="13.9" customHeight="1" outlineLevel="2">
      <c r="A681" s="287" t="s">
        <v>287</v>
      </c>
      <c r="B681" s="288" t="s">
        <v>288</v>
      </c>
      <c r="C681" s="288" t="s">
        <v>287</v>
      </c>
      <c r="D681" s="288" t="s">
        <v>7243</v>
      </c>
      <c r="E681" s="288" t="s">
        <v>5971</v>
      </c>
      <c r="F681" s="288" t="s">
        <v>410</v>
      </c>
      <c r="G681" s="288" t="s">
        <v>303</v>
      </c>
      <c r="H681" s="288" t="s">
        <v>5916</v>
      </c>
      <c r="I681" s="288" t="s">
        <v>7244</v>
      </c>
      <c r="J681" s="288" t="s">
        <v>417</v>
      </c>
      <c r="K681" s="288" t="s">
        <v>287</v>
      </c>
      <c r="L681" s="289">
        <v>43882</v>
      </c>
      <c r="M681" s="289">
        <v>43882</v>
      </c>
      <c r="N681" s="288" t="s">
        <v>348</v>
      </c>
      <c r="O681" s="290">
        <v>66308.94</v>
      </c>
      <c r="P681" s="288" t="s">
        <v>287</v>
      </c>
      <c r="Q681" s="288" t="s">
        <v>356</v>
      </c>
      <c r="R681" s="288" t="s">
        <v>287</v>
      </c>
      <c r="S681" s="288" t="s">
        <v>5944</v>
      </c>
      <c r="T681" s="288" t="s">
        <v>3026</v>
      </c>
      <c r="U681" s="288" t="s">
        <v>287</v>
      </c>
      <c r="V681" s="288" t="s">
        <v>5381</v>
      </c>
    </row>
    <row r="682" spans="1:22" s="288" customFormat="1" ht="13.9" customHeight="1" outlineLevel="2">
      <c r="A682" s="287" t="s">
        <v>287</v>
      </c>
      <c r="B682" s="288" t="s">
        <v>288</v>
      </c>
      <c r="C682" s="288" t="s">
        <v>287</v>
      </c>
      <c r="D682" s="288" t="s">
        <v>7243</v>
      </c>
      <c r="E682" s="288" t="s">
        <v>5973</v>
      </c>
      <c r="F682" s="288" t="s">
        <v>410</v>
      </c>
      <c r="G682" s="288" t="s">
        <v>303</v>
      </c>
      <c r="H682" s="288" t="s">
        <v>5916</v>
      </c>
      <c r="I682" s="288" t="s">
        <v>7245</v>
      </c>
      <c r="J682" s="288" t="s">
        <v>417</v>
      </c>
      <c r="K682" s="288" t="s">
        <v>287</v>
      </c>
      <c r="L682" s="289">
        <v>43882</v>
      </c>
      <c r="M682" s="289">
        <v>43882</v>
      </c>
      <c r="N682" s="288" t="s">
        <v>348</v>
      </c>
      <c r="O682" s="290">
        <v>32657.05</v>
      </c>
      <c r="P682" s="288" t="s">
        <v>287</v>
      </c>
      <c r="Q682" s="288" t="s">
        <v>356</v>
      </c>
      <c r="R682" s="288" t="s">
        <v>287</v>
      </c>
      <c r="S682" s="288" t="s">
        <v>5944</v>
      </c>
      <c r="T682" s="288" t="s">
        <v>3026</v>
      </c>
      <c r="U682" s="288" t="s">
        <v>287</v>
      </c>
      <c r="V682" s="288" t="s">
        <v>5381</v>
      </c>
    </row>
    <row r="683" spans="1:22" s="288" customFormat="1" ht="13.9" customHeight="1" outlineLevel="2">
      <c r="A683" s="287" t="s">
        <v>287</v>
      </c>
      <c r="B683" s="288" t="s">
        <v>288</v>
      </c>
      <c r="C683" s="288" t="s">
        <v>287</v>
      </c>
      <c r="D683" s="288" t="s">
        <v>7246</v>
      </c>
      <c r="E683" s="288" t="s">
        <v>5949</v>
      </c>
      <c r="F683" s="288" t="s">
        <v>410</v>
      </c>
      <c r="G683" s="288" t="s">
        <v>303</v>
      </c>
      <c r="H683" s="288" t="s">
        <v>5916</v>
      </c>
      <c r="I683" s="288" t="s">
        <v>7247</v>
      </c>
      <c r="J683" s="288" t="s">
        <v>417</v>
      </c>
      <c r="K683" s="288" t="s">
        <v>287</v>
      </c>
      <c r="L683" s="289">
        <v>43886</v>
      </c>
      <c r="M683" s="289">
        <v>43886</v>
      </c>
      <c r="N683" s="288" t="s">
        <v>348</v>
      </c>
      <c r="O683" s="290">
        <v>932.81</v>
      </c>
      <c r="P683" s="288" t="s">
        <v>287</v>
      </c>
      <c r="Q683" s="288" t="s">
        <v>356</v>
      </c>
      <c r="R683" s="288" t="s">
        <v>287</v>
      </c>
      <c r="S683" s="288" t="s">
        <v>5944</v>
      </c>
      <c r="T683" s="288" t="s">
        <v>3026</v>
      </c>
      <c r="U683" s="288" t="s">
        <v>287</v>
      </c>
      <c r="V683" s="288" t="s">
        <v>5381</v>
      </c>
    </row>
    <row r="684" spans="1:22" s="288" customFormat="1" ht="13.9" customHeight="1" outlineLevel="2">
      <c r="A684" s="287" t="s">
        <v>287</v>
      </c>
      <c r="B684" s="288" t="s">
        <v>288</v>
      </c>
      <c r="C684" s="288" t="s">
        <v>287</v>
      </c>
      <c r="D684" s="288" t="s">
        <v>7246</v>
      </c>
      <c r="E684" s="288" t="s">
        <v>5973</v>
      </c>
      <c r="F684" s="288" t="s">
        <v>410</v>
      </c>
      <c r="G684" s="288" t="s">
        <v>303</v>
      </c>
      <c r="H684" s="288" t="s">
        <v>5916</v>
      </c>
      <c r="I684" s="288" t="s">
        <v>7248</v>
      </c>
      <c r="J684" s="288" t="s">
        <v>417</v>
      </c>
      <c r="K684" s="288" t="s">
        <v>287</v>
      </c>
      <c r="L684" s="289">
        <v>43886</v>
      </c>
      <c r="M684" s="289">
        <v>43886</v>
      </c>
      <c r="N684" s="288" t="s">
        <v>348</v>
      </c>
      <c r="O684" s="290">
        <v>14268.2</v>
      </c>
      <c r="P684" s="288" t="s">
        <v>287</v>
      </c>
      <c r="Q684" s="288" t="s">
        <v>356</v>
      </c>
      <c r="R684" s="288" t="s">
        <v>287</v>
      </c>
      <c r="S684" s="288" t="s">
        <v>5944</v>
      </c>
      <c r="T684" s="288" t="s">
        <v>3026</v>
      </c>
      <c r="U684" s="288" t="s">
        <v>287</v>
      </c>
      <c r="V684" s="288" t="s">
        <v>5381</v>
      </c>
    </row>
    <row r="685" spans="1:22" s="288" customFormat="1" ht="13.9" customHeight="1" outlineLevel="2">
      <c r="A685" s="287" t="s">
        <v>287</v>
      </c>
      <c r="B685" s="288" t="s">
        <v>288</v>
      </c>
      <c r="C685" s="288" t="s">
        <v>287</v>
      </c>
      <c r="D685" s="288" t="s">
        <v>7249</v>
      </c>
      <c r="E685" s="288" t="s">
        <v>5965</v>
      </c>
      <c r="F685" s="288" t="s">
        <v>410</v>
      </c>
      <c r="G685" s="288" t="s">
        <v>303</v>
      </c>
      <c r="H685" s="288" t="s">
        <v>5916</v>
      </c>
      <c r="I685" s="288" t="s">
        <v>7250</v>
      </c>
      <c r="J685" s="288" t="s">
        <v>417</v>
      </c>
      <c r="K685" s="288" t="s">
        <v>287</v>
      </c>
      <c r="L685" s="289">
        <v>43888</v>
      </c>
      <c r="M685" s="289">
        <v>43888</v>
      </c>
      <c r="N685" s="288" t="s">
        <v>348</v>
      </c>
      <c r="O685" s="290">
        <v>11164.91</v>
      </c>
      <c r="P685" s="288" t="s">
        <v>287</v>
      </c>
      <c r="Q685" s="288" t="s">
        <v>356</v>
      </c>
      <c r="R685" s="288" t="s">
        <v>287</v>
      </c>
      <c r="S685" s="288" t="s">
        <v>7251</v>
      </c>
      <c r="T685" s="288" t="s">
        <v>3026</v>
      </c>
      <c r="U685" s="288" t="s">
        <v>287</v>
      </c>
      <c r="V685" s="288" t="s">
        <v>5381</v>
      </c>
    </row>
    <row r="686" spans="1:22" s="288" customFormat="1" ht="13.9" customHeight="1" outlineLevel="2">
      <c r="A686" s="287" t="s">
        <v>287</v>
      </c>
      <c r="B686" s="288" t="s">
        <v>288</v>
      </c>
      <c r="C686" s="288" t="s">
        <v>287</v>
      </c>
      <c r="D686" s="288" t="s">
        <v>7252</v>
      </c>
      <c r="E686" s="288" t="s">
        <v>5965</v>
      </c>
      <c r="F686" s="288" t="s">
        <v>410</v>
      </c>
      <c r="G686" s="288" t="s">
        <v>308</v>
      </c>
      <c r="H686" s="288" t="s">
        <v>5916</v>
      </c>
      <c r="I686" s="288" t="s">
        <v>7253</v>
      </c>
      <c r="J686" s="288" t="s">
        <v>417</v>
      </c>
      <c r="K686" s="288" t="s">
        <v>287</v>
      </c>
      <c r="L686" s="289">
        <v>43892</v>
      </c>
      <c r="M686" s="289">
        <v>43892</v>
      </c>
      <c r="N686" s="288" t="s">
        <v>348</v>
      </c>
      <c r="O686" s="290">
        <v>11373.6</v>
      </c>
      <c r="P686" s="288" t="s">
        <v>287</v>
      </c>
      <c r="Q686" s="288" t="s">
        <v>356</v>
      </c>
      <c r="R686" s="288" t="s">
        <v>287</v>
      </c>
      <c r="S686" s="288" t="s">
        <v>7251</v>
      </c>
      <c r="T686" s="288" t="s">
        <v>3026</v>
      </c>
      <c r="U686" s="288" t="s">
        <v>287</v>
      </c>
      <c r="V686" s="288" t="s">
        <v>5381</v>
      </c>
    </row>
    <row r="687" spans="1:22" s="288" customFormat="1" ht="13.9" customHeight="1" outlineLevel="2">
      <c r="A687" s="287" t="s">
        <v>287</v>
      </c>
      <c r="B687" s="288" t="s">
        <v>288</v>
      </c>
      <c r="C687" s="288" t="s">
        <v>287</v>
      </c>
      <c r="D687" s="288" t="s">
        <v>7254</v>
      </c>
      <c r="E687" s="288" t="s">
        <v>7255</v>
      </c>
      <c r="F687" s="288" t="s">
        <v>410</v>
      </c>
      <c r="G687" s="288" t="s">
        <v>308</v>
      </c>
      <c r="H687" s="288" t="s">
        <v>5916</v>
      </c>
      <c r="I687" s="288" t="s">
        <v>7256</v>
      </c>
      <c r="J687" s="288" t="s">
        <v>417</v>
      </c>
      <c r="K687" s="288" t="s">
        <v>287</v>
      </c>
      <c r="L687" s="289">
        <v>43901</v>
      </c>
      <c r="M687" s="289">
        <v>43901</v>
      </c>
      <c r="N687" s="288" t="s">
        <v>348</v>
      </c>
      <c r="O687" s="290">
        <v>4905.09</v>
      </c>
      <c r="P687" s="288" t="s">
        <v>287</v>
      </c>
      <c r="Q687" s="288" t="s">
        <v>356</v>
      </c>
      <c r="R687" s="288" t="s">
        <v>287</v>
      </c>
      <c r="S687" s="288" t="s">
        <v>5944</v>
      </c>
      <c r="T687" s="288" t="s">
        <v>3026</v>
      </c>
      <c r="U687" s="288" t="s">
        <v>287</v>
      </c>
      <c r="V687" s="288" t="s">
        <v>5381</v>
      </c>
    </row>
    <row r="688" spans="1:22" s="288" customFormat="1" ht="13.9" customHeight="1" outlineLevel="2">
      <c r="A688" s="287" t="s">
        <v>287</v>
      </c>
      <c r="B688" s="288" t="s">
        <v>288</v>
      </c>
      <c r="C688" s="288" t="s">
        <v>287</v>
      </c>
      <c r="D688" s="288" t="s">
        <v>7254</v>
      </c>
      <c r="E688" s="288" t="s">
        <v>5965</v>
      </c>
      <c r="F688" s="288" t="s">
        <v>410</v>
      </c>
      <c r="G688" s="288" t="s">
        <v>308</v>
      </c>
      <c r="H688" s="288" t="s">
        <v>5916</v>
      </c>
      <c r="I688" s="288" t="s">
        <v>7257</v>
      </c>
      <c r="J688" s="288" t="s">
        <v>417</v>
      </c>
      <c r="K688" s="288" t="s">
        <v>287</v>
      </c>
      <c r="L688" s="289">
        <v>43901</v>
      </c>
      <c r="M688" s="289">
        <v>43901</v>
      </c>
      <c r="N688" s="288" t="s">
        <v>348</v>
      </c>
      <c r="O688" s="290">
        <v>7138.97</v>
      </c>
      <c r="P688" s="288" t="s">
        <v>287</v>
      </c>
      <c r="Q688" s="288" t="s">
        <v>356</v>
      </c>
      <c r="R688" s="288" t="s">
        <v>287</v>
      </c>
      <c r="S688" s="288" t="s">
        <v>5944</v>
      </c>
      <c r="T688" s="288" t="s">
        <v>3026</v>
      </c>
      <c r="U688" s="288" t="s">
        <v>287</v>
      </c>
      <c r="V688" s="288" t="s">
        <v>5381</v>
      </c>
    </row>
    <row r="689" spans="1:22" s="288" customFormat="1" ht="13.9" customHeight="1" outlineLevel="2">
      <c r="A689" s="287" t="s">
        <v>287</v>
      </c>
      <c r="B689" s="288" t="s">
        <v>288</v>
      </c>
      <c r="C689" s="288" t="s">
        <v>287</v>
      </c>
      <c r="D689" s="288" t="s">
        <v>7254</v>
      </c>
      <c r="E689" s="288" t="s">
        <v>5949</v>
      </c>
      <c r="F689" s="288" t="s">
        <v>410</v>
      </c>
      <c r="G689" s="288" t="s">
        <v>308</v>
      </c>
      <c r="H689" s="288" t="s">
        <v>5916</v>
      </c>
      <c r="I689" s="288" t="s">
        <v>7258</v>
      </c>
      <c r="J689" s="288" t="s">
        <v>417</v>
      </c>
      <c r="K689" s="288" t="s">
        <v>287</v>
      </c>
      <c r="L689" s="289">
        <v>43901</v>
      </c>
      <c r="M689" s="289">
        <v>43901</v>
      </c>
      <c r="N689" s="288" t="s">
        <v>348</v>
      </c>
      <c r="O689" s="290">
        <v>620.53</v>
      </c>
      <c r="P689" s="288" t="s">
        <v>287</v>
      </c>
      <c r="Q689" s="288" t="s">
        <v>356</v>
      </c>
      <c r="R689" s="288" t="s">
        <v>287</v>
      </c>
      <c r="S689" s="288" t="s">
        <v>5944</v>
      </c>
      <c r="T689" s="288" t="s">
        <v>3026</v>
      </c>
      <c r="U689" s="288" t="s">
        <v>287</v>
      </c>
      <c r="V689" s="288" t="s">
        <v>5381</v>
      </c>
    </row>
    <row r="690" spans="1:22" s="288" customFormat="1" ht="13.9" customHeight="1" outlineLevel="2">
      <c r="A690" s="287" t="s">
        <v>287</v>
      </c>
      <c r="B690" s="288" t="s">
        <v>288</v>
      </c>
      <c r="C690" s="288" t="s">
        <v>287</v>
      </c>
      <c r="D690" s="288" t="s">
        <v>7254</v>
      </c>
      <c r="E690" s="288" t="s">
        <v>5971</v>
      </c>
      <c r="F690" s="288" t="s">
        <v>410</v>
      </c>
      <c r="G690" s="288" t="s">
        <v>308</v>
      </c>
      <c r="H690" s="288" t="s">
        <v>5916</v>
      </c>
      <c r="I690" s="288" t="s">
        <v>7259</v>
      </c>
      <c r="J690" s="288" t="s">
        <v>417</v>
      </c>
      <c r="K690" s="288" t="s">
        <v>287</v>
      </c>
      <c r="L690" s="289">
        <v>43901</v>
      </c>
      <c r="M690" s="289">
        <v>43901</v>
      </c>
      <c r="N690" s="288" t="s">
        <v>348</v>
      </c>
      <c r="O690" s="290">
        <v>9213.92</v>
      </c>
      <c r="P690" s="288" t="s">
        <v>287</v>
      </c>
      <c r="Q690" s="288" t="s">
        <v>356</v>
      </c>
      <c r="R690" s="288" t="s">
        <v>287</v>
      </c>
      <c r="S690" s="288" t="s">
        <v>5944</v>
      </c>
      <c r="T690" s="288" t="s">
        <v>3026</v>
      </c>
      <c r="U690" s="288" t="s">
        <v>287</v>
      </c>
      <c r="V690" s="288" t="s">
        <v>5381</v>
      </c>
    </row>
    <row r="691" spans="1:22" s="288" customFormat="1" ht="13.9" customHeight="1" outlineLevel="2">
      <c r="A691" s="287" t="s">
        <v>287</v>
      </c>
      <c r="B691" s="288" t="s">
        <v>288</v>
      </c>
      <c r="C691" s="288" t="s">
        <v>287</v>
      </c>
      <c r="D691" s="288" t="s">
        <v>7254</v>
      </c>
      <c r="E691" s="288" t="s">
        <v>5969</v>
      </c>
      <c r="F691" s="288" t="s">
        <v>410</v>
      </c>
      <c r="G691" s="288" t="s">
        <v>308</v>
      </c>
      <c r="H691" s="288" t="s">
        <v>5916</v>
      </c>
      <c r="I691" s="288" t="s">
        <v>7260</v>
      </c>
      <c r="J691" s="288" t="s">
        <v>417</v>
      </c>
      <c r="K691" s="288" t="s">
        <v>287</v>
      </c>
      <c r="L691" s="289">
        <v>43901</v>
      </c>
      <c r="M691" s="289">
        <v>43901</v>
      </c>
      <c r="N691" s="288" t="s">
        <v>348</v>
      </c>
      <c r="O691" s="290">
        <v>3869.92</v>
      </c>
      <c r="P691" s="288" t="s">
        <v>287</v>
      </c>
      <c r="Q691" s="288" t="s">
        <v>356</v>
      </c>
      <c r="R691" s="288" t="s">
        <v>287</v>
      </c>
      <c r="S691" s="288" t="s">
        <v>5944</v>
      </c>
      <c r="T691" s="288" t="s">
        <v>3026</v>
      </c>
      <c r="U691" s="288" t="s">
        <v>287</v>
      </c>
      <c r="V691" s="288" t="s">
        <v>5381</v>
      </c>
    </row>
    <row r="692" spans="1:22" s="288" customFormat="1" ht="13.9" customHeight="1" outlineLevel="2">
      <c r="A692" s="287" t="s">
        <v>287</v>
      </c>
      <c r="B692" s="288" t="s">
        <v>288</v>
      </c>
      <c r="C692" s="288" t="s">
        <v>287</v>
      </c>
      <c r="D692" s="288" t="s">
        <v>7261</v>
      </c>
      <c r="E692" s="288" t="s">
        <v>6075</v>
      </c>
      <c r="F692" s="288" t="s">
        <v>410</v>
      </c>
      <c r="G692" s="288" t="s">
        <v>308</v>
      </c>
      <c r="H692" s="288" t="s">
        <v>5916</v>
      </c>
      <c r="I692" s="288" t="s">
        <v>7262</v>
      </c>
      <c r="J692" s="288" t="s">
        <v>417</v>
      </c>
      <c r="K692" s="288" t="s">
        <v>287</v>
      </c>
      <c r="L692" s="289">
        <v>43906</v>
      </c>
      <c r="M692" s="289">
        <v>43906</v>
      </c>
      <c r="N692" s="288" t="s">
        <v>348</v>
      </c>
      <c r="O692" s="290">
        <v>62.89</v>
      </c>
      <c r="P692" s="288" t="s">
        <v>287</v>
      </c>
      <c r="Q692" s="288" t="s">
        <v>356</v>
      </c>
      <c r="R692" s="288" t="s">
        <v>287</v>
      </c>
      <c r="S692" s="288" t="s">
        <v>4578</v>
      </c>
      <c r="T692" s="288" t="s">
        <v>3026</v>
      </c>
      <c r="U692" s="288" t="s">
        <v>287</v>
      </c>
      <c r="V692" s="288" t="s">
        <v>5381</v>
      </c>
    </row>
    <row r="693" spans="1:22" s="288" customFormat="1" ht="13.9" customHeight="1" outlineLevel="2">
      <c r="A693" s="287" t="s">
        <v>287</v>
      </c>
      <c r="B693" s="288" t="s">
        <v>288</v>
      </c>
      <c r="C693" s="288" t="s">
        <v>287</v>
      </c>
      <c r="D693" s="288" t="s">
        <v>7261</v>
      </c>
      <c r="E693" s="288" t="s">
        <v>6396</v>
      </c>
      <c r="F693" s="288" t="s">
        <v>410</v>
      </c>
      <c r="G693" s="288" t="s">
        <v>308</v>
      </c>
      <c r="H693" s="288" t="s">
        <v>5916</v>
      </c>
      <c r="I693" s="288" t="s">
        <v>7263</v>
      </c>
      <c r="J693" s="288" t="s">
        <v>417</v>
      </c>
      <c r="K693" s="288" t="s">
        <v>287</v>
      </c>
      <c r="L693" s="289">
        <v>43906</v>
      </c>
      <c r="M693" s="289">
        <v>43906</v>
      </c>
      <c r="N693" s="288" t="s">
        <v>348</v>
      </c>
      <c r="O693" s="290">
        <v>2086.4299999999998</v>
      </c>
      <c r="P693" s="288" t="s">
        <v>287</v>
      </c>
      <c r="Q693" s="288" t="s">
        <v>356</v>
      </c>
      <c r="R693" s="288" t="s">
        <v>287</v>
      </c>
      <c r="S693" s="288" t="s">
        <v>4578</v>
      </c>
      <c r="T693" s="288" t="s">
        <v>3026</v>
      </c>
      <c r="U693" s="288" t="s">
        <v>287</v>
      </c>
      <c r="V693" s="288" t="s">
        <v>5381</v>
      </c>
    </row>
    <row r="694" spans="1:22" s="288" customFormat="1" ht="13.9" customHeight="1" outlineLevel="2">
      <c r="A694" s="287" t="s">
        <v>287</v>
      </c>
      <c r="B694" s="288" t="s">
        <v>288</v>
      </c>
      <c r="C694" s="288" t="s">
        <v>287</v>
      </c>
      <c r="D694" s="288" t="s">
        <v>7261</v>
      </c>
      <c r="E694" s="288" t="s">
        <v>6109</v>
      </c>
      <c r="F694" s="288" t="s">
        <v>410</v>
      </c>
      <c r="G694" s="288" t="s">
        <v>308</v>
      </c>
      <c r="H694" s="288" t="s">
        <v>5916</v>
      </c>
      <c r="I694" s="288" t="s">
        <v>7264</v>
      </c>
      <c r="J694" s="288" t="s">
        <v>417</v>
      </c>
      <c r="K694" s="288" t="s">
        <v>287</v>
      </c>
      <c r="L694" s="289">
        <v>43906</v>
      </c>
      <c r="M694" s="289">
        <v>43906</v>
      </c>
      <c r="N694" s="288" t="s">
        <v>348</v>
      </c>
      <c r="O694" s="290">
        <v>8019.96</v>
      </c>
      <c r="P694" s="288" t="s">
        <v>287</v>
      </c>
      <c r="Q694" s="288" t="s">
        <v>356</v>
      </c>
      <c r="R694" s="288" t="s">
        <v>287</v>
      </c>
      <c r="S694" s="288" t="s">
        <v>4578</v>
      </c>
      <c r="T694" s="288" t="s">
        <v>3026</v>
      </c>
      <c r="U694" s="288" t="s">
        <v>287</v>
      </c>
      <c r="V694" s="288" t="s">
        <v>5381</v>
      </c>
    </row>
    <row r="695" spans="1:22" s="288" customFormat="1" ht="13.9" customHeight="1" outlineLevel="2">
      <c r="A695" s="287" t="s">
        <v>287</v>
      </c>
      <c r="B695" s="288" t="s">
        <v>288</v>
      </c>
      <c r="C695" s="288" t="s">
        <v>287</v>
      </c>
      <c r="D695" s="288" t="s">
        <v>7261</v>
      </c>
      <c r="E695" s="288" t="s">
        <v>6612</v>
      </c>
      <c r="F695" s="288" t="s">
        <v>410</v>
      </c>
      <c r="G695" s="288" t="s">
        <v>308</v>
      </c>
      <c r="H695" s="288" t="s">
        <v>5916</v>
      </c>
      <c r="I695" s="288" t="s">
        <v>7265</v>
      </c>
      <c r="J695" s="288" t="s">
        <v>417</v>
      </c>
      <c r="K695" s="288" t="s">
        <v>287</v>
      </c>
      <c r="L695" s="289">
        <v>43906</v>
      </c>
      <c r="M695" s="289">
        <v>43906</v>
      </c>
      <c r="N695" s="288" t="s">
        <v>348</v>
      </c>
      <c r="O695" s="290">
        <v>1073.8599999999999</v>
      </c>
      <c r="P695" s="288" t="s">
        <v>287</v>
      </c>
      <c r="Q695" s="288" t="s">
        <v>356</v>
      </c>
      <c r="R695" s="288" t="s">
        <v>287</v>
      </c>
      <c r="S695" s="288" t="s">
        <v>4578</v>
      </c>
      <c r="T695" s="288" t="s">
        <v>3026</v>
      </c>
      <c r="U695" s="288" t="s">
        <v>287</v>
      </c>
      <c r="V695" s="288" t="s">
        <v>5381</v>
      </c>
    </row>
    <row r="696" spans="1:22" s="288" customFormat="1" ht="13.9" customHeight="1" outlineLevel="2">
      <c r="A696" s="287" t="s">
        <v>287</v>
      </c>
      <c r="B696" s="288" t="s">
        <v>288</v>
      </c>
      <c r="C696" s="288" t="s">
        <v>287</v>
      </c>
      <c r="D696" s="288" t="s">
        <v>7261</v>
      </c>
      <c r="E696" s="288" t="s">
        <v>6628</v>
      </c>
      <c r="F696" s="288" t="s">
        <v>410</v>
      </c>
      <c r="G696" s="288" t="s">
        <v>308</v>
      </c>
      <c r="H696" s="288" t="s">
        <v>5916</v>
      </c>
      <c r="I696" s="288" t="s">
        <v>7266</v>
      </c>
      <c r="J696" s="288" t="s">
        <v>417</v>
      </c>
      <c r="K696" s="288" t="s">
        <v>287</v>
      </c>
      <c r="L696" s="289">
        <v>43906</v>
      </c>
      <c r="M696" s="289">
        <v>43906</v>
      </c>
      <c r="N696" s="288" t="s">
        <v>348</v>
      </c>
      <c r="O696" s="290">
        <v>947.38</v>
      </c>
      <c r="P696" s="288" t="s">
        <v>287</v>
      </c>
      <c r="Q696" s="288" t="s">
        <v>356</v>
      </c>
      <c r="R696" s="288" t="s">
        <v>287</v>
      </c>
      <c r="S696" s="288" t="s">
        <v>4578</v>
      </c>
      <c r="T696" s="288" t="s">
        <v>3026</v>
      </c>
      <c r="U696" s="288" t="s">
        <v>287</v>
      </c>
      <c r="V696" s="288" t="s">
        <v>5381</v>
      </c>
    </row>
    <row r="697" spans="1:22" s="288" customFormat="1" ht="13.9" customHeight="1" outlineLevel="2">
      <c r="A697" s="287" t="s">
        <v>287</v>
      </c>
      <c r="B697" s="288" t="s">
        <v>288</v>
      </c>
      <c r="C697" s="288" t="s">
        <v>287</v>
      </c>
      <c r="D697" s="288" t="s">
        <v>7261</v>
      </c>
      <c r="E697" s="288" t="s">
        <v>7267</v>
      </c>
      <c r="F697" s="288" t="s">
        <v>410</v>
      </c>
      <c r="G697" s="288" t="s">
        <v>308</v>
      </c>
      <c r="H697" s="288" t="s">
        <v>5916</v>
      </c>
      <c r="I697" s="288" t="s">
        <v>7268</v>
      </c>
      <c r="J697" s="288" t="s">
        <v>417</v>
      </c>
      <c r="K697" s="288" t="s">
        <v>287</v>
      </c>
      <c r="L697" s="289">
        <v>43906</v>
      </c>
      <c r="M697" s="289">
        <v>43906</v>
      </c>
      <c r="N697" s="288" t="s">
        <v>348</v>
      </c>
      <c r="O697" s="290">
        <v>719.06</v>
      </c>
      <c r="P697" s="288" t="s">
        <v>287</v>
      </c>
      <c r="Q697" s="288" t="s">
        <v>356</v>
      </c>
      <c r="R697" s="288" t="s">
        <v>287</v>
      </c>
      <c r="S697" s="288" t="s">
        <v>4578</v>
      </c>
      <c r="T697" s="288" t="s">
        <v>3026</v>
      </c>
      <c r="U697" s="288" t="s">
        <v>287</v>
      </c>
      <c r="V697" s="288" t="s">
        <v>5381</v>
      </c>
    </row>
    <row r="698" spans="1:22" s="288" customFormat="1" ht="13.9" customHeight="1" outlineLevel="2">
      <c r="A698" s="287" t="s">
        <v>287</v>
      </c>
      <c r="B698" s="288" t="s">
        <v>288</v>
      </c>
      <c r="C698" s="288" t="s">
        <v>287</v>
      </c>
      <c r="D698" s="288" t="s">
        <v>7261</v>
      </c>
      <c r="E698" s="288" t="s">
        <v>6736</v>
      </c>
      <c r="F698" s="288" t="s">
        <v>410</v>
      </c>
      <c r="G698" s="288" t="s">
        <v>308</v>
      </c>
      <c r="H698" s="288" t="s">
        <v>5916</v>
      </c>
      <c r="I698" s="288" t="s">
        <v>7269</v>
      </c>
      <c r="J698" s="288" t="s">
        <v>417</v>
      </c>
      <c r="K698" s="288" t="s">
        <v>287</v>
      </c>
      <c r="L698" s="289">
        <v>43906</v>
      </c>
      <c r="M698" s="289">
        <v>43906</v>
      </c>
      <c r="N698" s="288" t="s">
        <v>348</v>
      </c>
      <c r="O698" s="290">
        <v>1272.7</v>
      </c>
      <c r="P698" s="288" t="s">
        <v>287</v>
      </c>
      <c r="Q698" s="288" t="s">
        <v>356</v>
      </c>
      <c r="R698" s="288" t="s">
        <v>287</v>
      </c>
      <c r="S698" s="288" t="s">
        <v>4578</v>
      </c>
      <c r="T698" s="288" t="s">
        <v>3026</v>
      </c>
      <c r="U698" s="288" t="s">
        <v>287</v>
      </c>
      <c r="V698" s="288" t="s">
        <v>5381</v>
      </c>
    </row>
    <row r="699" spans="1:22" s="288" customFormat="1" ht="13.9" customHeight="1" outlineLevel="2">
      <c r="A699" s="287" t="s">
        <v>287</v>
      </c>
      <c r="B699" s="288" t="s">
        <v>288</v>
      </c>
      <c r="C699" s="288" t="s">
        <v>287</v>
      </c>
      <c r="D699" s="288" t="s">
        <v>7261</v>
      </c>
      <c r="E699" s="288" t="s">
        <v>6802</v>
      </c>
      <c r="F699" s="288" t="s">
        <v>410</v>
      </c>
      <c r="G699" s="288" t="s">
        <v>308</v>
      </c>
      <c r="H699" s="288" t="s">
        <v>5916</v>
      </c>
      <c r="I699" s="288" t="s">
        <v>7270</v>
      </c>
      <c r="J699" s="288" t="s">
        <v>417</v>
      </c>
      <c r="K699" s="288" t="s">
        <v>287</v>
      </c>
      <c r="L699" s="289">
        <v>43906</v>
      </c>
      <c r="M699" s="289">
        <v>43906</v>
      </c>
      <c r="N699" s="288" t="s">
        <v>348</v>
      </c>
      <c r="O699" s="290">
        <v>14993.31</v>
      </c>
      <c r="P699" s="288" t="s">
        <v>287</v>
      </c>
      <c r="Q699" s="288" t="s">
        <v>356</v>
      </c>
      <c r="R699" s="288" t="s">
        <v>287</v>
      </c>
      <c r="S699" s="288" t="s">
        <v>4578</v>
      </c>
      <c r="T699" s="288" t="s">
        <v>3026</v>
      </c>
      <c r="U699" s="288" t="s">
        <v>287</v>
      </c>
      <c r="V699" s="288" t="s">
        <v>5381</v>
      </c>
    </row>
    <row r="700" spans="1:22" s="288" customFormat="1" ht="13.9" customHeight="1" outlineLevel="2">
      <c r="A700" s="287" t="s">
        <v>287</v>
      </c>
      <c r="B700" s="288" t="s">
        <v>288</v>
      </c>
      <c r="C700" s="288" t="s">
        <v>287</v>
      </c>
      <c r="D700" s="288" t="s">
        <v>7261</v>
      </c>
      <c r="E700" s="288" t="s">
        <v>7271</v>
      </c>
      <c r="F700" s="288" t="s">
        <v>410</v>
      </c>
      <c r="G700" s="288" t="s">
        <v>308</v>
      </c>
      <c r="H700" s="288" t="s">
        <v>5916</v>
      </c>
      <c r="I700" s="288" t="s">
        <v>7272</v>
      </c>
      <c r="J700" s="288" t="s">
        <v>417</v>
      </c>
      <c r="K700" s="288" t="s">
        <v>287</v>
      </c>
      <c r="L700" s="289">
        <v>43906</v>
      </c>
      <c r="M700" s="289">
        <v>43906</v>
      </c>
      <c r="N700" s="288" t="s">
        <v>348</v>
      </c>
      <c r="O700" s="290">
        <v>560.80999999999995</v>
      </c>
      <c r="P700" s="288" t="s">
        <v>287</v>
      </c>
      <c r="Q700" s="288" t="s">
        <v>356</v>
      </c>
      <c r="R700" s="288" t="s">
        <v>287</v>
      </c>
      <c r="S700" s="288" t="s">
        <v>4578</v>
      </c>
      <c r="T700" s="288" t="s">
        <v>3026</v>
      </c>
      <c r="U700" s="288" t="s">
        <v>287</v>
      </c>
      <c r="V700" s="288" t="s">
        <v>5381</v>
      </c>
    </row>
    <row r="701" spans="1:22" s="288" customFormat="1" ht="13.9" customHeight="1" outlineLevel="2">
      <c r="A701" s="287" t="s">
        <v>287</v>
      </c>
      <c r="B701" s="288" t="s">
        <v>288</v>
      </c>
      <c r="C701" s="288" t="s">
        <v>287</v>
      </c>
      <c r="D701" s="288" t="s">
        <v>7261</v>
      </c>
      <c r="E701" s="288" t="s">
        <v>7273</v>
      </c>
      <c r="F701" s="288" t="s">
        <v>410</v>
      </c>
      <c r="G701" s="288" t="s">
        <v>308</v>
      </c>
      <c r="H701" s="288" t="s">
        <v>5916</v>
      </c>
      <c r="I701" s="288" t="s">
        <v>7274</v>
      </c>
      <c r="J701" s="288" t="s">
        <v>417</v>
      </c>
      <c r="K701" s="288" t="s">
        <v>287</v>
      </c>
      <c r="L701" s="289">
        <v>43906</v>
      </c>
      <c r="M701" s="289">
        <v>43906</v>
      </c>
      <c r="N701" s="288" t="s">
        <v>348</v>
      </c>
      <c r="O701" s="290">
        <v>2846.22</v>
      </c>
      <c r="P701" s="288" t="s">
        <v>287</v>
      </c>
      <c r="Q701" s="288" t="s">
        <v>356</v>
      </c>
      <c r="R701" s="288" t="s">
        <v>287</v>
      </c>
      <c r="S701" s="288" t="s">
        <v>4578</v>
      </c>
      <c r="T701" s="288" t="s">
        <v>3026</v>
      </c>
      <c r="U701" s="288" t="s">
        <v>287</v>
      </c>
      <c r="V701" s="288" t="s">
        <v>5381</v>
      </c>
    </row>
    <row r="702" spans="1:22" s="288" customFormat="1" ht="13.9" customHeight="1" outlineLevel="2">
      <c r="A702" s="287" t="s">
        <v>287</v>
      </c>
      <c r="B702" s="288" t="s">
        <v>288</v>
      </c>
      <c r="C702" s="288" t="s">
        <v>287</v>
      </c>
      <c r="D702" s="288" t="s">
        <v>7261</v>
      </c>
      <c r="E702" s="288" t="s">
        <v>7275</v>
      </c>
      <c r="F702" s="288" t="s">
        <v>410</v>
      </c>
      <c r="G702" s="288" t="s">
        <v>308</v>
      </c>
      <c r="H702" s="288" t="s">
        <v>5916</v>
      </c>
      <c r="I702" s="288" t="s">
        <v>7276</v>
      </c>
      <c r="J702" s="288" t="s">
        <v>417</v>
      </c>
      <c r="K702" s="288" t="s">
        <v>287</v>
      </c>
      <c r="L702" s="289">
        <v>43906</v>
      </c>
      <c r="M702" s="289">
        <v>43906</v>
      </c>
      <c r="N702" s="288" t="s">
        <v>348</v>
      </c>
      <c r="O702" s="290">
        <v>180.79</v>
      </c>
      <c r="P702" s="288" t="s">
        <v>287</v>
      </c>
      <c r="Q702" s="288" t="s">
        <v>356</v>
      </c>
      <c r="R702" s="288" t="s">
        <v>287</v>
      </c>
      <c r="S702" s="288" t="s">
        <v>4578</v>
      </c>
      <c r="T702" s="288" t="s">
        <v>3026</v>
      </c>
      <c r="U702" s="288" t="s">
        <v>287</v>
      </c>
      <c r="V702" s="288" t="s">
        <v>5381</v>
      </c>
    </row>
    <row r="703" spans="1:22" s="288" customFormat="1" ht="13.9" customHeight="1" outlineLevel="2">
      <c r="A703" s="287" t="s">
        <v>287</v>
      </c>
      <c r="B703" s="288" t="s">
        <v>288</v>
      </c>
      <c r="C703" s="288" t="s">
        <v>287</v>
      </c>
      <c r="D703" s="288" t="s">
        <v>7261</v>
      </c>
      <c r="E703" s="288" t="s">
        <v>7277</v>
      </c>
      <c r="F703" s="288" t="s">
        <v>410</v>
      </c>
      <c r="G703" s="288" t="s">
        <v>308</v>
      </c>
      <c r="H703" s="288" t="s">
        <v>5916</v>
      </c>
      <c r="I703" s="288" t="s">
        <v>7278</v>
      </c>
      <c r="J703" s="288" t="s">
        <v>417</v>
      </c>
      <c r="K703" s="288" t="s">
        <v>287</v>
      </c>
      <c r="L703" s="289">
        <v>43906</v>
      </c>
      <c r="M703" s="289">
        <v>43906</v>
      </c>
      <c r="N703" s="288" t="s">
        <v>348</v>
      </c>
      <c r="O703" s="290">
        <v>88.84</v>
      </c>
      <c r="P703" s="288" t="s">
        <v>287</v>
      </c>
      <c r="Q703" s="288" t="s">
        <v>356</v>
      </c>
      <c r="R703" s="288" t="s">
        <v>287</v>
      </c>
      <c r="S703" s="288" t="s">
        <v>4578</v>
      </c>
      <c r="T703" s="288" t="s">
        <v>3026</v>
      </c>
      <c r="U703" s="288" t="s">
        <v>287</v>
      </c>
      <c r="V703" s="288" t="s">
        <v>5381</v>
      </c>
    </row>
    <row r="704" spans="1:22" s="288" customFormat="1" ht="13.9" customHeight="1" outlineLevel="2">
      <c r="A704" s="287" t="s">
        <v>287</v>
      </c>
      <c r="B704" s="288" t="s">
        <v>288</v>
      </c>
      <c r="C704" s="288" t="s">
        <v>287</v>
      </c>
      <c r="D704" s="288" t="s">
        <v>7279</v>
      </c>
      <c r="E704" s="288" t="s">
        <v>5969</v>
      </c>
      <c r="F704" s="288" t="s">
        <v>410</v>
      </c>
      <c r="G704" s="288" t="s">
        <v>308</v>
      </c>
      <c r="H704" s="288" t="s">
        <v>5916</v>
      </c>
      <c r="I704" s="288" t="s">
        <v>7280</v>
      </c>
      <c r="J704" s="288" t="s">
        <v>417</v>
      </c>
      <c r="K704" s="288" t="s">
        <v>287</v>
      </c>
      <c r="L704" s="289">
        <v>43914</v>
      </c>
      <c r="M704" s="289">
        <v>43914</v>
      </c>
      <c r="N704" s="288" t="s">
        <v>348</v>
      </c>
      <c r="O704" s="290">
        <v>5119.63</v>
      </c>
      <c r="P704" s="288" t="s">
        <v>287</v>
      </c>
      <c r="Q704" s="288" t="s">
        <v>356</v>
      </c>
      <c r="R704" s="288" t="s">
        <v>287</v>
      </c>
      <c r="S704" s="288" t="s">
        <v>5944</v>
      </c>
      <c r="T704" s="288" t="s">
        <v>3026</v>
      </c>
      <c r="U704" s="288" t="s">
        <v>287</v>
      </c>
      <c r="V704" s="288" t="s">
        <v>5381</v>
      </c>
    </row>
    <row r="705" spans="1:22" s="288" customFormat="1" ht="13.9" customHeight="1" outlineLevel="2">
      <c r="A705" s="287" t="s">
        <v>287</v>
      </c>
      <c r="B705" s="288" t="s">
        <v>288</v>
      </c>
      <c r="C705" s="288" t="s">
        <v>287</v>
      </c>
      <c r="D705" s="288" t="s">
        <v>7279</v>
      </c>
      <c r="E705" s="288" t="s">
        <v>3029</v>
      </c>
      <c r="F705" s="288" t="s">
        <v>410</v>
      </c>
      <c r="G705" s="288" t="s">
        <v>308</v>
      </c>
      <c r="H705" s="288" t="s">
        <v>5916</v>
      </c>
      <c r="I705" s="288" t="s">
        <v>7281</v>
      </c>
      <c r="J705" s="288" t="s">
        <v>417</v>
      </c>
      <c r="K705" s="288" t="s">
        <v>287</v>
      </c>
      <c r="L705" s="289">
        <v>43914</v>
      </c>
      <c r="M705" s="289">
        <v>43914</v>
      </c>
      <c r="N705" s="288" t="s">
        <v>348</v>
      </c>
      <c r="O705" s="290">
        <v>37012.480000000003</v>
      </c>
      <c r="P705" s="288" t="s">
        <v>287</v>
      </c>
      <c r="Q705" s="288" t="s">
        <v>356</v>
      </c>
      <c r="R705" s="288" t="s">
        <v>287</v>
      </c>
      <c r="S705" s="288" t="s">
        <v>5944</v>
      </c>
      <c r="T705" s="288" t="s">
        <v>3026</v>
      </c>
      <c r="U705" s="288" t="s">
        <v>287</v>
      </c>
      <c r="V705" s="288" t="s">
        <v>5381</v>
      </c>
    </row>
    <row r="706" spans="1:22" s="288" customFormat="1" ht="13.9" customHeight="1" outlineLevel="2">
      <c r="A706" s="287" t="s">
        <v>287</v>
      </c>
      <c r="B706" s="288" t="s">
        <v>288</v>
      </c>
      <c r="C706" s="288" t="s">
        <v>287</v>
      </c>
      <c r="D706" s="288" t="s">
        <v>7282</v>
      </c>
      <c r="E706" s="288" t="s">
        <v>7283</v>
      </c>
      <c r="F706" s="288" t="s">
        <v>410</v>
      </c>
      <c r="G706" s="288" t="s">
        <v>312</v>
      </c>
      <c r="H706" s="288" t="s">
        <v>5916</v>
      </c>
      <c r="I706" s="288" t="s">
        <v>7284</v>
      </c>
      <c r="J706" s="288" t="s">
        <v>417</v>
      </c>
      <c r="K706" s="288" t="s">
        <v>287</v>
      </c>
      <c r="L706" s="289">
        <v>43943</v>
      </c>
      <c r="M706" s="289">
        <v>43943</v>
      </c>
      <c r="N706" s="288" t="s">
        <v>348</v>
      </c>
      <c r="O706" s="290">
        <v>88.84</v>
      </c>
      <c r="P706" s="288" t="s">
        <v>287</v>
      </c>
      <c r="Q706" s="288" t="s">
        <v>356</v>
      </c>
      <c r="R706" s="288" t="s">
        <v>287</v>
      </c>
      <c r="S706" s="288" t="s">
        <v>7285</v>
      </c>
      <c r="T706" s="288" t="s">
        <v>3026</v>
      </c>
      <c r="U706" s="288" t="s">
        <v>287</v>
      </c>
      <c r="V706" s="288" t="s">
        <v>1690</v>
      </c>
    </row>
    <row r="707" spans="1:22" s="288" customFormat="1" ht="13.9" customHeight="1" outlineLevel="2">
      <c r="A707" s="287" t="s">
        <v>287</v>
      </c>
      <c r="B707" s="288" t="s">
        <v>288</v>
      </c>
      <c r="C707" s="288" t="s">
        <v>287</v>
      </c>
      <c r="D707" s="288" t="s">
        <v>7282</v>
      </c>
      <c r="E707" s="288" t="s">
        <v>7286</v>
      </c>
      <c r="F707" s="288" t="s">
        <v>410</v>
      </c>
      <c r="G707" s="288" t="s">
        <v>312</v>
      </c>
      <c r="H707" s="288" t="s">
        <v>5916</v>
      </c>
      <c r="I707" s="288" t="s">
        <v>7287</v>
      </c>
      <c r="J707" s="288" t="s">
        <v>417</v>
      </c>
      <c r="K707" s="288" t="s">
        <v>287</v>
      </c>
      <c r="L707" s="289">
        <v>43943</v>
      </c>
      <c r="M707" s="289">
        <v>43943</v>
      </c>
      <c r="N707" s="288" t="s">
        <v>348</v>
      </c>
      <c r="O707" s="290">
        <v>114.46</v>
      </c>
      <c r="P707" s="288" t="s">
        <v>287</v>
      </c>
      <c r="Q707" s="288" t="s">
        <v>356</v>
      </c>
      <c r="R707" s="288" t="s">
        <v>287</v>
      </c>
      <c r="S707" s="288" t="s">
        <v>7285</v>
      </c>
      <c r="T707" s="288" t="s">
        <v>3026</v>
      </c>
      <c r="U707" s="288" t="s">
        <v>287</v>
      </c>
      <c r="V707" s="288" t="s">
        <v>1690</v>
      </c>
    </row>
    <row r="708" spans="1:22" s="288" customFormat="1" ht="13.9" customHeight="1" outlineLevel="2">
      <c r="A708" s="287" t="s">
        <v>287</v>
      </c>
      <c r="B708" s="288" t="s">
        <v>288</v>
      </c>
      <c r="C708" s="288" t="s">
        <v>287</v>
      </c>
      <c r="D708" s="288" t="s">
        <v>7282</v>
      </c>
      <c r="E708" s="288" t="s">
        <v>3024</v>
      </c>
      <c r="F708" s="288" t="s">
        <v>410</v>
      </c>
      <c r="G708" s="288" t="s">
        <v>312</v>
      </c>
      <c r="H708" s="288" t="s">
        <v>5916</v>
      </c>
      <c r="I708" s="288" t="s">
        <v>7288</v>
      </c>
      <c r="J708" s="288" t="s">
        <v>417</v>
      </c>
      <c r="K708" s="288" t="s">
        <v>287</v>
      </c>
      <c r="L708" s="289">
        <v>43943</v>
      </c>
      <c r="M708" s="289">
        <v>43943</v>
      </c>
      <c r="N708" s="288" t="s">
        <v>348</v>
      </c>
      <c r="O708" s="290">
        <v>487.58</v>
      </c>
      <c r="P708" s="288" t="s">
        <v>287</v>
      </c>
      <c r="Q708" s="288" t="s">
        <v>356</v>
      </c>
      <c r="R708" s="288" t="s">
        <v>287</v>
      </c>
      <c r="S708" s="288" t="s">
        <v>5944</v>
      </c>
      <c r="T708" s="288" t="s">
        <v>3026</v>
      </c>
      <c r="U708" s="288" t="s">
        <v>287</v>
      </c>
      <c r="V708" s="288" t="s">
        <v>1690</v>
      </c>
    </row>
    <row r="709" spans="1:22" s="288" customFormat="1" ht="13.9" customHeight="1" outlineLevel="2">
      <c r="A709" s="287" t="s">
        <v>287</v>
      </c>
      <c r="B709" s="288" t="s">
        <v>288</v>
      </c>
      <c r="C709" s="288" t="s">
        <v>287</v>
      </c>
      <c r="D709" s="288" t="s">
        <v>7282</v>
      </c>
      <c r="E709" s="288" t="s">
        <v>7289</v>
      </c>
      <c r="F709" s="288" t="s">
        <v>410</v>
      </c>
      <c r="G709" s="288" t="s">
        <v>312</v>
      </c>
      <c r="H709" s="288" t="s">
        <v>5916</v>
      </c>
      <c r="I709" s="288" t="s">
        <v>7290</v>
      </c>
      <c r="J709" s="288" t="s">
        <v>417</v>
      </c>
      <c r="K709" s="288" t="s">
        <v>287</v>
      </c>
      <c r="L709" s="289">
        <v>43943</v>
      </c>
      <c r="M709" s="289">
        <v>43943</v>
      </c>
      <c r="N709" s="288" t="s">
        <v>348</v>
      </c>
      <c r="O709" s="290">
        <v>868.52</v>
      </c>
      <c r="P709" s="288" t="s">
        <v>287</v>
      </c>
      <c r="Q709" s="288" t="s">
        <v>356</v>
      </c>
      <c r="R709" s="288" t="s">
        <v>287</v>
      </c>
      <c r="S709" s="288" t="s">
        <v>5944</v>
      </c>
      <c r="T709" s="288" t="s">
        <v>3026</v>
      </c>
      <c r="U709" s="288" t="s">
        <v>287</v>
      </c>
      <c r="V709" s="288" t="s">
        <v>1690</v>
      </c>
    </row>
    <row r="710" spans="1:22" s="288" customFormat="1" ht="13.9" customHeight="1" outlineLevel="2">
      <c r="A710" s="287" t="s">
        <v>287</v>
      </c>
      <c r="B710" s="288" t="s">
        <v>288</v>
      </c>
      <c r="C710" s="288" t="s">
        <v>287</v>
      </c>
      <c r="D710" s="288" t="s">
        <v>7291</v>
      </c>
      <c r="E710" s="288" t="s">
        <v>5932</v>
      </c>
      <c r="F710" s="288" t="s">
        <v>410</v>
      </c>
      <c r="G710" s="288" t="s">
        <v>312</v>
      </c>
      <c r="H710" s="288" t="s">
        <v>5916</v>
      </c>
      <c r="I710" s="288" t="s">
        <v>7292</v>
      </c>
      <c r="J710" s="288" t="s">
        <v>417</v>
      </c>
      <c r="K710" s="288" t="s">
        <v>287</v>
      </c>
      <c r="L710" s="289">
        <v>43950</v>
      </c>
      <c r="M710" s="289">
        <v>43950</v>
      </c>
      <c r="N710" s="288" t="s">
        <v>348</v>
      </c>
      <c r="O710" s="290">
        <v>44791.37</v>
      </c>
      <c r="P710" s="288" t="s">
        <v>287</v>
      </c>
      <c r="Q710" s="288" t="s">
        <v>356</v>
      </c>
      <c r="R710" s="288" t="s">
        <v>287</v>
      </c>
      <c r="S710" s="288" t="s">
        <v>287</v>
      </c>
      <c r="T710" s="288" t="s">
        <v>1674</v>
      </c>
      <c r="U710" s="288" t="s">
        <v>287</v>
      </c>
      <c r="V710" s="288" t="s">
        <v>1690</v>
      </c>
    </row>
    <row r="711" spans="1:22" s="288" customFormat="1" ht="13.9" customHeight="1" outlineLevel="2">
      <c r="A711" s="287" t="s">
        <v>287</v>
      </c>
      <c r="B711" s="288" t="s">
        <v>288</v>
      </c>
      <c r="C711" s="288" t="s">
        <v>287</v>
      </c>
      <c r="D711" s="288" t="s">
        <v>7293</v>
      </c>
      <c r="E711" s="288" t="s">
        <v>7294</v>
      </c>
      <c r="F711" s="288" t="s">
        <v>410</v>
      </c>
      <c r="G711" s="288" t="s">
        <v>339</v>
      </c>
      <c r="H711" s="288" t="s">
        <v>5916</v>
      </c>
      <c r="I711" s="288" t="s">
        <v>7295</v>
      </c>
      <c r="J711" s="288" t="s">
        <v>417</v>
      </c>
      <c r="K711" s="288" t="s">
        <v>287</v>
      </c>
      <c r="L711" s="289">
        <v>43964</v>
      </c>
      <c r="M711" s="289">
        <v>43964</v>
      </c>
      <c r="N711" s="288" t="s">
        <v>348</v>
      </c>
      <c r="O711" s="290">
        <v>49923.54</v>
      </c>
      <c r="P711" s="288" t="s">
        <v>287</v>
      </c>
      <c r="Q711" s="288" t="s">
        <v>356</v>
      </c>
      <c r="R711" s="288" t="s">
        <v>287</v>
      </c>
      <c r="S711" s="288" t="s">
        <v>5944</v>
      </c>
      <c r="T711" s="288" t="s">
        <v>7296</v>
      </c>
      <c r="U711" s="288" t="s">
        <v>287</v>
      </c>
      <c r="V711" s="288" t="s">
        <v>2652</v>
      </c>
    </row>
    <row r="712" spans="1:22" s="288" customFormat="1" ht="13.9" customHeight="1" outlineLevel="2">
      <c r="A712" s="287" t="s">
        <v>287</v>
      </c>
      <c r="B712" s="288" t="s">
        <v>288</v>
      </c>
      <c r="C712" s="288" t="s">
        <v>287</v>
      </c>
      <c r="D712" s="288" t="s">
        <v>7297</v>
      </c>
      <c r="E712" s="288" t="s">
        <v>3029</v>
      </c>
      <c r="F712" s="288" t="s">
        <v>410</v>
      </c>
      <c r="G712" s="288" t="s">
        <v>320</v>
      </c>
      <c r="H712" s="288" t="s">
        <v>5916</v>
      </c>
      <c r="I712" s="288" t="s">
        <v>7298</v>
      </c>
      <c r="J712" s="288" t="s">
        <v>417</v>
      </c>
      <c r="K712" s="288" t="s">
        <v>287</v>
      </c>
      <c r="L712" s="289">
        <v>43991</v>
      </c>
      <c r="M712" s="289">
        <v>43991</v>
      </c>
      <c r="N712" s="288" t="s">
        <v>348</v>
      </c>
      <c r="O712" s="290">
        <v>1367.05</v>
      </c>
      <c r="P712" s="288" t="s">
        <v>287</v>
      </c>
      <c r="Q712" s="288" t="s">
        <v>356</v>
      </c>
      <c r="R712" s="288" t="s">
        <v>287</v>
      </c>
      <c r="S712" s="288" t="s">
        <v>7299</v>
      </c>
      <c r="T712" s="288" t="s">
        <v>3026</v>
      </c>
      <c r="U712" s="288" t="s">
        <v>287</v>
      </c>
      <c r="V712" s="288" t="s">
        <v>5817</v>
      </c>
    </row>
    <row r="713" spans="1:22" s="288" customFormat="1" ht="13.9" customHeight="1" outlineLevel="2">
      <c r="A713" s="287" t="s">
        <v>287</v>
      </c>
      <c r="B713" s="288" t="s">
        <v>288</v>
      </c>
      <c r="C713" s="288" t="s">
        <v>287</v>
      </c>
      <c r="D713" s="288" t="s">
        <v>7297</v>
      </c>
      <c r="E713" s="288" t="s">
        <v>5965</v>
      </c>
      <c r="F713" s="288" t="s">
        <v>410</v>
      </c>
      <c r="G713" s="288" t="s">
        <v>320</v>
      </c>
      <c r="H713" s="288" t="s">
        <v>5916</v>
      </c>
      <c r="I713" s="288" t="s">
        <v>7300</v>
      </c>
      <c r="J713" s="288" t="s">
        <v>417</v>
      </c>
      <c r="K713" s="288" t="s">
        <v>287</v>
      </c>
      <c r="L713" s="289">
        <v>43991</v>
      </c>
      <c r="M713" s="289">
        <v>43991</v>
      </c>
      <c r="N713" s="288" t="s">
        <v>348</v>
      </c>
      <c r="O713" s="290">
        <v>115.26</v>
      </c>
      <c r="P713" s="288" t="s">
        <v>287</v>
      </c>
      <c r="Q713" s="288" t="s">
        <v>356</v>
      </c>
      <c r="R713" s="288" t="s">
        <v>287</v>
      </c>
      <c r="S713" s="288" t="s">
        <v>5944</v>
      </c>
      <c r="T713" s="288" t="s">
        <v>3026</v>
      </c>
      <c r="U713" s="288" t="s">
        <v>287</v>
      </c>
      <c r="V713" s="288" t="s">
        <v>5817</v>
      </c>
    </row>
    <row r="714" spans="1:22" s="288" customFormat="1" ht="13.9" customHeight="1" outlineLevel="2">
      <c r="A714" s="287" t="s">
        <v>287</v>
      </c>
      <c r="B714" s="288" t="s">
        <v>288</v>
      </c>
      <c r="C714" s="288" t="s">
        <v>287</v>
      </c>
      <c r="D714" s="288" t="s">
        <v>7301</v>
      </c>
      <c r="E714" s="288" t="s">
        <v>7302</v>
      </c>
      <c r="F714" s="288" t="s">
        <v>410</v>
      </c>
      <c r="G714" s="288" t="s">
        <v>320</v>
      </c>
      <c r="H714" s="288" t="s">
        <v>5916</v>
      </c>
      <c r="I714" s="288" t="s">
        <v>7303</v>
      </c>
      <c r="J714" s="288" t="s">
        <v>417</v>
      </c>
      <c r="K714" s="288" t="s">
        <v>287</v>
      </c>
      <c r="L714" s="289">
        <v>44000</v>
      </c>
      <c r="M714" s="289">
        <v>44000</v>
      </c>
      <c r="N714" s="288" t="s">
        <v>348</v>
      </c>
      <c r="O714" s="290">
        <v>1868.6</v>
      </c>
      <c r="P714" s="288" t="s">
        <v>287</v>
      </c>
      <c r="Q714" s="288" t="s">
        <v>356</v>
      </c>
      <c r="R714" s="288" t="s">
        <v>287</v>
      </c>
      <c r="S714" s="288" t="s">
        <v>5944</v>
      </c>
      <c r="T714" s="288" t="s">
        <v>3026</v>
      </c>
      <c r="U714" s="288" t="s">
        <v>287</v>
      </c>
      <c r="V714" s="288" t="s">
        <v>5817</v>
      </c>
    </row>
    <row r="715" spans="1:22" s="288" customFormat="1" ht="13.9" customHeight="1" outlineLevel="2">
      <c r="A715" s="287" t="s">
        <v>287</v>
      </c>
      <c r="B715" s="288" t="s">
        <v>288</v>
      </c>
      <c r="C715" s="288" t="s">
        <v>287</v>
      </c>
      <c r="D715" s="288" t="s">
        <v>7301</v>
      </c>
      <c r="E715" s="288" t="s">
        <v>7304</v>
      </c>
      <c r="F715" s="288" t="s">
        <v>410</v>
      </c>
      <c r="G715" s="288" t="s">
        <v>320</v>
      </c>
      <c r="H715" s="288" t="s">
        <v>5916</v>
      </c>
      <c r="I715" s="288" t="s">
        <v>7305</v>
      </c>
      <c r="J715" s="288" t="s">
        <v>417</v>
      </c>
      <c r="K715" s="288" t="s">
        <v>287</v>
      </c>
      <c r="L715" s="289">
        <v>44000</v>
      </c>
      <c r="M715" s="289">
        <v>44000</v>
      </c>
      <c r="N715" s="288" t="s">
        <v>348</v>
      </c>
      <c r="O715" s="290">
        <v>20.420000000000002</v>
      </c>
      <c r="P715" s="288" t="s">
        <v>287</v>
      </c>
      <c r="Q715" s="288" t="s">
        <v>356</v>
      </c>
      <c r="R715" s="288" t="s">
        <v>287</v>
      </c>
      <c r="S715" s="288" t="s">
        <v>7306</v>
      </c>
      <c r="T715" s="288" t="s">
        <v>3026</v>
      </c>
      <c r="U715" s="288" t="s">
        <v>287</v>
      </c>
      <c r="V715" s="288" t="s">
        <v>5817</v>
      </c>
    </row>
    <row r="716" spans="1:22" s="288" customFormat="1" ht="13.9" customHeight="1" outlineLevel="2">
      <c r="A716" s="287" t="s">
        <v>287</v>
      </c>
      <c r="B716" s="288" t="s">
        <v>288</v>
      </c>
      <c r="C716" s="288" t="s">
        <v>287</v>
      </c>
      <c r="D716" s="288" t="s">
        <v>7301</v>
      </c>
      <c r="E716" s="288" t="s">
        <v>7307</v>
      </c>
      <c r="F716" s="288" t="s">
        <v>410</v>
      </c>
      <c r="G716" s="288" t="s">
        <v>320</v>
      </c>
      <c r="H716" s="288" t="s">
        <v>5916</v>
      </c>
      <c r="I716" s="288" t="s">
        <v>7308</v>
      </c>
      <c r="J716" s="288" t="s">
        <v>417</v>
      </c>
      <c r="K716" s="288" t="s">
        <v>287</v>
      </c>
      <c r="L716" s="289">
        <v>44000</v>
      </c>
      <c r="M716" s="289">
        <v>44000</v>
      </c>
      <c r="N716" s="288" t="s">
        <v>348</v>
      </c>
      <c r="O716" s="290">
        <v>977.22</v>
      </c>
      <c r="P716" s="288" t="s">
        <v>287</v>
      </c>
      <c r="Q716" s="288" t="s">
        <v>356</v>
      </c>
      <c r="R716" s="288" t="s">
        <v>287</v>
      </c>
      <c r="S716" s="288" t="s">
        <v>7309</v>
      </c>
      <c r="T716" s="288" t="s">
        <v>3039</v>
      </c>
      <c r="U716" s="288" t="s">
        <v>287</v>
      </c>
      <c r="V716" s="288" t="s">
        <v>5817</v>
      </c>
    </row>
    <row r="717" spans="1:22" s="288" customFormat="1" ht="13.9" customHeight="1" outlineLevel="2">
      <c r="A717" s="287" t="s">
        <v>287</v>
      </c>
      <c r="B717" s="288" t="s">
        <v>288</v>
      </c>
      <c r="C717" s="288" t="s">
        <v>287</v>
      </c>
      <c r="D717" s="288" t="s">
        <v>7310</v>
      </c>
      <c r="E717" s="288" t="s">
        <v>7081</v>
      </c>
      <c r="F717" s="288" t="s">
        <v>410</v>
      </c>
      <c r="G717" s="288" t="s">
        <v>320</v>
      </c>
      <c r="H717" s="288" t="s">
        <v>5916</v>
      </c>
      <c r="I717" s="288" t="s">
        <v>7311</v>
      </c>
      <c r="J717" s="288" t="s">
        <v>417</v>
      </c>
      <c r="K717" s="288" t="s">
        <v>287</v>
      </c>
      <c r="L717" s="289">
        <v>44001</v>
      </c>
      <c r="M717" s="289">
        <v>44001</v>
      </c>
      <c r="N717" s="288" t="s">
        <v>348</v>
      </c>
      <c r="O717" s="290">
        <v>47741.17</v>
      </c>
      <c r="P717" s="288" t="s">
        <v>287</v>
      </c>
      <c r="Q717" s="288" t="s">
        <v>356</v>
      </c>
      <c r="R717" s="288" t="s">
        <v>287</v>
      </c>
      <c r="S717" s="288" t="s">
        <v>7299</v>
      </c>
      <c r="T717" s="288" t="s">
        <v>3026</v>
      </c>
      <c r="U717" s="288" t="s">
        <v>287</v>
      </c>
      <c r="V717" s="288" t="s">
        <v>5381</v>
      </c>
    </row>
    <row r="718" spans="1:22" s="288" customFormat="1" ht="13.9" customHeight="1" outlineLevel="2">
      <c r="A718" s="287" t="s">
        <v>287</v>
      </c>
      <c r="B718" s="288" t="s">
        <v>288</v>
      </c>
      <c r="C718" s="288" t="s">
        <v>287</v>
      </c>
      <c r="D718" s="288" t="s">
        <v>7310</v>
      </c>
      <c r="E718" s="288" t="s">
        <v>7312</v>
      </c>
      <c r="F718" s="288" t="s">
        <v>410</v>
      </c>
      <c r="G718" s="288" t="s">
        <v>320</v>
      </c>
      <c r="H718" s="288" t="s">
        <v>5916</v>
      </c>
      <c r="I718" s="288" t="s">
        <v>7313</v>
      </c>
      <c r="J718" s="288" t="s">
        <v>417</v>
      </c>
      <c r="K718" s="288" t="s">
        <v>287</v>
      </c>
      <c r="L718" s="289">
        <v>44001</v>
      </c>
      <c r="M718" s="289">
        <v>44001</v>
      </c>
      <c r="N718" s="288" t="s">
        <v>348</v>
      </c>
      <c r="O718" s="290">
        <v>47685.47</v>
      </c>
      <c r="P718" s="288" t="s">
        <v>287</v>
      </c>
      <c r="Q718" s="288" t="s">
        <v>356</v>
      </c>
      <c r="R718" s="288" t="s">
        <v>287</v>
      </c>
      <c r="S718" s="288" t="s">
        <v>7299</v>
      </c>
      <c r="T718" s="288" t="s">
        <v>7314</v>
      </c>
      <c r="U718" s="288" t="s">
        <v>287</v>
      </c>
      <c r="V718" s="288" t="s">
        <v>5381</v>
      </c>
    </row>
    <row r="719" spans="1:22" s="288" customFormat="1" ht="13.9" customHeight="1" outlineLevel="2">
      <c r="A719" s="287" t="s">
        <v>287</v>
      </c>
      <c r="B719" s="288" t="s">
        <v>288</v>
      </c>
      <c r="C719" s="288" t="s">
        <v>287</v>
      </c>
      <c r="D719" s="288" t="s">
        <v>7315</v>
      </c>
      <c r="E719" s="288" t="s">
        <v>6736</v>
      </c>
      <c r="F719" s="288" t="s">
        <v>410</v>
      </c>
      <c r="G719" s="288" t="s">
        <v>391</v>
      </c>
      <c r="H719" s="288" t="s">
        <v>5916</v>
      </c>
      <c r="I719" s="288" t="s">
        <v>7316</v>
      </c>
      <c r="J719" s="288" t="s">
        <v>417</v>
      </c>
      <c r="K719" s="288" t="s">
        <v>287</v>
      </c>
      <c r="L719" s="289">
        <v>44067</v>
      </c>
      <c r="M719" s="289">
        <v>44067</v>
      </c>
      <c r="N719" s="288" t="s">
        <v>348</v>
      </c>
      <c r="O719" s="290">
        <v>31.18</v>
      </c>
      <c r="P719" s="288" t="s">
        <v>287</v>
      </c>
      <c r="Q719" s="288" t="s">
        <v>356</v>
      </c>
      <c r="R719" s="288" t="s">
        <v>287</v>
      </c>
      <c r="S719" s="288" t="s">
        <v>4578</v>
      </c>
      <c r="T719" s="288" t="s">
        <v>3026</v>
      </c>
      <c r="U719" s="288" t="s">
        <v>287</v>
      </c>
      <c r="V719" s="288" t="s">
        <v>2652</v>
      </c>
    </row>
    <row r="720" spans="1:22" s="288" customFormat="1" ht="13.9" customHeight="1" outlineLevel="2">
      <c r="A720" s="287" t="s">
        <v>287</v>
      </c>
      <c r="B720" s="288" t="s">
        <v>288</v>
      </c>
      <c r="C720" s="288" t="s">
        <v>287</v>
      </c>
      <c r="D720" s="288" t="s">
        <v>7315</v>
      </c>
      <c r="E720" s="288" t="s">
        <v>7271</v>
      </c>
      <c r="F720" s="288" t="s">
        <v>410</v>
      </c>
      <c r="G720" s="288" t="s">
        <v>391</v>
      </c>
      <c r="H720" s="288" t="s">
        <v>5916</v>
      </c>
      <c r="I720" s="288" t="s">
        <v>7317</v>
      </c>
      <c r="J720" s="288" t="s">
        <v>417</v>
      </c>
      <c r="K720" s="288" t="s">
        <v>287</v>
      </c>
      <c r="L720" s="289">
        <v>44067</v>
      </c>
      <c r="M720" s="289">
        <v>44067</v>
      </c>
      <c r="N720" s="288" t="s">
        <v>348</v>
      </c>
      <c r="O720" s="290">
        <v>13.73</v>
      </c>
      <c r="P720" s="288" t="s">
        <v>287</v>
      </c>
      <c r="Q720" s="288" t="s">
        <v>356</v>
      </c>
      <c r="R720" s="288" t="s">
        <v>287</v>
      </c>
      <c r="S720" s="288" t="s">
        <v>4578</v>
      </c>
      <c r="T720" s="288" t="s">
        <v>3026</v>
      </c>
      <c r="U720" s="288" t="s">
        <v>287</v>
      </c>
      <c r="V720" s="288" t="s">
        <v>2652</v>
      </c>
    </row>
    <row r="721" spans="1:22" s="288" customFormat="1" ht="13.9" customHeight="1" outlineLevel="2">
      <c r="A721" s="287" t="s">
        <v>287</v>
      </c>
      <c r="B721" s="288" t="s">
        <v>288</v>
      </c>
      <c r="C721" s="288" t="s">
        <v>287</v>
      </c>
      <c r="D721" s="288" t="s">
        <v>7315</v>
      </c>
      <c r="E721" s="288" t="s">
        <v>7273</v>
      </c>
      <c r="F721" s="288" t="s">
        <v>410</v>
      </c>
      <c r="G721" s="288" t="s">
        <v>391</v>
      </c>
      <c r="H721" s="288" t="s">
        <v>5916</v>
      </c>
      <c r="I721" s="288" t="s">
        <v>7318</v>
      </c>
      <c r="J721" s="288" t="s">
        <v>417</v>
      </c>
      <c r="K721" s="288" t="s">
        <v>287</v>
      </c>
      <c r="L721" s="289">
        <v>44067</v>
      </c>
      <c r="M721" s="289">
        <v>44067</v>
      </c>
      <c r="N721" s="288" t="s">
        <v>348</v>
      </c>
      <c r="O721" s="290">
        <v>69.7</v>
      </c>
      <c r="P721" s="288" t="s">
        <v>287</v>
      </c>
      <c r="Q721" s="288" t="s">
        <v>356</v>
      </c>
      <c r="R721" s="288" t="s">
        <v>287</v>
      </c>
      <c r="S721" s="288" t="s">
        <v>4578</v>
      </c>
      <c r="T721" s="288" t="s">
        <v>3026</v>
      </c>
      <c r="U721" s="288" t="s">
        <v>287</v>
      </c>
      <c r="V721" s="288" t="s">
        <v>2652</v>
      </c>
    </row>
    <row r="722" spans="1:22" s="288" customFormat="1" ht="13.9" customHeight="1" outlineLevel="2">
      <c r="A722" s="287" t="s">
        <v>287</v>
      </c>
      <c r="B722" s="288" t="s">
        <v>288</v>
      </c>
      <c r="C722" s="288" t="s">
        <v>287</v>
      </c>
      <c r="D722" s="288" t="s">
        <v>7315</v>
      </c>
      <c r="E722" s="288" t="s">
        <v>5973</v>
      </c>
      <c r="F722" s="288" t="s">
        <v>410</v>
      </c>
      <c r="G722" s="288" t="s">
        <v>391</v>
      </c>
      <c r="H722" s="288" t="s">
        <v>5916</v>
      </c>
      <c r="I722" s="288" t="s">
        <v>7319</v>
      </c>
      <c r="J722" s="288" t="s">
        <v>417</v>
      </c>
      <c r="K722" s="288" t="s">
        <v>287</v>
      </c>
      <c r="L722" s="289">
        <v>44067</v>
      </c>
      <c r="M722" s="289">
        <v>44067</v>
      </c>
      <c r="N722" s="288" t="s">
        <v>348</v>
      </c>
      <c r="O722" s="290">
        <v>6382.62</v>
      </c>
      <c r="P722" s="288" t="s">
        <v>287</v>
      </c>
      <c r="Q722" s="288" t="s">
        <v>356</v>
      </c>
      <c r="R722" s="288" t="s">
        <v>287</v>
      </c>
      <c r="S722" s="288" t="s">
        <v>5944</v>
      </c>
      <c r="T722" s="288" t="s">
        <v>3026</v>
      </c>
      <c r="U722" s="288" t="s">
        <v>287</v>
      </c>
      <c r="V722" s="288" t="s">
        <v>2652</v>
      </c>
    </row>
    <row r="723" spans="1:22" s="288" customFormat="1" ht="13.9" customHeight="1" outlineLevel="2">
      <c r="A723" s="287" t="s">
        <v>287</v>
      </c>
      <c r="B723" s="288" t="s">
        <v>288</v>
      </c>
      <c r="C723" s="288" t="s">
        <v>287</v>
      </c>
      <c r="D723" s="288" t="s">
        <v>7320</v>
      </c>
      <c r="E723" s="288" t="s">
        <v>3029</v>
      </c>
      <c r="F723" s="288" t="s">
        <v>410</v>
      </c>
      <c r="G723" s="288" t="s">
        <v>316</v>
      </c>
      <c r="H723" s="288" t="s">
        <v>5916</v>
      </c>
      <c r="I723" s="288" t="s">
        <v>7321</v>
      </c>
      <c r="J723" s="288" t="s">
        <v>417</v>
      </c>
      <c r="K723" s="288" t="s">
        <v>287</v>
      </c>
      <c r="L723" s="289">
        <v>44082</v>
      </c>
      <c r="M723" s="289">
        <v>44082</v>
      </c>
      <c r="N723" s="288" t="s">
        <v>348</v>
      </c>
      <c r="O723" s="290">
        <v>5848.66</v>
      </c>
      <c r="P723" s="288" t="s">
        <v>287</v>
      </c>
      <c r="Q723" s="288" t="s">
        <v>356</v>
      </c>
      <c r="R723" s="288" t="s">
        <v>287</v>
      </c>
      <c r="S723" s="288" t="s">
        <v>7299</v>
      </c>
      <c r="T723" s="288" t="s">
        <v>3026</v>
      </c>
      <c r="U723" s="288" t="s">
        <v>287</v>
      </c>
      <c r="V723" s="288" t="s">
        <v>2652</v>
      </c>
    </row>
    <row r="724" spans="1:22" s="288" customFormat="1" ht="13.9" customHeight="1" outlineLevel="2">
      <c r="A724" s="287" t="s">
        <v>287</v>
      </c>
      <c r="B724" s="288" t="s">
        <v>288</v>
      </c>
      <c r="C724" s="288" t="s">
        <v>287</v>
      </c>
      <c r="D724" s="288" t="s">
        <v>7322</v>
      </c>
      <c r="E724" s="288" t="s">
        <v>6187</v>
      </c>
      <c r="F724" s="288" t="s">
        <v>410</v>
      </c>
      <c r="G724" s="288" t="s">
        <v>316</v>
      </c>
      <c r="H724" s="288" t="s">
        <v>5916</v>
      </c>
      <c r="I724" s="288" t="s">
        <v>7323</v>
      </c>
      <c r="J724" s="288" t="s">
        <v>417</v>
      </c>
      <c r="K724" s="288" t="s">
        <v>287</v>
      </c>
      <c r="L724" s="289">
        <v>44091</v>
      </c>
      <c r="M724" s="289">
        <v>44091</v>
      </c>
      <c r="N724" s="288" t="s">
        <v>348</v>
      </c>
      <c r="O724" s="290">
        <v>163.36000000000001</v>
      </c>
      <c r="P724" s="288" t="s">
        <v>287</v>
      </c>
      <c r="Q724" s="288" t="s">
        <v>356</v>
      </c>
      <c r="R724" s="288" t="s">
        <v>287</v>
      </c>
      <c r="S724" s="288" t="s">
        <v>7324</v>
      </c>
      <c r="T724" s="288" t="s">
        <v>3026</v>
      </c>
      <c r="U724" s="288" t="s">
        <v>287</v>
      </c>
      <c r="V724" s="288" t="s">
        <v>5381</v>
      </c>
    </row>
    <row r="725" spans="1:22" s="288" customFormat="1" ht="13.9" customHeight="1" outlineLevel="2">
      <c r="A725" s="287" t="s">
        <v>287</v>
      </c>
      <c r="B725" s="288" t="s">
        <v>288</v>
      </c>
      <c r="C725" s="288" t="s">
        <v>287</v>
      </c>
      <c r="D725" s="288" t="s">
        <v>7322</v>
      </c>
      <c r="E725" s="288" t="s">
        <v>3029</v>
      </c>
      <c r="F725" s="288" t="s">
        <v>410</v>
      </c>
      <c r="G725" s="288" t="s">
        <v>316</v>
      </c>
      <c r="H725" s="288" t="s">
        <v>5916</v>
      </c>
      <c r="I725" s="288" t="s">
        <v>7325</v>
      </c>
      <c r="J725" s="288" t="s">
        <v>417</v>
      </c>
      <c r="K725" s="288" t="s">
        <v>287</v>
      </c>
      <c r="L725" s="289">
        <v>44091</v>
      </c>
      <c r="M725" s="289">
        <v>44091</v>
      </c>
      <c r="N725" s="288" t="s">
        <v>348</v>
      </c>
      <c r="O725" s="290">
        <v>1006.77</v>
      </c>
      <c r="P725" s="288" t="s">
        <v>287</v>
      </c>
      <c r="Q725" s="288" t="s">
        <v>356</v>
      </c>
      <c r="R725" s="288" t="s">
        <v>287</v>
      </c>
      <c r="S725" s="288" t="s">
        <v>7299</v>
      </c>
      <c r="T725" s="288" t="s">
        <v>3026</v>
      </c>
      <c r="U725" s="288" t="s">
        <v>287</v>
      </c>
      <c r="V725" s="288" t="s">
        <v>5381</v>
      </c>
    </row>
    <row r="726" spans="1:22" s="288" customFormat="1" ht="13.9" customHeight="1" outlineLevel="2">
      <c r="A726" s="287" t="s">
        <v>287</v>
      </c>
      <c r="B726" s="288" t="s">
        <v>288</v>
      </c>
      <c r="C726" s="288" t="s">
        <v>287</v>
      </c>
      <c r="D726" s="288" t="s">
        <v>7326</v>
      </c>
      <c r="E726" s="288" t="s">
        <v>7327</v>
      </c>
      <c r="F726" s="288" t="s">
        <v>410</v>
      </c>
      <c r="G726" s="288" t="s">
        <v>292</v>
      </c>
      <c r="H726" s="288" t="s">
        <v>5916</v>
      </c>
      <c r="I726" s="288" t="s">
        <v>7328</v>
      </c>
      <c r="J726" s="288" t="s">
        <v>417</v>
      </c>
      <c r="K726" s="288" t="s">
        <v>287</v>
      </c>
      <c r="L726" s="289">
        <v>44174</v>
      </c>
      <c r="M726" s="289">
        <v>44174</v>
      </c>
      <c r="N726" s="288" t="s">
        <v>348</v>
      </c>
      <c r="O726" s="290">
        <v>77527.14</v>
      </c>
      <c r="P726" s="288" t="s">
        <v>287</v>
      </c>
      <c r="Q726" s="288" t="s">
        <v>356</v>
      </c>
      <c r="R726" s="288" t="s">
        <v>287</v>
      </c>
      <c r="S726" s="288" t="s">
        <v>5944</v>
      </c>
      <c r="T726" s="288" t="s">
        <v>3023</v>
      </c>
      <c r="U726" s="288" t="s">
        <v>287</v>
      </c>
      <c r="V726" s="288" t="s">
        <v>2652</v>
      </c>
    </row>
    <row r="727" spans="1:22" s="288" customFormat="1" ht="13.9" customHeight="1" outlineLevel="2">
      <c r="A727" s="287" t="s">
        <v>287</v>
      </c>
      <c r="B727" s="288" t="s">
        <v>288</v>
      </c>
      <c r="C727" s="288" t="s">
        <v>287</v>
      </c>
      <c r="D727" s="288" t="s">
        <v>7326</v>
      </c>
      <c r="E727" s="288" t="s">
        <v>7329</v>
      </c>
      <c r="F727" s="288" t="s">
        <v>410</v>
      </c>
      <c r="G727" s="288" t="s">
        <v>292</v>
      </c>
      <c r="H727" s="288" t="s">
        <v>5916</v>
      </c>
      <c r="I727" s="288" t="s">
        <v>7330</v>
      </c>
      <c r="J727" s="288" t="s">
        <v>417</v>
      </c>
      <c r="K727" s="288" t="s">
        <v>287</v>
      </c>
      <c r="L727" s="289">
        <v>44174</v>
      </c>
      <c r="M727" s="289">
        <v>44174</v>
      </c>
      <c r="N727" s="288" t="s">
        <v>348</v>
      </c>
      <c r="O727" s="290">
        <v>7793.68</v>
      </c>
      <c r="P727" s="288" t="s">
        <v>287</v>
      </c>
      <c r="Q727" s="288" t="s">
        <v>356</v>
      </c>
      <c r="R727" s="288" t="s">
        <v>287</v>
      </c>
      <c r="S727" s="288" t="s">
        <v>5944</v>
      </c>
      <c r="T727" s="288" t="s">
        <v>3023</v>
      </c>
      <c r="U727" s="288" t="s">
        <v>287</v>
      </c>
      <c r="V727" s="288" t="s">
        <v>2652</v>
      </c>
    </row>
    <row r="728" spans="1:22" s="288" customFormat="1" ht="13.9" customHeight="1" outlineLevel="2">
      <c r="A728" s="287" t="s">
        <v>287</v>
      </c>
      <c r="B728" s="288" t="s">
        <v>288</v>
      </c>
      <c r="C728" s="288" t="s">
        <v>287</v>
      </c>
      <c r="D728" s="288" t="s">
        <v>7326</v>
      </c>
      <c r="E728" s="288" t="s">
        <v>7331</v>
      </c>
      <c r="F728" s="288" t="s">
        <v>410</v>
      </c>
      <c r="G728" s="288" t="s">
        <v>292</v>
      </c>
      <c r="H728" s="288" t="s">
        <v>5916</v>
      </c>
      <c r="I728" s="288" t="s">
        <v>7332</v>
      </c>
      <c r="J728" s="288" t="s">
        <v>417</v>
      </c>
      <c r="K728" s="288" t="s">
        <v>287</v>
      </c>
      <c r="L728" s="289">
        <v>44174</v>
      </c>
      <c r="M728" s="289">
        <v>44174</v>
      </c>
      <c r="N728" s="288" t="s">
        <v>348</v>
      </c>
      <c r="O728" s="290">
        <v>12000</v>
      </c>
      <c r="P728" s="288" t="s">
        <v>287</v>
      </c>
      <c r="Q728" s="288" t="s">
        <v>356</v>
      </c>
      <c r="R728" s="288" t="s">
        <v>287</v>
      </c>
      <c r="S728" s="288" t="s">
        <v>5944</v>
      </c>
      <c r="T728" s="288" t="s">
        <v>3023</v>
      </c>
      <c r="U728" s="288" t="s">
        <v>287</v>
      </c>
      <c r="V728" s="288" t="s">
        <v>2652</v>
      </c>
    </row>
    <row r="729" spans="1:22" s="288" customFormat="1" ht="13.9" customHeight="1" outlineLevel="2">
      <c r="A729" s="287" t="s">
        <v>287</v>
      </c>
      <c r="B729" s="288" t="s">
        <v>288</v>
      </c>
      <c r="C729" s="288" t="s">
        <v>287</v>
      </c>
      <c r="D729" s="288" t="s">
        <v>7326</v>
      </c>
      <c r="E729" s="288" t="s">
        <v>7333</v>
      </c>
      <c r="F729" s="288" t="s">
        <v>410</v>
      </c>
      <c r="G729" s="288" t="s">
        <v>292</v>
      </c>
      <c r="H729" s="288" t="s">
        <v>5916</v>
      </c>
      <c r="I729" s="288" t="s">
        <v>7334</v>
      </c>
      <c r="J729" s="288" t="s">
        <v>417</v>
      </c>
      <c r="K729" s="288" t="s">
        <v>287</v>
      </c>
      <c r="L729" s="289">
        <v>44174</v>
      </c>
      <c r="M729" s="289">
        <v>44174</v>
      </c>
      <c r="N729" s="288" t="s">
        <v>348</v>
      </c>
      <c r="O729" s="290">
        <v>50961.82</v>
      </c>
      <c r="P729" s="288" t="s">
        <v>287</v>
      </c>
      <c r="Q729" s="288" t="s">
        <v>356</v>
      </c>
      <c r="R729" s="288" t="s">
        <v>287</v>
      </c>
      <c r="S729" s="288" t="s">
        <v>5944</v>
      </c>
      <c r="T729" s="288" t="s">
        <v>3023</v>
      </c>
      <c r="U729" s="288" t="s">
        <v>287</v>
      </c>
      <c r="V729" s="288" t="s">
        <v>2652</v>
      </c>
    </row>
    <row r="730" spans="1:22" s="288" customFormat="1" ht="13.9" customHeight="1" outlineLevel="2">
      <c r="A730" s="287" t="s">
        <v>287</v>
      </c>
      <c r="B730" s="288" t="s">
        <v>288</v>
      </c>
      <c r="C730" s="288" t="s">
        <v>287</v>
      </c>
      <c r="D730" s="288" t="s">
        <v>7326</v>
      </c>
      <c r="E730" s="288" t="s">
        <v>7335</v>
      </c>
      <c r="F730" s="288" t="s">
        <v>410</v>
      </c>
      <c r="G730" s="288" t="s">
        <v>292</v>
      </c>
      <c r="H730" s="288" t="s">
        <v>5916</v>
      </c>
      <c r="I730" s="288" t="s">
        <v>7336</v>
      </c>
      <c r="J730" s="288" t="s">
        <v>417</v>
      </c>
      <c r="K730" s="288" t="s">
        <v>287</v>
      </c>
      <c r="L730" s="289">
        <v>44174</v>
      </c>
      <c r="M730" s="289">
        <v>44174</v>
      </c>
      <c r="N730" s="288" t="s">
        <v>348</v>
      </c>
      <c r="O730" s="290">
        <v>107169.19</v>
      </c>
      <c r="P730" s="288" t="s">
        <v>287</v>
      </c>
      <c r="Q730" s="288" t="s">
        <v>356</v>
      </c>
      <c r="R730" s="288" t="s">
        <v>287</v>
      </c>
      <c r="S730" s="288" t="s">
        <v>5944</v>
      </c>
      <c r="T730" s="288" t="s">
        <v>3023</v>
      </c>
      <c r="U730" s="288" t="s">
        <v>287</v>
      </c>
      <c r="V730" s="288" t="s">
        <v>2652</v>
      </c>
    </row>
    <row r="731" spans="1:22" s="288" customFormat="1" outlineLevel="1">
      <c r="A731" s="296" t="s">
        <v>287</v>
      </c>
      <c r="B731" s="296" t="s">
        <v>287</v>
      </c>
      <c r="C731" s="296" t="s">
        <v>287</v>
      </c>
      <c r="D731" s="296" t="s">
        <v>287</v>
      </c>
      <c r="E731" s="296" t="s">
        <v>287</v>
      </c>
      <c r="F731" s="296" t="s">
        <v>287</v>
      </c>
      <c r="G731" s="296" t="s">
        <v>287</v>
      </c>
      <c r="H731" s="296" t="s">
        <v>287</v>
      </c>
      <c r="I731" s="296" t="s">
        <v>287</v>
      </c>
      <c r="J731" s="296" t="s">
        <v>287</v>
      </c>
      <c r="K731" s="296" t="s">
        <v>287</v>
      </c>
      <c r="L731" s="297"/>
      <c r="M731" s="297"/>
      <c r="N731" s="296" t="s">
        <v>287</v>
      </c>
      <c r="O731" s="298">
        <v>96897673.290000007</v>
      </c>
      <c r="P731" s="296" t="s">
        <v>287</v>
      </c>
      <c r="Q731" s="296" t="s">
        <v>287</v>
      </c>
      <c r="R731" s="296" t="s">
        <v>287</v>
      </c>
      <c r="S731" s="296" t="s">
        <v>287</v>
      </c>
      <c r="T731" s="296" t="s">
        <v>287</v>
      </c>
      <c r="U731" s="296" t="s">
        <v>287</v>
      </c>
      <c r="V731" s="296" t="s">
        <v>287</v>
      </c>
    </row>
    <row r="732" spans="1:22" s="288" customFormat="1">
      <c r="A732" s="296" t="s">
        <v>287</v>
      </c>
      <c r="B732" s="296" t="s">
        <v>287</v>
      </c>
      <c r="C732" s="296" t="s">
        <v>287</v>
      </c>
      <c r="D732" s="296" t="s">
        <v>287</v>
      </c>
      <c r="E732" s="296" t="s">
        <v>287</v>
      </c>
      <c r="F732" s="296" t="s">
        <v>287</v>
      </c>
      <c r="G732" s="296" t="s">
        <v>287</v>
      </c>
      <c r="H732" s="296" t="s">
        <v>287</v>
      </c>
      <c r="I732" s="296" t="s">
        <v>287</v>
      </c>
      <c r="J732" s="296" t="s">
        <v>287</v>
      </c>
      <c r="K732" s="296" t="s">
        <v>287</v>
      </c>
      <c r="L732" s="297"/>
      <c r="M732" s="297"/>
      <c r="N732" s="296" t="s">
        <v>287</v>
      </c>
      <c r="O732" s="298">
        <v>96897673.290000007</v>
      </c>
      <c r="P732" s="296" t="s">
        <v>287</v>
      </c>
      <c r="Q732" s="296" t="s">
        <v>287</v>
      </c>
      <c r="R732" s="296" t="s">
        <v>287</v>
      </c>
      <c r="S732" s="296" t="s">
        <v>287</v>
      </c>
      <c r="T732" s="296" t="s">
        <v>287</v>
      </c>
      <c r="U732" s="296" t="s">
        <v>287</v>
      </c>
      <c r="V732" s="296" t="s">
        <v>287</v>
      </c>
    </row>
    <row r="734" spans="1:22">
      <c r="N734" s="31" t="s">
        <v>240</v>
      </c>
      <c r="O734" s="59">
        <f>O732</f>
        <v>96897673.290000007</v>
      </c>
    </row>
    <row r="735" spans="1:22">
      <c r="N735" s="35" t="s">
        <v>4537</v>
      </c>
      <c r="O735" s="60">
        <f>-SUM(O8:O12)</f>
        <v>-4602468.76</v>
      </c>
    </row>
    <row r="736" spans="1:22">
      <c r="N736" s="35" t="s">
        <v>7337</v>
      </c>
      <c r="O736" s="61">
        <v>0</v>
      </c>
    </row>
    <row r="737" spans="14:15">
      <c r="N737" s="34" t="s">
        <v>4541</v>
      </c>
      <c r="O737" s="62">
        <f>SUM(O734:O736)</f>
        <v>92295204.530000001</v>
      </c>
    </row>
    <row r="738" spans="14:15">
      <c r="N738" s="35" t="s">
        <v>4542</v>
      </c>
      <c r="O738" s="59">
        <f>O737</f>
        <v>92295204.530000001</v>
      </c>
    </row>
    <row r="739" spans="14:15">
      <c r="N739" s="34"/>
      <c r="O739" s="63"/>
    </row>
    <row r="740" spans="14:15">
      <c r="N740" s="35" t="s">
        <v>4543</v>
      </c>
      <c r="O740" s="59">
        <f>O738+O739</f>
        <v>92295204.530000001</v>
      </c>
    </row>
    <row r="741" spans="14:15">
      <c r="N741" s="35"/>
      <c r="O741" s="59"/>
    </row>
    <row r="742" spans="14:15">
      <c r="N742" s="31">
        <v>2015</v>
      </c>
      <c r="O742" s="59">
        <f>O16+O490</f>
        <v>141.17000000000002</v>
      </c>
    </row>
    <row r="743" spans="14:15">
      <c r="N743" s="31">
        <v>2017</v>
      </c>
      <c r="O743" s="59">
        <f>O716+O638</f>
        <v>1639.51</v>
      </c>
    </row>
    <row r="744" spans="14:15">
      <c r="N744" s="31">
        <v>2018</v>
      </c>
      <c r="O744" s="59">
        <f>O718</f>
        <v>47685.47</v>
      </c>
    </row>
    <row r="745" spans="14:15">
      <c r="N745" s="31">
        <v>2019</v>
      </c>
      <c r="O745" s="59">
        <f>SUM(O13:O15)+SUM(O17:O489)+SUM(O491:O637)+SUM(O639:O715)+O717+SUM(O719:O725)</f>
        <v>91990286.549999952</v>
      </c>
    </row>
    <row r="746" spans="14:15">
      <c r="N746" s="33">
        <v>2020</v>
      </c>
      <c r="O746" s="62">
        <f>SUM(O726:O730)</f>
        <v>255451.83000000002</v>
      </c>
    </row>
    <row r="747" spans="14:15">
      <c r="O747" s="59">
        <f>SUM(O742:O746)</f>
        <v>92295204.529999956</v>
      </c>
    </row>
    <row r="749" spans="14:15">
      <c r="N749" s="183" t="s">
        <v>4544</v>
      </c>
      <c r="O749" s="64">
        <f>SUBTOTAL(9,O8:O12)</f>
        <v>4602468.76</v>
      </c>
    </row>
    <row r="752" spans="14:15">
      <c r="O752" s="64">
        <f>O742+O743+O744+O745+O746+O749</f>
        <v>96897673.289999962</v>
      </c>
    </row>
    <row r="753" spans="15:15">
      <c r="O753" s="65"/>
    </row>
    <row r="755" spans="15:15">
      <c r="O755" s="59"/>
    </row>
  </sheetData>
  <pageMargins left="1" right="1" top="1.25" bottom="1" header="1" footer="0.75"/>
  <pageSetup scale="69" fitToWidth="2" fitToHeight="0" orientation="landscape" r:id="rId1"/>
  <headerFooter>
    <oddHeader>&amp;R&amp;"Times New Roman,Regular"WP/II-E-&amp;A 
Page &amp;P of &amp;N</oddHead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249977111117893"/>
    <pageSetUpPr fitToPage="1"/>
  </sheetPr>
  <dimension ref="A1"/>
  <sheetViews>
    <sheetView tabSelected="1" workbookViewId="0"/>
  </sheetViews>
  <sheetFormatPr defaultRowHeight="12.75"/>
  <sheetData>
    <row r="1" spans="1:1">
      <c r="A1" t="s">
        <v>7840</v>
      </c>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249977111117893"/>
    <pageSetUpPr fitToPage="1"/>
  </sheetPr>
  <dimension ref="A4:J98"/>
  <sheetViews>
    <sheetView tabSelected="1" workbookViewId="0"/>
  </sheetViews>
  <sheetFormatPr defaultRowHeight="12.75"/>
  <cols>
    <col min="1" max="1" width="5.42578125" customWidth="1"/>
    <col min="2" max="2" width="21.42578125" customWidth="1"/>
    <col min="3" max="3" width="54.7109375" customWidth="1"/>
    <col min="4" max="4" width="19.28515625" bestFit="1" customWidth="1"/>
    <col min="5" max="5" width="17.5703125" customWidth="1"/>
    <col min="6" max="6" width="19.28515625" bestFit="1" customWidth="1"/>
    <col min="7" max="7" width="17.5703125" customWidth="1"/>
    <col min="8" max="8" width="20.85546875" bestFit="1" customWidth="1"/>
    <col min="9" max="9" width="17.5703125" customWidth="1"/>
    <col min="10" max="10" width="19.28515625" bestFit="1" customWidth="1"/>
  </cols>
  <sheetData>
    <row r="4" spans="1:10" ht="13.5" thickBot="1">
      <c r="A4" s="71"/>
      <c r="B4" s="71"/>
      <c r="C4" s="71"/>
      <c r="D4" s="71"/>
      <c r="E4" s="71"/>
      <c r="F4" s="71"/>
      <c r="G4" s="71"/>
      <c r="H4" s="71"/>
      <c r="I4" s="71"/>
      <c r="J4" s="71"/>
    </row>
    <row r="5" spans="1:10" ht="39" thickBot="1">
      <c r="A5" s="194" t="s">
        <v>5</v>
      </c>
      <c r="B5" s="194" t="s">
        <v>7338</v>
      </c>
      <c r="C5" s="194" t="s">
        <v>7339</v>
      </c>
      <c r="D5" s="194" t="s">
        <v>7340</v>
      </c>
      <c r="E5" s="194" t="s">
        <v>7341</v>
      </c>
      <c r="F5" s="194" t="s">
        <v>7342</v>
      </c>
      <c r="G5" s="194" t="s">
        <v>7343</v>
      </c>
      <c r="H5" s="194" t="s">
        <v>7344</v>
      </c>
      <c r="I5" s="194" t="s">
        <v>7345</v>
      </c>
      <c r="J5" s="194" t="s">
        <v>7346</v>
      </c>
    </row>
    <row r="6" spans="1:10">
      <c r="A6" s="110" t="s">
        <v>370</v>
      </c>
      <c r="B6" s="166" t="s">
        <v>55</v>
      </c>
      <c r="C6" s="166" t="s">
        <v>59</v>
      </c>
      <c r="D6" s="195">
        <v>86498845.800000012</v>
      </c>
      <c r="E6" s="195">
        <v>0</v>
      </c>
      <c r="F6" s="195">
        <f t="shared" ref="F6:F11" si="0">D6+E6</f>
        <v>86498845.800000012</v>
      </c>
      <c r="G6" s="196">
        <v>1.7500000000000002E-2</v>
      </c>
      <c r="H6" s="195">
        <f t="shared" ref="H6:H11" si="1">F6*G6</f>
        <v>1513729.8015000003</v>
      </c>
      <c r="I6" s="196">
        <f t="shared" ref="I6:I11" si="2">1-G6</f>
        <v>0.98250000000000004</v>
      </c>
      <c r="J6" s="195">
        <f t="shared" ref="J6:J11" si="3">F6-H6</f>
        <v>84985115.998500004</v>
      </c>
    </row>
    <row r="7" spans="1:10">
      <c r="A7" s="110" t="s">
        <v>303</v>
      </c>
      <c r="B7" s="72" t="s">
        <v>55</v>
      </c>
      <c r="C7" s="166" t="s">
        <v>61</v>
      </c>
      <c r="D7" s="197">
        <v>25559996.739999995</v>
      </c>
      <c r="E7" s="197">
        <v>0</v>
      </c>
      <c r="F7" s="197">
        <f t="shared" si="0"/>
        <v>25559996.739999995</v>
      </c>
      <c r="G7" s="196">
        <v>1.7500000000000002E-2</v>
      </c>
      <c r="H7" s="197">
        <f t="shared" si="1"/>
        <v>447299.94294999994</v>
      </c>
      <c r="I7" s="196">
        <f t="shared" si="2"/>
        <v>0.98250000000000004</v>
      </c>
      <c r="J7" s="197">
        <f t="shared" si="3"/>
        <v>25112696.797049996</v>
      </c>
    </row>
    <row r="8" spans="1:10">
      <c r="A8" s="110" t="s">
        <v>308</v>
      </c>
      <c r="B8" s="72" t="s">
        <v>55</v>
      </c>
      <c r="C8" s="166" t="s">
        <v>63</v>
      </c>
      <c r="D8" s="197">
        <v>33008517</v>
      </c>
      <c r="E8" s="197">
        <v>0</v>
      </c>
      <c r="F8" s="197">
        <f t="shared" si="0"/>
        <v>33008517</v>
      </c>
      <c r="G8" s="196">
        <v>1.7500000000000002E-2</v>
      </c>
      <c r="H8" s="197">
        <f t="shared" si="1"/>
        <v>577649.0475000001</v>
      </c>
      <c r="I8" s="196">
        <f t="shared" si="2"/>
        <v>0.98250000000000004</v>
      </c>
      <c r="J8" s="197">
        <f t="shared" si="3"/>
        <v>32430867.952500001</v>
      </c>
    </row>
    <row r="9" spans="1:10">
      <c r="A9" s="110" t="s">
        <v>312</v>
      </c>
      <c r="B9" s="72" t="s">
        <v>55</v>
      </c>
      <c r="C9" s="166" t="s">
        <v>65</v>
      </c>
      <c r="D9" s="197">
        <v>226953986.70000002</v>
      </c>
      <c r="E9" s="197">
        <v>0</v>
      </c>
      <c r="F9" s="197">
        <f t="shared" si="0"/>
        <v>226953986.70000002</v>
      </c>
      <c r="G9" s="196">
        <v>1.7500000000000002E-2</v>
      </c>
      <c r="H9" s="197">
        <f t="shared" si="1"/>
        <v>3971694.7672500005</v>
      </c>
      <c r="I9" s="196">
        <f t="shared" si="2"/>
        <v>0.98250000000000004</v>
      </c>
      <c r="J9" s="197">
        <f t="shared" si="3"/>
        <v>222982291.93275002</v>
      </c>
    </row>
    <row r="10" spans="1:10">
      <c r="A10" s="110" t="s">
        <v>339</v>
      </c>
      <c r="B10" s="72" t="s">
        <v>55</v>
      </c>
      <c r="C10" s="166" t="s">
        <v>67</v>
      </c>
      <c r="D10" s="197">
        <v>138564880.46000001</v>
      </c>
      <c r="E10" s="197">
        <v>0</v>
      </c>
      <c r="F10" s="197">
        <f t="shared" si="0"/>
        <v>138564880.46000001</v>
      </c>
      <c r="G10" s="196">
        <v>1.7500000000000002E-2</v>
      </c>
      <c r="H10" s="197">
        <f t="shared" si="1"/>
        <v>2424885.4080500002</v>
      </c>
      <c r="I10" s="196">
        <f t="shared" si="2"/>
        <v>0.98250000000000004</v>
      </c>
      <c r="J10" s="197">
        <f t="shared" si="3"/>
        <v>136139995.05195001</v>
      </c>
    </row>
    <row r="11" spans="1:10" ht="13.5" thickBot="1">
      <c r="A11" s="110" t="s">
        <v>320</v>
      </c>
      <c r="B11" s="72" t="s">
        <v>55</v>
      </c>
      <c r="C11" s="166" t="s">
        <v>7347</v>
      </c>
      <c r="D11" s="197">
        <v>0</v>
      </c>
      <c r="E11" s="197">
        <v>0</v>
      </c>
      <c r="F11" s="197">
        <f t="shared" si="0"/>
        <v>0</v>
      </c>
      <c r="G11" s="196">
        <v>1.7500000000000002E-2</v>
      </c>
      <c r="H11" s="197">
        <f t="shared" si="1"/>
        <v>0</v>
      </c>
      <c r="I11" s="196">
        <f t="shared" si="2"/>
        <v>0.98250000000000004</v>
      </c>
      <c r="J11" s="197">
        <f t="shared" si="3"/>
        <v>0</v>
      </c>
    </row>
    <row r="12" spans="1:10" ht="15">
      <c r="A12" s="110" t="s">
        <v>388</v>
      </c>
      <c r="B12" s="72" t="s">
        <v>55</v>
      </c>
      <c r="C12" s="166" t="s">
        <v>7348</v>
      </c>
      <c r="D12" s="73">
        <f>SUBTOTAL(9,D6:D11)</f>
        <v>510586226.70000005</v>
      </c>
      <c r="E12" s="73">
        <f>SUBTOTAL(9,E6:E11)</f>
        <v>0</v>
      </c>
      <c r="F12" s="73">
        <f>SUBTOTAL(9,F6:F11)</f>
        <v>510586226.70000005</v>
      </c>
      <c r="G12" s="74" t="s">
        <v>287</v>
      </c>
      <c r="H12" s="73">
        <f>SUBTOTAL(9,H6:H11)</f>
        <v>8935258.9672500007</v>
      </c>
      <c r="I12" s="74" t="s">
        <v>287</v>
      </c>
      <c r="J12" s="73">
        <f>SUBTOTAL(9,J6:J11)</f>
        <v>501650967.73275006</v>
      </c>
    </row>
    <row r="13" spans="1:10">
      <c r="A13" s="110" t="s">
        <v>391</v>
      </c>
    </row>
    <row r="14" spans="1:10" ht="13.5" thickBot="1">
      <c r="A14" s="110" t="s">
        <v>316</v>
      </c>
      <c r="B14" s="166" t="s">
        <v>71</v>
      </c>
      <c r="C14" s="166" t="s">
        <v>7349</v>
      </c>
      <c r="D14" s="195">
        <v>-0.01</v>
      </c>
      <c r="E14" s="195">
        <v>0</v>
      </c>
      <c r="F14" s="195">
        <f>D14+E14</f>
        <v>-0.01</v>
      </c>
      <c r="G14" s="196">
        <v>0</v>
      </c>
      <c r="H14" s="195">
        <f>F14*G14</f>
        <v>0</v>
      </c>
      <c r="I14" s="196">
        <f>1-G14</f>
        <v>1</v>
      </c>
      <c r="J14" s="195">
        <f>F14-H14</f>
        <v>-0.01</v>
      </c>
    </row>
    <row r="15" spans="1:10" ht="15">
      <c r="A15" s="110" t="s">
        <v>396</v>
      </c>
      <c r="B15" s="72" t="s">
        <v>71</v>
      </c>
      <c r="C15" s="166" t="s">
        <v>7350</v>
      </c>
      <c r="D15" s="73">
        <f>SUBTOTAL(9,D14)</f>
        <v>-0.01</v>
      </c>
      <c r="E15" s="73">
        <f>SUBTOTAL(9,E14)</f>
        <v>0</v>
      </c>
      <c r="F15" s="73">
        <f>SUBTOTAL(9,F14)</f>
        <v>-0.01</v>
      </c>
      <c r="G15" s="74" t="s">
        <v>287</v>
      </c>
      <c r="H15" s="73">
        <f>SUBTOTAL(9,H14)</f>
        <v>0</v>
      </c>
      <c r="I15" s="74" t="s">
        <v>287</v>
      </c>
      <c r="J15" s="73">
        <f>SUBTOTAL(9,J14)</f>
        <v>-0.01</v>
      </c>
    </row>
    <row r="16" spans="1:10">
      <c r="A16" s="110" t="s">
        <v>399</v>
      </c>
    </row>
    <row r="17" spans="1:10">
      <c r="A17" s="110" t="s">
        <v>292</v>
      </c>
      <c r="B17" s="166" t="s">
        <v>77</v>
      </c>
      <c r="C17" s="166" t="s">
        <v>7351</v>
      </c>
      <c r="D17" s="195">
        <v>61679361.870000005</v>
      </c>
      <c r="E17" s="195">
        <v>0</v>
      </c>
      <c r="F17" s="195">
        <f t="shared" ref="F17:F31" si="4">D17+E17</f>
        <v>61679361.870000005</v>
      </c>
      <c r="G17" s="196">
        <v>0.98370000000000002</v>
      </c>
      <c r="H17" s="195">
        <f t="shared" ref="H17:H31" si="5">F17*G17</f>
        <v>60673988.271519005</v>
      </c>
      <c r="I17" s="196">
        <f t="shared" ref="I17:I31" si="6">1-G17</f>
        <v>1.6299999999999981E-2</v>
      </c>
      <c r="J17" s="195">
        <f t="shared" ref="J17:J31" si="7">F17-H17</f>
        <v>1005373.5984809995</v>
      </c>
    </row>
    <row r="18" spans="1:10">
      <c r="A18" s="110" t="s">
        <v>7352</v>
      </c>
      <c r="B18" s="72" t="s">
        <v>77</v>
      </c>
      <c r="C18" s="166" t="s">
        <v>7353</v>
      </c>
      <c r="D18" s="197">
        <v>154554973.59</v>
      </c>
      <c r="E18" s="197">
        <v>0</v>
      </c>
      <c r="F18" s="197">
        <f t="shared" si="4"/>
        <v>154554973.59</v>
      </c>
      <c r="G18" s="196">
        <v>1</v>
      </c>
      <c r="H18" s="197">
        <f t="shared" si="5"/>
        <v>154554973.59</v>
      </c>
      <c r="I18" s="196">
        <f t="shared" si="6"/>
        <v>0</v>
      </c>
      <c r="J18" s="197">
        <f t="shared" si="7"/>
        <v>0</v>
      </c>
    </row>
    <row r="19" spans="1:10">
      <c r="A19" s="110" t="s">
        <v>7354</v>
      </c>
      <c r="B19" s="72" t="s">
        <v>77</v>
      </c>
      <c r="C19" s="166" t="s">
        <v>7355</v>
      </c>
      <c r="D19" s="197">
        <v>189255520.63999999</v>
      </c>
      <c r="E19" s="197">
        <v>0</v>
      </c>
      <c r="F19" s="197">
        <f t="shared" si="4"/>
        <v>189255520.63999999</v>
      </c>
      <c r="G19" s="196">
        <v>0.96530000000000005</v>
      </c>
      <c r="H19" s="197">
        <f t="shared" si="5"/>
        <v>182688354.07379198</v>
      </c>
      <c r="I19" s="196">
        <f t="shared" si="6"/>
        <v>3.4699999999999953E-2</v>
      </c>
      <c r="J19" s="197">
        <f t="shared" si="7"/>
        <v>6567166.566208005</v>
      </c>
    </row>
    <row r="20" spans="1:10">
      <c r="A20" s="110" t="s">
        <v>7356</v>
      </c>
      <c r="B20" s="72" t="s">
        <v>77</v>
      </c>
      <c r="C20" s="166" t="s">
        <v>7357</v>
      </c>
      <c r="D20" s="197">
        <v>1146820185.73</v>
      </c>
      <c r="E20" s="197">
        <v>0</v>
      </c>
      <c r="F20" s="197">
        <f t="shared" si="4"/>
        <v>1146820185.73</v>
      </c>
      <c r="G20" s="196">
        <v>0.92190000000000005</v>
      </c>
      <c r="H20" s="197">
        <f t="shared" si="5"/>
        <v>1057253529.2244871</v>
      </c>
      <c r="I20" s="196">
        <f t="shared" si="6"/>
        <v>7.8099999999999947E-2</v>
      </c>
      <c r="J20" s="197">
        <f t="shared" si="7"/>
        <v>89566656.505512953</v>
      </c>
    </row>
    <row r="21" spans="1:10">
      <c r="A21" s="110" t="s">
        <v>7358</v>
      </c>
      <c r="B21" s="72" t="s">
        <v>77</v>
      </c>
      <c r="C21" s="166" t="s">
        <v>7359</v>
      </c>
      <c r="D21" s="197">
        <v>1527377770.8300002</v>
      </c>
      <c r="E21" s="197">
        <v>0</v>
      </c>
      <c r="F21" s="197">
        <f t="shared" si="4"/>
        <v>1527377770.8300002</v>
      </c>
      <c r="G21" s="196">
        <v>1</v>
      </c>
      <c r="H21" s="197">
        <f t="shared" si="5"/>
        <v>1527377770.8300002</v>
      </c>
      <c r="I21" s="196">
        <f t="shared" si="6"/>
        <v>0</v>
      </c>
      <c r="J21" s="197">
        <f t="shared" si="7"/>
        <v>0</v>
      </c>
    </row>
    <row r="22" spans="1:10">
      <c r="A22" s="110" t="s">
        <v>7360</v>
      </c>
      <c r="B22" s="72" t="s">
        <v>77</v>
      </c>
      <c r="C22" s="166" t="s">
        <v>7361</v>
      </c>
      <c r="D22" s="197">
        <v>171402435.26000002</v>
      </c>
      <c r="E22" s="197">
        <v>0</v>
      </c>
      <c r="F22" s="197">
        <f t="shared" si="4"/>
        <v>171402435.26000002</v>
      </c>
      <c r="G22" s="196">
        <v>1</v>
      </c>
      <c r="H22" s="197">
        <f t="shared" si="5"/>
        <v>171402435.26000002</v>
      </c>
      <c r="I22" s="196">
        <f t="shared" si="6"/>
        <v>0</v>
      </c>
      <c r="J22" s="197">
        <f t="shared" si="7"/>
        <v>0</v>
      </c>
    </row>
    <row r="23" spans="1:10">
      <c r="A23" s="110" t="s">
        <v>7362</v>
      </c>
      <c r="B23" s="72" t="s">
        <v>77</v>
      </c>
      <c r="C23" s="166" t="s">
        <v>7363</v>
      </c>
      <c r="D23" s="197">
        <v>862213821.88000011</v>
      </c>
      <c r="E23" s="197">
        <v>0</v>
      </c>
      <c r="F23" s="197">
        <f t="shared" si="4"/>
        <v>862213821.88000011</v>
      </c>
      <c r="G23" s="196">
        <v>1</v>
      </c>
      <c r="H23" s="197">
        <f t="shared" si="5"/>
        <v>862213821.88000011</v>
      </c>
      <c r="I23" s="196">
        <f t="shared" si="6"/>
        <v>0</v>
      </c>
      <c r="J23" s="197">
        <f t="shared" si="7"/>
        <v>0</v>
      </c>
    </row>
    <row r="24" spans="1:10">
      <c r="A24" s="110" t="s">
        <v>7364</v>
      </c>
      <c r="B24" s="72" t="s">
        <v>77</v>
      </c>
      <c r="C24" s="166" t="s">
        <v>7365</v>
      </c>
      <c r="D24" s="197">
        <v>38232024.840000004</v>
      </c>
      <c r="E24" s="197">
        <v>0</v>
      </c>
      <c r="F24" s="197">
        <f t="shared" si="4"/>
        <v>38232024.840000004</v>
      </c>
      <c r="G24" s="196">
        <v>1</v>
      </c>
      <c r="H24" s="197">
        <f t="shared" si="5"/>
        <v>38232024.840000004</v>
      </c>
      <c r="I24" s="196">
        <f t="shared" si="6"/>
        <v>0</v>
      </c>
      <c r="J24" s="197">
        <f t="shared" si="7"/>
        <v>0</v>
      </c>
    </row>
    <row r="25" spans="1:10">
      <c r="A25" s="110" t="s">
        <v>7366</v>
      </c>
      <c r="B25" s="72" t="s">
        <v>77</v>
      </c>
      <c r="C25" s="166" t="s">
        <v>7367</v>
      </c>
      <c r="D25" s="197">
        <v>14946315.57</v>
      </c>
      <c r="E25" s="197">
        <v>0</v>
      </c>
      <c r="F25" s="197">
        <f t="shared" si="4"/>
        <v>14946315.57</v>
      </c>
      <c r="G25" s="196">
        <v>1</v>
      </c>
      <c r="H25" s="197">
        <f t="shared" si="5"/>
        <v>14946315.57</v>
      </c>
      <c r="I25" s="196">
        <f t="shared" si="6"/>
        <v>0</v>
      </c>
      <c r="J25" s="197">
        <f t="shared" si="7"/>
        <v>0</v>
      </c>
    </row>
    <row r="26" spans="1:10">
      <c r="A26" s="110" t="s">
        <v>7368</v>
      </c>
      <c r="B26" s="72" t="s">
        <v>77</v>
      </c>
      <c r="C26" s="166" t="s">
        <v>7369</v>
      </c>
      <c r="D26" s="197">
        <v>393751142.94</v>
      </c>
      <c r="E26" s="197">
        <v>0</v>
      </c>
      <c r="F26" s="197">
        <f t="shared" si="4"/>
        <v>393751142.94</v>
      </c>
      <c r="G26" s="196">
        <v>1</v>
      </c>
      <c r="H26" s="197">
        <f t="shared" si="5"/>
        <v>393751142.94</v>
      </c>
      <c r="I26" s="196">
        <f t="shared" si="6"/>
        <v>0</v>
      </c>
      <c r="J26" s="197">
        <f t="shared" si="7"/>
        <v>0</v>
      </c>
    </row>
    <row r="27" spans="1:10">
      <c r="A27" s="110" t="s">
        <v>7370</v>
      </c>
      <c r="B27" s="72" t="s">
        <v>77</v>
      </c>
      <c r="C27" s="166" t="s">
        <v>7371</v>
      </c>
      <c r="D27" s="197">
        <v>0</v>
      </c>
      <c r="E27" s="197">
        <v>0</v>
      </c>
      <c r="F27" s="197">
        <f t="shared" si="4"/>
        <v>0</v>
      </c>
      <c r="G27" s="196">
        <v>0.98370000000000002</v>
      </c>
      <c r="H27" s="197">
        <f t="shared" si="5"/>
        <v>0</v>
      </c>
      <c r="I27" s="196">
        <f t="shared" si="6"/>
        <v>1.6299999999999981E-2</v>
      </c>
      <c r="J27" s="197">
        <f t="shared" si="7"/>
        <v>0</v>
      </c>
    </row>
    <row r="28" spans="1:10">
      <c r="A28" s="110" t="s">
        <v>7372</v>
      </c>
      <c r="B28" s="72" t="s">
        <v>77</v>
      </c>
      <c r="C28" s="166" t="s">
        <v>7373</v>
      </c>
      <c r="D28" s="197">
        <v>37209502.32</v>
      </c>
      <c r="E28" s="197">
        <v>0</v>
      </c>
      <c r="F28" s="197">
        <f t="shared" si="4"/>
        <v>37209502.32</v>
      </c>
      <c r="G28" s="196">
        <v>0.96530000000000005</v>
      </c>
      <c r="H28" s="197">
        <f t="shared" si="5"/>
        <v>35918332.589496002</v>
      </c>
      <c r="I28" s="196">
        <f t="shared" si="6"/>
        <v>3.4699999999999953E-2</v>
      </c>
      <c r="J28" s="197">
        <f t="shared" si="7"/>
        <v>1291169.7305039987</v>
      </c>
    </row>
    <row r="29" spans="1:10">
      <c r="A29" s="110" t="s">
        <v>7374</v>
      </c>
      <c r="B29" s="72" t="s">
        <v>77</v>
      </c>
      <c r="C29" s="166" t="s">
        <v>7375</v>
      </c>
      <c r="D29" s="197">
        <v>143843343.16</v>
      </c>
      <c r="E29" s="197">
        <v>0</v>
      </c>
      <c r="F29" s="197">
        <f t="shared" si="4"/>
        <v>143843343.16</v>
      </c>
      <c r="G29" s="196">
        <v>0.92190000000000005</v>
      </c>
      <c r="H29" s="197">
        <f t="shared" si="5"/>
        <v>132609178.059204</v>
      </c>
      <c r="I29" s="196">
        <f t="shared" si="6"/>
        <v>7.8099999999999947E-2</v>
      </c>
      <c r="J29" s="197">
        <f t="shared" si="7"/>
        <v>11234165.100795999</v>
      </c>
    </row>
    <row r="30" spans="1:10">
      <c r="A30" s="110" t="s">
        <v>7376</v>
      </c>
      <c r="B30" s="72" t="s">
        <v>77</v>
      </c>
      <c r="C30" s="166" t="s">
        <v>7377</v>
      </c>
      <c r="D30" s="197">
        <v>29072624.559999999</v>
      </c>
      <c r="E30" s="197">
        <v>0</v>
      </c>
      <c r="F30" s="197">
        <f t="shared" si="4"/>
        <v>29072624.559999999</v>
      </c>
      <c r="G30" s="196">
        <v>1</v>
      </c>
      <c r="H30" s="197">
        <f t="shared" si="5"/>
        <v>29072624.559999999</v>
      </c>
      <c r="I30" s="196">
        <f t="shared" si="6"/>
        <v>0</v>
      </c>
      <c r="J30" s="197">
        <f t="shared" si="7"/>
        <v>0</v>
      </c>
    </row>
    <row r="31" spans="1:10" ht="13.5" thickBot="1">
      <c r="A31" s="110" t="s">
        <v>7378</v>
      </c>
      <c r="B31" s="72" t="s">
        <v>77</v>
      </c>
      <c r="C31" s="166" t="s">
        <v>7379</v>
      </c>
      <c r="D31" s="197">
        <v>162686575.15000001</v>
      </c>
      <c r="E31" s="197">
        <v>0</v>
      </c>
      <c r="F31" s="197">
        <f t="shared" si="4"/>
        <v>162686575.15000001</v>
      </c>
      <c r="G31" s="196">
        <v>1</v>
      </c>
      <c r="H31" s="197">
        <f t="shared" si="5"/>
        <v>162686575.15000001</v>
      </c>
      <c r="I31" s="196">
        <f t="shared" si="6"/>
        <v>0</v>
      </c>
      <c r="J31" s="197">
        <f t="shared" si="7"/>
        <v>0</v>
      </c>
    </row>
    <row r="32" spans="1:10" ht="15">
      <c r="A32" s="110" t="s">
        <v>7380</v>
      </c>
      <c r="B32" s="72" t="s">
        <v>77</v>
      </c>
      <c r="C32" s="166" t="s">
        <v>7381</v>
      </c>
      <c r="D32" s="73">
        <f>SUBTOTAL(9,D17:D31)</f>
        <v>4933045598.3400002</v>
      </c>
      <c r="E32" s="73">
        <f>SUBTOTAL(9,E17:E31)</f>
        <v>0</v>
      </c>
      <c r="F32" s="73">
        <f>SUBTOTAL(9,F17:F31)</f>
        <v>4933045598.3400002</v>
      </c>
      <c r="G32" s="198" t="s">
        <v>287</v>
      </c>
      <c r="H32" s="73">
        <f>SUBTOTAL(9,H17:H31)</f>
        <v>4823381066.8384991</v>
      </c>
      <c r="I32" s="74" t="s">
        <v>287</v>
      </c>
      <c r="J32" s="73">
        <f>SUBTOTAL(9,J17:J31)</f>
        <v>109664531.50150196</v>
      </c>
    </row>
    <row r="33" spans="1:10">
      <c r="A33" s="110" t="s">
        <v>7382</v>
      </c>
    </row>
    <row r="34" spans="1:10">
      <c r="A34" s="110" t="s">
        <v>7383</v>
      </c>
      <c r="B34" s="166" t="s">
        <v>107</v>
      </c>
      <c r="C34" s="166" t="s">
        <v>7384</v>
      </c>
      <c r="D34" s="195">
        <v>121708121.21999998</v>
      </c>
      <c r="E34" s="195">
        <v>0</v>
      </c>
      <c r="F34" s="195">
        <f t="shared" ref="F34:F63" si="8">D34+E34</f>
        <v>121708121.21999998</v>
      </c>
      <c r="G34" s="196">
        <v>0.57920000000000005</v>
      </c>
      <c r="H34" s="195">
        <f t="shared" ref="H34:H63" si="9">F34*G34</f>
        <v>70493343.810624003</v>
      </c>
      <c r="I34" s="196">
        <f t="shared" ref="I34:I63" si="10">1-G34</f>
        <v>0.42079999999999995</v>
      </c>
      <c r="J34" s="195">
        <f t="shared" ref="J34:J63" si="11">F34-H34</f>
        <v>51214777.40937598</v>
      </c>
    </row>
    <row r="35" spans="1:10">
      <c r="A35" s="110" t="s">
        <v>7385</v>
      </c>
      <c r="B35" s="72" t="s">
        <v>107</v>
      </c>
      <c r="C35" s="166" t="s">
        <v>7386</v>
      </c>
      <c r="D35" s="197">
        <v>1175408.3099999998</v>
      </c>
      <c r="E35" s="197">
        <v>0</v>
      </c>
      <c r="F35" s="197">
        <f t="shared" si="8"/>
        <v>1175408.3099999998</v>
      </c>
      <c r="G35" s="196">
        <v>5.1900000000000002E-2</v>
      </c>
      <c r="H35" s="197">
        <f t="shared" si="9"/>
        <v>61003.691288999995</v>
      </c>
      <c r="I35" s="196">
        <f t="shared" si="10"/>
        <v>0.94809999999999994</v>
      </c>
      <c r="J35" s="197">
        <f t="shared" si="11"/>
        <v>1114404.6187109998</v>
      </c>
    </row>
    <row r="36" spans="1:10">
      <c r="A36" s="110" t="s">
        <v>7387</v>
      </c>
      <c r="B36" s="72" t="s">
        <v>107</v>
      </c>
      <c r="C36" s="166" t="s">
        <v>7388</v>
      </c>
      <c r="D36" s="197">
        <v>125720812.22999999</v>
      </c>
      <c r="E36" s="197">
        <v>0</v>
      </c>
      <c r="F36" s="197">
        <f t="shared" si="8"/>
        <v>125720812.22999999</v>
      </c>
      <c r="G36" s="196">
        <v>0.34620000000000001</v>
      </c>
      <c r="H36" s="197">
        <f t="shared" si="9"/>
        <v>43524545.194026001</v>
      </c>
      <c r="I36" s="196">
        <f t="shared" si="10"/>
        <v>0.65379999999999994</v>
      </c>
      <c r="J36" s="197">
        <f t="shared" si="11"/>
        <v>82196267.035973996</v>
      </c>
    </row>
    <row r="37" spans="1:10">
      <c r="A37" s="110" t="s">
        <v>7389</v>
      </c>
      <c r="B37" s="72" t="s">
        <v>107</v>
      </c>
      <c r="C37" s="166" t="s">
        <v>7390</v>
      </c>
      <c r="D37" s="197">
        <v>1320859582.8399999</v>
      </c>
      <c r="E37" s="197">
        <v>0</v>
      </c>
      <c r="F37" s="197">
        <f t="shared" si="8"/>
        <v>1320859582.8399999</v>
      </c>
      <c r="G37" s="196">
        <v>0.374</v>
      </c>
      <c r="H37" s="197">
        <f t="shared" si="9"/>
        <v>494001483.98215997</v>
      </c>
      <c r="I37" s="196">
        <f t="shared" si="10"/>
        <v>0.626</v>
      </c>
      <c r="J37" s="197">
        <f t="shared" si="11"/>
        <v>826858098.85783994</v>
      </c>
    </row>
    <row r="38" spans="1:10">
      <c r="A38" s="110" t="s">
        <v>7391</v>
      </c>
      <c r="B38" s="72" t="s">
        <v>107</v>
      </c>
      <c r="C38" s="166" t="s">
        <v>7392</v>
      </c>
      <c r="D38" s="197">
        <v>1125108929.6099999</v>
      </c>
      <c r="E38" s="197">
        <v>0</v>
      </c>
      <c r="F38" s="197">
        <f t="shared" si="8"/>
        <v>1125108929.6099999</v>
      </c>
      <c r="G38" s="196">
        <v>0</v>
      </c>
      <c r="H38" s="197">
        <f t="shared" si="9"/>
        <v>0</v>
      </c>
      <c r="I38" s="196">
        <f t="shared" si="10"/>
        <v>1</v>
      </c>
      <c r="J38" s="197">
        <f t="shared" si="11"/>
        <v>1125108929.6099999</v>
      </c>
    </row>
    <row r="39" spans="1:10">
      <c r="A39" s="110" t="s">
        <v>7393</v>
      </c>
      <c r="B39" s="72" t="s">
        <v>107</v>
      </c>
      <c r="C39" s="166" t="s">
        <v>7394</v>
      </c>
      <c r="D39" s="197">
        <v>1256707408.5699999</v>
      </c>
      <c r="E39" s="197">
        <v>0</v>
      </c>
      <c r="F39" s="197">
        <f t="shared" si="8"/>
        <v>1256707408.5699999</v>
      </c>
      <c r="G39" s="196">
        <v>0</v>
      </c>
      <c r="H39" s="197">
        <f t="shared" si="9"/>
        <v>0</v>
      </c>
      <c r="I39" s="196">
        <f t="shared" si="10"/>
        <v>1</v>
      </c>
      <c r="J39" s="197">
        <f t="shared" si="11"/>
        <v>1256707408.5699999</v>
      </c>
    </row>
    <row r="40" spans="1:10">
      <c r="A40" s="110" t="s">
        <v>7395</v>
      </c>
      <c r="B40" s="72" t="s">
        <v>107</v>
      </c>
      <c r="C40" s="166" t="s">
        <v>7396</v>
      </c>
      <c r="D40" s="197">
        <v>709422522.7700001</v>
      </c>
      <c r="E40" s="197">
        <v>0</v>
      </c>
      <c r="F40" s="197">
        <f t="shared" si="8"/>
        <v>709422522.7700001</v>
      </c>
      <c r="G40" s="196">
        <v>0</v>
      </c>
      <c r="H40" s="197">
        <f t="shared" si="9"/>
        <v>0</v>
      </c>
      <c r="I40" s="196">
        <f t="shared" si="10"/>
        <v>1</v>
      </c>
      <c r="J40" s="197">
        <f t="shared" si="11"/>
        <v>709422522.7700001</v>
      </c>
    </row>
    <row r="41" spans="1:10">
      <c r="A41" s="110" t="s">
        <v>7397</v>
      </c>
      <c r="B41" s="72" t="s">
        <v>107</v>
      </c>
      <c r="C41" s="166" t="s">
        <v>7398</v>
      </c>
      <c r="D41" s="197">
        <v>1323402009.6600001</v>
      </c>
      <c r="E41" s="197">
        <v>0</v>
      </c>
      <c r="F41" s="197">
        <f t="shared" si="8"/>
        <v>1323402009.6600001</v>
      </c>
      <c r="G41" s="196">
        <v>0</v>
      </c>
      <c r="H41" s="197">
        <f t="shared" si="9"/>
        <v>0</v>
      </c>
      <c r="I41" s="196">
        <f t="shared" si="10"/>
        <v>1</v>
      </c>
      <c r="J41" s="197">
        <f t="shared" si="11"/>
        <v>1323402009.6600001</v>
      </c>
    </row>
    <row r="42" spans="1:10">
      <c r="A42" s="110" t="s">
        <v>7399</v>
      </c>
      <c r="B42" s="72" t="s">
        <v>107</v>
      </c>
      <c r="C42" s="166" t="s">
        <v>7400</v>
      </c>
      <c r="D42" s="197">
        <v>1682394338.1499996</v>
      </c>
      <c r="E42" s="197">
        <v>0</v>
      </c>
      <c r="F42" s="197">
        <f t="shared" si="8"/>
        <v>1682394338.1499996</v>
      </c>
      <c r="G42" s="196">
        <v>0</v>
      </c>
      <c r="H42" s="197">
        <f t="shared" si="9"/>
        <v>0</v>
      </c>
      <c r="I42" s="196">
        <f t="shared" si="10"/>
        <v>1</v>
      </c>
      <c r="J42" s="197">
        <f t="shared" si="11"/>
        <v>1682394338.1499996</v>
      </c>
    </row>
    <row r="43" spans="1:10">
      <c r="A43" s="110" t="s">
        <v>7401</v>
      </c>
      <c r="B43" s="72" t="s">
        <v>107</v>
      </c>
      <c r="C43" s="166" t="s">
        <v>7402</v>
      </c>
      <c r="D43" s="197">
        <v>220171466.20000005</v>
      </c>
      <c r="E43" s="197">
        <v>0</v>
      </c>
      <c r="F43" s="197">
        <f t="shared" si="8"/>
        <v>220171466.20000005</v>
      </c>
      <c r="G43" s="196">
        <v>0</v>
      </c>
      <c r="H43" s="197">
        <f t="shared" si="9"/>
        <v>0</v>
      </c>
      <c r="I43" s="196">
        <f t="shared" si="10"/>
        <v>1</v>
      </c>
      <c r="J43" s="197">
        <f t="shared" si="11"/>
        <v>220171466.20000005</v>
      </c>
    </row>
    <row r="44" spans="1:10">
      <c r="A44" s="110" t="s">
        <v>7403</v>
      </c>
      <c r="B44" s="72" t="s">
        <v>107</v>
      </c>
      <c r="C44" s="166" t="s">
        <v>7404</v>
      </c>
      <c r="D44" s="197">
        <v>78374103.670000002</v>
      </c>
      <c r="E44" s="197">
        <v>0</v>
      </c>
      <c r="F44" s="197">
        <f t="shared" si="8"/>
        <v>78374103.670000002</v>
      </c>
      <c r="G44" s="196">
        <v>0</v>
      </c>
      <c r="H44" s="197">
        <f t="shared" si="9"/>
        <v>0</v>
      </c>
      <c r="I44" s="196">
        <f t="shared" si="10"/>
        <v>1</v>
      </c>
      <c r="J44" s="197">
        <f t="shared" si="11"/>
        <v>78374103.670000002</v>
      </c>
    </row>
    <row r="45" spans="1:10">
      <c r="A45" s="110" t="s">
        <v>348</v>
      </c>
      <c r="B45" s="72" t="s">
        <v>107</v>
      </c>
      <c r="C45" s="166" t="s">
        <v>7405</v>
      </c>
      <c r="D45" s="197">
        <v>173345934.31999999</v>
      </c>
      <c r="E45" s="197">
        <v>0</v>
      </c>
      <c r="F45" s="197">
        <f t="shared" si="8"/>
        <v>173345934.31999999</v>
      </c>
      <c r="G45" s="196">
        <v>0</v>
      </c>
      <c r="H45" s="197">
        <f t="shared" si="9"/>
        <v>0</v>
      </c>
      <c r="I45" s="196">
        <f t="shared" si="10"/>
        <v>1</v>
      </c>
      <c r="J45" s="197">
        <f t="shared" si="11"/>
        <v>173345934.31999999</v>
      </c>
    </row>
    <row r="46" spans="1:10">
      <c r="A46" s="110" t="s">
        <v>7406</v>
      </c>
      <c r="B46" s="72" t="s">
        <v>107</v>
      </c>
      <c r="C46" s="166" t="s">
        <v>7407</v>
      </c>
      <c r="D46" s="197">
        <v>0.01</v>
      </c>
      <c r="E46" s="197">
        <v>0</v>
      </c>
      <c r="F46" s="197">
        <f t="shared" si="8"/>
        <v>0.01</v>
      </c>
      <c r="G46" s="196">
        <v>0</v>
      </c>
      <c r="H46" s="197">
        <f t="shared" si="9"/>
        <v>0</v>
      </c>
      <c r="I46" s="196">
        <f t="shared" si="10"/>
        <v>1</v>
      </c>
      <c r="J46" s="197">
        <f t="shared" si="11"/>
        <v>0.01</v>
      </c>
    </row>
    <row r="47" spans="1:10">
      <c r="A47" s="110" t="s">
        <v>7408</v>
      </c>
      <c r="B47" s="72" t="s">
        <v>107</v>
      </c>
      <c r="C47" s="166" t="s">
        <v>7409</v>
      </c>
      <c r="D47" s="197">
        <v>732922292.46000004</v>
      </c>
      <c r="E47" s="197">
        <v>0</v>
      </c>
      <c r="F47" s="197">
        <f t="shared" si="8"/>
        <v>732922292.46000004</v>
      </c>
      <c r="G47" s="196">
        <v>0</v>
      </c>
      <c r="H47" s="197">
        <f t="shared" si="9"/>
        <v>0</v>
      </c>
      <c r="I47" s="196">
        <f t="shared" si="10"/>
        <v>1</v>
      </c>
      <c r="J47" s="197">
        <f t="shared" si="11"/>
        <v>732922292.46000004</v>
      </c>
    </row>
    <row r="48" spans="1:10">
      <c r="A48" s="110" t="s">
        <v>7410</v>
      </c>
      <c r="B48" s="72" t="s">
        <v>107</v>
      </c>
      <c r="C48" s="166" t="s">
        <v>7411</v>
      </c>
      <c r="D48" s="197">
        <v>13939905.539999999</v>
      </c>
      <c r="E48" s="197">
        <v>0</v>
      </c>
      <c r="F48" s="197">
        <f t="shared" si="8"/>
        <v>13939905.539999999</v>
      </c>
      <c r="G48" s="196">
        <v>0</v>
      </c>
      <c r="H48" s="197">
        <f t="shared" si="9"/>
        <v>0</v>
      </c>
      <c r="I48" s="196">
        <f t="shared" si="10"/>
        <v>1</v>
      </c>
      <c r="J48" s="197">
        <f t="shared" si="11"/>
        <v>13939905.539999999</v>
      </c>
    </row>
    <row r="49" spans="1:10">
      <c r="A49" s="110" t="s">
        <v>7412</v>
      </c>
      <c r="B49" s="72" t="s">
        <v>107</v>
      </c>
      <c r="C49" s="166" t="s">
        <v>7413</v>
      </c>
      <c r="D49" s="197">
        <v>0.16</v>
      </c>
      <c r="E49" s="197">
        <v>0</v>
      </c>
      <c r="F49" s="197">
        <f t="shared" si="8"/>
        <v>0.16</v>
      </c>
      <c r="G49" s="196">
        <v>0</v>
      </c>
      <c r="H49" s="197">
        <f t="shared" si="9"/>
        <v>0</v>
      </c>
      <c r="I49" s="196">
        <f t="shared" si="10"/>
        <v>1</v>
      </c>
      <c r="J49" s="197">
        <f t="shared" si="11"/>
        <v>0.16</v>
      </c>
    </row>
    <row r="50" spans="1:10">
      <c r="A50" s="110" t="s">
        <v>7414</v>
      </c>
      <c r="B50" s="72" t="s">
        <v>107</v>
      </c>
      <c r="C50" s="166" t="s">
        <v>7415</v>
      </c>
      <c r="D50" s="197">
        <v>19134427.170000002</v>
      </c>
      <c r="E50" s="197">
        <v>-19134427.170000002</v>
      </c>
      <c r="F50" s="197">
        <f t="shared" si="8"/>
        <v>0</v>
      </c>
      <c r="G50" s="196">
        <v>0</v>
      </c>
      <c r="H50" s="197">
        <f t="shared" si="9"/>
        <v>0</v>
      </c>
      <c r="I50" s="196">
        <f t="shared" si="10"/>
        <v>1</v>
      </c>
      <c r="J50" s="197">
        <f t="shared" si="11"/>
        <v>0</v>
      </c>
    </row>
    <row r="51" spans="1:10">
      <c r="A51" s="110" t="s">
        <v>7416</v>
      </c>
      <c r="B51" s="72" t="s">
        <v>107</v>
      </c>
      <c r="C51" s="166" t="s">
        <v>7417</v>
      </c>
      <c r="D51" s="197">
        <v>19882003.850000001</v>
      </c>
      <c r="E51" s="197">
        <v>0</v>
      </c>
      <c r="F51" s="197">
        <f t="shared" si="8"/>
        <v>19882003.850000001</v>
      </c>
      <c r="G51" s="196">
        <v>0.34620000000000001</v>
      </c>
      <c r="H51" s="197">
        <f t="shared" si="9"/>
        <v>6883149.7328700004</v>
      </c>
      <c r="I51" s="196">
        <f t="shared" si="10"/>
        <v>0.65379999999999994</v>
      </c>
      <c r="J51" s="197">
        <f t="shared" si="11"/>
        <v>12998854.11713</v>
      </c>
    </row>
    <row r="52" spans="1:10">
      <c r="A52" s="110" t="s">
        <v>7418</v>
      </c>
      <c r="B52" s="72" t="s">
        <v>107</v>
      </c>
      <c r="C52" s="166" t="s">
        <v>7419</v>
      </c>
      <c r="D52" s="197">
        <v>106881424.94</v>
      </c>
      <c r="E52" s="197">
        <v>0</v>
      </c>
      <c r="F52" s="197">
        <f t="shared" si="8"/>
        <v>106881424.94</v>
      </c>
      <c r="G52" s="196">
        <v>0.374</v>
      </c>
      <c r="H52" s="197">
        <f t="shared" si="9"/>
        <v>39973652.927560002</v>
      </c>
      <c r="I52" s="196">
        <f t="shared" si="10"/>
        <v>0.626</v>
      </c>
      <c r="J52" s="197">
        <f t="shared" si="11"/>
        <v>66907772.012439996</v>
      </c>
    </row>
    <row r="53" spans="1:10">
      <c r="A53" s="110" t="s">
        <v>7420</v>
      </c>
      <c r="B53" s="72" t="s">
        <v>107</v>
      </c>
      <c r="C53" s="166" t="s">
        <v>7421</v>
      </c>
      <c r="D53" s="197">
        <v>68042025.760000005</v>
      </c>
      <c r="E53" s="197">
        <v>0</v>
      </c>
      <c r="F53" s="197">
        <f t="shared" si="8"/>
        <v>68042025.760000005</v>
      </c>
      <c r="G53" s="196">
        <v>0</v>
      </c>
      <c r="H53" s="197">
        <f t="shared" si="9"/>
        <v>0</v>
      </c>
      <c r="I53" s="196">
        <f t="shared" si="10"/>
        <v>1</v>
      </c>
      <c r="J53" s="197">
        <f t="shared" si="11"/>
        <v>68042025.760000005</v>
      </c>
    </row>
    <row r="54" spans="1:10">
      <c r="A54" s="110" t="s">
        <v>7422</v>
      </c>
      <c r="B54" s="72" t="s">
        <v>107</v>
      </c>
      <c r="C54" s="166" t="s">
        <v>7423</v>
      </c>
      <c r="D54" s="197">
        <v>57278780.660000004</v>
      </c>
      <c r="E54" s="197">
        <v>0</v>
      </c>
      <c r="F54" s="197">
        <f t="shared" si="8"/>
        <v>57278780.660000004</v>
      </c>
      <c r="G54" s="196">
        <v>0</v>
      </c>
      <c r="H54" s="197">
        <f t="shared" si="9"/>
        <v>0</v>
      </c>
      <c r="I54" s="196">
        <f t="shared" si="10"/>
        <v>1</v>
      </c>
      <c r="J54" s="197">
        <f t="shared" si="11"/>
        <v>57278780.660000004</v>
      </c>
    </row>
    <row r="55" spans="1:10">
      <c r="A55" s="110" t="s">
        <v>296</v>
      </c>
      <c r="B55" s="72" t="s">
        <v>107</v>
      </c>
      <c r="C55" s="166" t="s">
        <v>7424</v>
      </c>
      <c r="D55" s="197">
        <v>26870452.850000001</v>
      </c>
      <c r="E55" s="197">
        <v>0</v>
      </c>
      <c r="F55" s="197">
        <f t="shared" si="8"/>
        <v>26870452.850000001</v>
      </c>
      <c r="G55" s="196">
        <v>0</v>
      </c>
      <c r="H55" s="197">
        <f t="shared" si="9"/>
        <v>0</v>
      </c>
      <c r="I55" s="196">
        <f t="shared" si="10"/>
        <v>1</v>
      </c>
      <c r="J55" s="197">
        <f t="shared" si="11"/>
        <v>26870452.850000001</v>
      </c>
    </row>
    <row r="56" spans="1:10">
      <c r="A56" s="110" t="s">
        <v>7425</v>
      </c>
      <c r="B56" s="72" t="s">
        <v>107</v>
      </c>
      <c r="C56" s="166" t="s">
        <v>7426</v>
      </c>
      <c r="D56" s="197">
        <v>37563182.510000005</v>
      </c>
      <c r="E56" s="197">
        <v>0</v>
      </c>
      <c r="F56" s="197">
        <f t="shared" si="8"/>
        <v>37563182.510000005</v>
      </c>
      <c r="G56" s="196">
        <v>0</v>
      </c>
      <c r="H56" s="197">
        <f t="shared" si="9"/>
        <v>0</v>
      </c>
      <c r="I56" s="196">
        <f t="shared" si="10"/>
        <v>1</v>
      </c>
      <c r="J56" s="197">
        <f t="shared" si="11"/>
        <v>37563182.510000005</v>
      </c>
    </row>
    <row r="57" spans="1:10">
      <c r="A57" s="110" t="s">
        <v>7427</v>
      </c>
      <c r="B57" s="72" t="s">
        <v>107</v>
      </c>
      <c r="C57" s="166" t="s">
        <v>7428</v>
      </c>
      <c r="D57" s="197">
        <v>38627781.469999999</v>
      </c>
      <c r="E57" s="197">
        <v>0</v>
      </c>
      <c r="F57" s="197">
        <f t="shared" si="8"/>
        <v>38627781.469999999</v>
      </c>
      <c r="G57" s="196">
        <v>0</v>
      </c>
      <c r="H57" s="197">
        <f t="shared" si="9"/>
        <v>0</v>
      </c>
      <c r="I57" s="196">
        <f t="shared" si="10"/>
        <v>1</v>
      </c>
      <c r="J57" s="197">
        <f t="shared" si="11"/>
        <v>38627781.469999999</v>
      </c>
    </row>
    <row r="58" spans="1:10">
      <c r="A58" s="110" t="s">
        <v>7429</v>
      </c>
      <c r="B58" s="72" t="s">
        <v>107</v>
      </c>
      <c r="C58" s="166" t="s">
        <v>7430</v>
      </c>
      <c r="D58" s="197">
        <v>21689968.580000002</v>
      </c>
      <c r="E58" s="197">
        <v>0</v>
      </c>
      <c r="F58" s="197">
        <f t="shared" si="8"/>
        <v>21689968.580000002</v>
      </c>
      <c r="G58" s="196">
        <v>0</v>
      </c>
      <c r="H58" s="197">
        <f t="shared" si="9"/>
        <v>0</v>
      </c>
      <c r="I58" s="196">
        <f t="shared" si="10"/>
        <v>1</v>
      </c>
      <c r="J58" s="197">
        <f t="shared" si="11"/>
        <v>21689968.580000002</v>
      </c>
    </row>
    <row r="59" spans="1:10">
      <c r="A59" s="110" t="s">
        <v>7431</v>
      </c>
      <c r="B59" s="72" t="s">
        <v>107</v>
      </c>
      <c r="C59" s="166" t="s">
        <v>7432</v>
      </c>
      <c r="D59" s="197">
        <v>0</v>
      </c>
      <c r="E59" s="197">
        <v>0</v>
      </c>
      <c r="F59" s="197">
        <f t="shared" si="8"/>
        <v>0</v>
      </c>
      <c r="G59" s="196">
        <v>0</v>
      </c>
      <c r="H59" s="197">
        <f t="shared" si="9"/>
        <v>0</v>
      </c>
      <c r="I59" s="196">
        <f t="shared" si="10"/>
        <v>1</v>
      </c>
      <c r="J59" s="197">
        <f t="shared" si="11"/>
        <v>0</v>
      </c>
    </row>
    <row r="60" spans="1:10">
      <c r="A60" s="110" t="s">
        <v>7433</v>
      </c>
      <c r="B60" s="72" t="s">
        <v>107</v>
      </c>
      <c r="C60" s="166" t="s">
        <v>7434</v>
      </c>
      <c r="D60" s="197">
        <v>42459965.509999998</v>
      </c>
      <c r="E60" s="197">
        <v>0</v>
      </c>
      <c r="F60" s="197">
        <f t="shared" si="8"/>
        <v>42459965.509999998</v>
      </c>
      <c r="G60" s="196">
        <v>0</v>
      </c>
      <c r="H60" s="197">
        <f t="shared" si="9"/>
        <v>0</v>
      </c>
      <c r="I60" s="196">
        <f t="shared" si="10"/>
        <v>1</v>
      </c>
      <c r="J60" s="197">
        <f t="shared" si="11"/>
        <v>42459965.509999998</v>
      </c>
    </row>
    <row r="61" spans="1:10">
      <c r="A61" s="110" t="s">
        <v>7435</v>
      </c>
      <c r="B61" s="72" t="s">
        <v>107</v>
      </c>
      <c r="C61" s="166" t="s">
        <v>7436</v>
      </c>
      <c r="D61" s="197">
        <v>15309727.07</v>
      </c>
      <c r="E61" s="197">
        <v>0</v>
      </c>
      <c r="F61" s="197">
        <f t="shared" si="8"/>
        <v>15309727.07</v>
      </c>
      <c r="G61" s="196">
        <v>0</v>
      </c>
      <c r="H61" s="197">
        <f t="shared" si="9"/>
        <v>0</v>
      </c>
      <c r="I61" s="196">
        <f t="shared" si="10"/>
        <v>1</v>
      </c>
      <c r="J61" s="197">
        <f t="shared" si="11"/>
        <v>15309727.07</v>
      </c>
    </row>
    <row r="62" spans="1:10">
      <c r="A62" s="110" t="s">
        <v>7437</v>
      </c>
      <c r="B62" s="72" t="s">
        <v>107</v>
      </c>
      <c r="C62" s="166" t="s">
        <v>7438</v>
      </c>
      <c r="D62" s="197">
        <v>127230.14</v>
      </c>
      <c r="E62" s="197">
        <v>0</v>
      </c>
      <c r="F62" s="197">
        <f t="shared" si="8"/>
        <v>127230.14</v>
      </c>
      <c r="G62" s="196">
        <v>0</v>
      </c>
      <c r="H62" s="197">
        <f t="shared" si="9"/>
        <v>0</v>
      </c>
      <c r="I62" s="196">
        <f t="shared" si="10"/>
        <v>1</v>
      </c>
      <c r="J62" s="197">
        <f t="shared" si="11"/>
        <v>127230.14</v>
      </c>
    </row>
    <row r="63" spans="1:10" ht="13.5" thickBot="1">
      <c r="A63" s="110" t="s">
        <v>7439</v>
      </c>
      <c r="B63" s="72" t="s">
        <v>107</v>
      </c>
      <c r="C63" s="166" t="s">
        <v>7440</v>
      </c>
      <c r="D63" s="197">
        <v>647.90000000000009</v>
      </c>
      <c r="E63" s="197">
        <v>0</v>
      </c>
      <c r="F63" s="197">
        <f t="shared" si="8"/>
        <v>647.90000000000009</v>
      </c>
      <c r="G63" s="196">
        <v>0</v>
      </c>
      <c r="H63" s="197">
        <f t="shared" si="9"/>
        <v>0</v>
      </c>
      <c r="I63" s="196">
        <f t="shared" si="10"/>
        <v>1</v>
      </c>
      <c r="J63" s="197">
        <f t="shared" si="11"/>
        <v>647.90000000000009</v>
      </c>
    </row>
    <row r="64" spans="1:10" ht="15">
      <c r="A64" s="110" t="s">
        <v>7441</v>
      </c>
      <c r="B64" s="72" t="s">
        <v>107</v>
      </c>
      <c r="C64" s="166" t="s">
        <v>7442</v>
      </c>
      <c r="D64" s="73">
        <f>SUBTOTAL(9,D34:D63)</f>
        <v>9339120454.1300011</v>
      </c>
      <c r="E64" s="73">
        <f>SUBTOTAL(9,E34:E63)</f>
        <v>-19134427.170000002</v>
      </c>
      <c r="F64" s="73">
        <f>SUBTOTAL(9,F34:F63)</f>
        <v>9319986026.960001</v>
      </c>
      <c r="G64" s="74" t="s">
        <v>287</v>
      </c>
      <c r="H64" s="73">
        <f>SUBTOTAL(9,H34:H63)</f>
        <v>654937179.33852887</v>
      </c>
      <c r="I64" s="74" t="s">
        <v>287</v>
      </c>
      <c r="J64" s="73">
        <f>SUBTOTAL(9,J34:J63)</f>
        <v>8665048847.6214714</v>
      </c>
    </row>
    <row r="65" spans="1:10">
      <c r="A65" s="110" t="s">
        <v>7443</v>
      </c>
    </row>
    <row r="66" spans="1:10">
      <c r="A66" s="110" t="s">
        <v>7444</v>
      </c>
      <c r="B66" s="166" t="s">
        <v>162</v>
      </c>
      <c r="C66" s="166" t="s">
        <v>7445</v>
      </c>
      <c r="D66" s="195">
        <v>28848684.120000001</v>
      </c>
      <c r="E66" s="195">
        <v>0</v>
      </c>
      <c r="F66" s="195">
        <f t="shared" ref="F66:F88" si="12">D66+E66</f>
        <v>28848684.120000001</v>
      </c>
      <c r="G66" s="196">
        <v>3.3599999999999998E-2</v>
      </c>
      <c r="H66" s="195">
        <f t="shared" ref="H66:H88" si="13">F66*G66</f>
        <v>969315.78643199999</v>
      </c>
      <c r="I66" s="196">
        <f t="shared" ref="I66:I88" si="14">1-G66</f>
        <v>0.96640000000000004</v>
      </c>
      <c r="J66" s="195">
        <f t="shared" ref="J66:J88" si="15">F66-H66</f>
        <v>27879368.333567999</v>
      </c>
    </row>
    <row r="67" spans="1:10">
      <c r="A67" s="110" t="s">
        <v>7446</v>
      </c>
      <c r="B67" s="72" t="s">
        <v>162</v>
      </c>
      <c r="C67" s="166" t="s">
        <v>7447</v>
      </c>
      <c r="D67" s="197">
        <v>1021979.9099999999</v>
      </c>
      <c r="E67" s="197">
        <v>0</v>
      </c>
      <c r="F67" s="197">
        <f t="shared" si="12"/>
        <v>1021979.9099999999</v>
      </c>
      <c r="G67" s="196">
        <v>3.2000000000000002E-3</v>
      </c>
      <c r="H67" s="197">
        <f t="shared" si="13"/>
        <v>3270.3357120000001</v>
      </c>
      <c r="I67" s="196">
        <f t="shared" si="14"/>
        <v>0.99680000000000002</v>
      </c>
      <c r="J67" s="197">
        <f t="shared" si="15"/>
        <v>1018709.5742879999</v>
      </c>
    </row>
    <row r="68" spans="1:10">
      <c r="A68" s="110" t="s">
        <v>7448</v>
      </c>
      <c r="B68" s="72" t="s">
        <v>162</v>
      </c>
      <c r="C68" s="166" t="s">
        <v>7449</v>
      </c>
      <c r="D68" s="197">
        <v>264116606.57000002</v>
      </c>
      <c r="E68" s="197">
        <v>0</v>
      </c>
      <c r="F68" s="197">
        <f t="shared" si="12"/>
        <v>264116606.57000002</v>
      </c>
      <c r="G68" s="196">
        <v>0.1242</v>
      </c>
      <c r="H68" s="197">
        <f t="shared" si="13"/>
        <v>32803282.535994004</v>
      </c>
      <c r="I68" s="196">
        <f t="shared" si="14"/>
        <v>0.87580000000000002</v>
      </c>
      <c r="J68" s="197">
        <f t="shared" si="15"/>
        <v>231313324.03400603</v>
      </c>
    </row>
    <row r="69" spans="1:10">
      <c r="A69" s="110" t="s">
        <v>7450</v>
      </c>
      <c r="B69" s="72" t="s">
        <v>162</v>
      </c>
      <c r="C69" s="166" t="s">
        <v>7451</v>
      </c>
      <c r="D69" s="197">
        <v>10525530.930000002</v>
      </c>
      <c r="E69" s="197">
        <v>0</v>
      </c>
      <c r="F69" s="197">
        <f t="shared" si="12"/>
        <v>10525530.930000002</v>
      </c>
      <c r="G69" s="196">
        <v>7.8899999999999998E-2</v>
      </c>
      <c r="H69" s="197">
        <f t="shared" si="13"/>
        <v>830464.39037700009</v>
      </c>
      <c r="I69" s="196">
        <f t="shared" si="14"/>
        <v>0.92110000000000003</v>
      </c>
      <c r="J69" s="197">
        <f t="shared" si="15"/>
        <v>9695066.5396230016</v>
      </c>
    </row>
    <row r="70" spans="1:10">
      <c r="A70" s="110" t="s">
        <v>7452</v>
      </c>
      <c r="B70" s="72" t="s">
        <v>162</v>
      </c>
      <c r="C70" s="166" t="s">
        <v>7453</v>
      </c>
      <c r="D70" s="197">
        <v>170462558.54000005</v>
      </c>
      <c r="E70" s="197">
        <v>0</v>
      </c>
      <c r="F70" s="197">
        <f t="shared" si="12"/>
        <v>170462558.54000005</v>
      </c>
      <c r="G70" s="196">
        <v>0.26440000000000002</v>
      </c>
      <c r="H70" s="197">
        <f t="shared" si="13"/>
        <v>45070300.477976017</v>
      </c>
      <c r="I70" s="196">
        <f t="shared" si="14"/>
        <v>0.73560000000000003</v>
      </c>
      <c r="J70" s="197">
        <f t="shared" si="15"/>
        <v>125392258.06202403</v>
      </c>
    </row>
    <row r="71" spans="1:10">
      <c r="A71" s="110" t="s">
        <v>7454</v>
      </c>
      <c r="B71" s="72" t="s">
        <v>162</v>
      </c>
      <c r="C71" s="166" t="s">
        <v>7455</v>
      </c>
      <c r="D71" s="197">
        <v>459131.13</v>
      </c>
      <c r="E71" s="197">
        <v>0</v>
      </c>
      <c r="F71" s="197">
        <f t="shared" si="12"/>
        <v>459131.13</v>
      </c>
      <c r="G71" s="196">
        <v>0.29599999999999999</v>
      </c>
      <c r="H71" s="197">
        <f t="shared" si="13"/>
        <v>135902.81448</v>
      </c>
      <c r="I71" s="196">
        <f t="shared" si="14"/>
        <v>0.70399999999999996</v>
      </c>
      <c r="J71" s="197">
        <f t="shared" si="15"/>
        <v>323228.31552</v>
      </c>
    </row>
    <row r="72" spans="1:10">
      <c r="A72" s="110" t="s">
        <v>7456</v>
      </c>
      <c r="B72" s="72" t="s">
        <v>162</v>
      </c>
      <c r="C72" s="166" t="s">
        <v>7457</v>
      </c>
      <c r="D72" s="197">
        <v>19015865.799999997</v>
      </c>
      <c r="E72" s="197">
        <v>0</v>
      </c>
      <c r="F72" s="197">
        <f t="shared" si="12"/>
        <v>19015865.799999997</v>
      </c>
      <c r="G72" s="196">
        <v>8.0000000000000002E-3</v>
      </c>
      <c r="H72" s="197">
        <f t="shared" si="13"/>
        <v>152126.92639999997</v>
      </c>
      <c r="I72" s="196">
        <f t="shared" si="14"/>
        <v>0.99199999999999999</v>
      </c>
      <c r="J72" s="197">
        <f t="shared" si="15"/>
        <v>18863738.873599999</v>
      </c>
    </row>
    <row r="73" spans="1:10">
      <c r="A73" s="110" t="s">
        <v>7458</v>
      </c>
      <c r="B73" s="72" t="s">
        <v>162</v>
      </c>
      <c r="C73" s="166" t="s">
        <v>7459</v>
      </c>
      <c r="D73" s="197">
        <v>24267251.269999996</v>
      </c>
      <c r="E73" s="197">
        <v>0</v>
      </c>
      <c r="F73" s="197">
        <f t="shared" si="12"/>
        <v>24267251.269999996</v>
      </c>
      <c r="G73" s="196">
        <v>0</v>
      </c>
      <c r="H73" s="197">
        <f t="shared" si="13"/>
        <v>0</v>
      </c>
      <c r="I73" s="196">
        <f t="shared" si="14"/>
        <v>1</v>
      </c>
      <c r="J73" s="197">
        <f t="shared" si="15"/>
        <v>24267251.269999996</v>
      </c>
    </row>
    <row r="74" spans="1:10">
      <c r="A74" s="110" t="s">
        <v>7460</v>
      </c>
      <c r="B74" s="72" t="s">
        <v>162</v>
      </c>
      <c r="C74" s="166" t="s">
        <v>7461</v>
      </c>
      <c r="D74" s="197">
        <v>29426018.700000003</v>
      </c>
      <c r="E74" s="197">
        <v>0</v>
      </c>
      <c r="F74" s="197">
        <f t="shared" si="12"/>
        <v>29426018.700000003</v>
      </c>
      <c r="G74" s="196">
        <v>0.46510000000000001</v>
      </c>
      <c r="H74" s="197">
        <f t="shared" si="13"/>
        <v>13686041.297370002</v>
      </c>
      <c r="I74" s="196">
        <f t="shared" si="14"/>
        <v>0.53489999999999993</v>
      </c>
      <c r="J74" s="197">
        <f t="shared" si="15"/>
        <v>15739977.402630001</v>
      </c>
    </row>
    <row r="75" spans="1:10">
      <c r="A75" s="110" t="s">
        <v>7462</v>
      </c>
      <c r="B75" s="72" t="s">
        <v>162</v>
      </c>
      <c r="C75" s="166" t="s">
        <v>7463</v>
      </c>
      <c r="D75" s="197">
        <v>418818791.01999992</v>
      </c>
      <c r="E75" s="197">
        <v>0</v>
      </c>
      <c r="F75" s="197">
        <f t="shared" si="12"/>
        <v>418818791.01999992</v>
      </c>
      <c r="G75" s="196">
        <v>0.20030000000000001</v>
      </c>
      <c r="H75" s="197">
        <f t="shared" si="13"/>
        <v>83889403.841305986</v>
      </c>
      <c r="I75" s="196">
        <f t="shared" si="14"/>
        <v>0.79969999999999997</v>
      </c>
      <c r="J75" s="197">
        <f t="shared" si="15"/>
        <v>334929387.17869395</v>
      </c>
    </row>
    <row r="76" spans="1:10">
      <c r="A76" s="110" t="s">
        <v>7464</v>
      </c>
      <c r="B76" s="72" t="s">
        <v>162</v>
      </c>
      <c r="C76" s="166" t="s">
        <v>7465</v>
      </c>
      <c r="D76" s="197">
        <v>186158714.10000002</v>
      </c>
      <c r="E76" s="197">
        <v>0</v>
      </c>
      <c r="F76" s="197">
        <f t="shared" si="12"/>
        <v>186158714.10000002</v>
      </c>
      <c r="G76" s="196">
        <v>0.18579999999999999</v>
      </c>
      <c r="H76" s="197">
        <f t="shared" si="13"/>
        <v>34588289.079780005</v>
      </c>
      <c r="I76" s="196">
        <f t="shared" si="14"/>
        <v>0.81420000000000003</v>
      </c>
      <c r="J76" s="197">
        <f t="shared" si="15"/>
        <v>151570425.02022001</v>
      </c>
    </row>
    <row r="77" spans="1:10">
      <c r="A77" s="110" t="s">
        <v>7466</v>
      </c>
      <c r="B77" s="72" t="s">
        <v>162</v>
      </c>
      <c r="C77" s="166" t="s">
        <v>7467</v>
      </c>
      <c r="D77" s="197">
        <v>0</v>
      </c>
      <c r="E77" s="197">
        <v>0</v>
      </c>
      <c r="F77" s="197">
        <f t="shared" si="12"/>
        <v>0</v>
      </c>
      <c r="G77" s="196">
        <v>0</v>
      </c>
      <c r="H77" s="197">
        <f t="shared" si="13"/>
        <v>0</v>
      </c>
      <c r="I77" s="196">
        <f t="shared" si="14"/>
        <v>1</v>
      </c>
      <c r="J77" s="197">
        <f t="shared" si="15"/>
        <v>0</v>
      </c>
    </row>
    <row r="78" spans="1:10">
      <c r="A78" s="110" t="s">
        <v>7468</v>
      </c>
      <c r="B78" s="72" t="s">
        <v>162</v>
      </c>
      <c r="C78" s="166" t="s">
        <v>7469</v>
      </c>
      <c r="D78" s="197">
        <v>14759368.549999999</v>
      </c>
      <c r="E78" s="197">
        <v>0</v>
      </c>
      <c r="F78" s="197">
        <f t="shared" si="12"/>
        <v>14759368.549999999</v>
      </c>
      <c r="G78" s="196">
        <v>0.17119999999999999</v>
      </c>
      <c r="H78" s="197">
        <f t="shared" si="13"/>
        <v>2526803.8957599998</v>
      </c>
      <c r="I78" s="196">
        <f t="shared" si="14"/>
        <v>0.82879999999999998</v>
      </c>
      <c r="J78" s="197">
        <f t="shared" si="15"/>
        <v>12232564.654239999</v>
      </c>
    </row>
    <row r="79" spans="1:10">
      <c r="A79" s="110" t="s">
        <v>7470</v>
      </c>
      <c r="B79" s="72" t="s">
        <v>162</v>
      </c>
      <c r="C79" s="166" t="s">
        <v>7471</v>
      </c>
      <c r="D79" s="197">
        <v>3288764.620000001</v>
      </c>
      <c r="E79" s="197">
        <v>-3288764.620000001</v>
      </c>
      <c r="F79" s="197">
        <f t="shared" si="12"/>
        <v>0</v>
      </c>
      <c r="G79" s="196">
        <v>0</v>
      </c>
      <c r="H79" s="197">
        <f t="shared" si="13"/>
        <v>0</v>
      </c>
      <c r="I79" s="196">
        <f t="shared" si="14"/>
        <v>1</v>
      </c>
      <c r="J79" s="197">
        <f t="shared" si="15"/>
        <v>0</v>
      </c>
    </row>
    <row r="80" spans="1:10">
      <c r="A80" s="110" t="s">
        <v>7472</v>
      </c>
      <c r="B80" s="72" t="s">
        <v>162</v>
      </c>
      <c r="C80" s="166" t="s">
        <v>7473</v>
      </c>
      <c r="D80" s="197">
        <v>1925857.76</v>
      </c>
      <c r="E80" s="197">
        <v>0</v>
      </c>
      <c r="F80" s="197">
        <f t="shared" si="12"/>
        <v>1925857.76</v>
      </c>
      <c r="G80" s="196">
        <v>0.1242</v>
      </c>
      <c r="H80" s="197">
        <f t="shared" si="13"/>
        <v>239191.533792</v>
      </c>
      <c r="I80" s="196">
        <f t="shared" si="14"/>
        <v>0.87580000000000002</v>
      </c>
      <c r="J80" s="197">
        <f t="shared" si="15"/>
        <v>1686666.226208</v>
      </c>
    </row>
    <row r="81" spans="1:10">
      <c r="A81" s="110" t="s">
        <v>7474</v>
      </c>
      <c r="B81" s="72" t="s">
        <v>162</v>
      </c>
      <c r="C81" s="166" t="s">
        <v>7475</v>
      </c>
      <c r="D81" s="197">
        <v>38334898.840000004</v>
      </c>
      <c r="E81" s="197">
        <v>0</v>
      </c>
      <c r="F81" s="197">
        <f t="shared" si="12"/>
        <v>38334898.840000004</v>
      </c>
      <c r="G81" s="196">
        <v>7.8899999999999998E-2</v>
      </c>
      <c r="H81" s="197">
        <f t="shared" si="13"/>
        <v>3024623.5184760001</v>
      </c>
      <c r="I81" s="196">
        <f t="shared" si="14"/>
        <v>0.92110000000000003</v>
      </c>
      <c r="J81" s="197">
        <f t="shared" si="15"/>
        <v>35310275.321524002</v>
      </c>
    </row>
    <row r="82" spans="1:10">
      <c r="A82" s="110" t="s">
        <v>7476</v>
      </c>
      <c r="B82" s="72" t="s">
        <v>162</v>
      </c>
      <c r="C82" s="166" t="s">
        <v>7477</v>
      </c>
      <c r="D82" s="197">
        <v>0</v>
      </c>
      <c r="E82" s="197">
        <v>0</v>
      </c>
      <c r="F82" s="197">
        <f t="shared" si="12"/>
        <v>0</v>
      </c>
      <c r="G82" s="196">
        <v>0.26440000000000002</v>
      </c>
      <c r="H82" s="197">
        <f t="shared" si="13"/>
        <v>0</v>
      </c>
      <c r="I82" s="196">
        <f t="shared" si="14"/>
        <v>0.73560000000000003</v>
      </c>
      <c r="J82" s="197">
        <f t="shared" si="15"/>
        <v>0</v>
      </c>
    </row>
    <row r="83" spans="1:10">
      <c r="A83" s="110" t="s">
        <v>7478</v>
      </c>
      <c r="B83" s="72" t="s">
        <v>162</v>
      </c>
      <c r="C83" s="166" t="s">
        <v>7479</v>
      </c>
      <c r="D83" s="197">
        <v>23450.2</v>
      </c>
      <c r="E83" s="197">
        <v>0</v>
      </c>
      <c r="F83" s="197">
        <f t="shared" si="12"/>
        <v>23450.2</v>
      </c>
      <c r="G83" s="196">
        <v>0.29599999999999999</v>
      </c>
      <c r="H83" s="197">
        <f t="shared" si="13"/>
        <v>6941.2591999999995</v>
      </c>
      <c r="I83" s="196">
        <f t="shared" si="14"/>
        <v>0.70399999999999996</v>
      </c>
      <c r="J83" s="197">
        <f t="shared" si="15"/>
        <v>16508.9408</v>
      </c>
    </row>
    <row r="84" spans="1:10">
      <c r="A84" s="110" t="s">
        <v>7480</v>
      </c>
      <c r="B84" s="72" t="s">
        <v>162</v>
      </c>
      <c r="C84" s="166" t="s">
        <v>7481</v>
      </c>
      <c r="D84" s="197">
        <v>6016677.3300000001</v>
      </c>
      <c r="E84" s="197">
        <v>0</v>
      </c>
      <c r="F84" s="197">
        <f t="shared" si="12"/>
        <v>6016677.3300000001</v>
      </c>
      <c r="G84" s="196">
        <v>8.0000000000000002E-3</v>
      </c>
      <c r="H84" s="197">
        <f t="shared" si="13"/>
        <v>48133.418640000004</v>
      </c>
      <c r="I84" s="196">
        <f t="shared" si="14"/>
        <v>0.99199999999999999</v>
      </c>
      <c r="J84" s="197">
        <f t="shared" si="15"/>
        <v>5968543.9113600003</v>
      </c>
    </row>
    <row r="85" spans="1:10">
      <c r="A85" s="110" t="s">
        <v>7482</v>
      </c>
      <c r="B85" s="72" t="s">
        <v>162</v>
      </c>
      <c r="C85" s="166" t="s">
        <v>7483</v>
      </c>
      <c r="D85" s="197">
        <v>626312.09</v>
      </c>
      <c r="E85" s="197">
        <v>0</v>
      </c>
      <c r="F85" s="197">
        <f t="shared" si="12"/>
        <v>626312.09</v>
      </c>
      <c r="G85" s="196">
        <v>0</v>
      </c>
      <c r="H85" s="197">
        <f t="shared" si="13"/>
        <v>0</v>
      </c>
      <c r="I85" s="196">
        <f t="shared" si="14"/>
        <v>1</v>
      </c>
      <c r="J85" s="197">
        <f t="shared" si="15"/>
        <v>626312.09</v>
      </c>
    </row>
    <row r="86" spans="1:10">
      <c r="A86" s="110" t="s">
        <v>7484</v>
      </c>
      <c r="B86" s="72" t="s">
        <v>162</v>
      </c>
      <c r="C86" s="166" t="s">
        <v>7485</v>
      </c>
      <c r="D86" s="197">
        <v>38685276.890000008</v>
      </c>
      <c r="E86" s="197">
        <v>0</v>
      </c>
      <c r="F86" s="197">
        <f t="shared" si="12"/>
        <v>38685276.890000008</v>
      </c>
      <c r="G86" s="196">
        <v>0.20030000000000001</v>
      </c>
      <c r="H86" s="197">
        <f t="shared" si="13"/>
        <v>7748660.9610670023</v>
      </c>
      <c r="I86" s="196">
        <f t="shared" si="14"/>
        <v>0.79969999999999997</v>
      </c>
      <c r="J86" s="197">
        <f t="shared" si="15"/>
        <v>30936615.928933006</v>
      </c>
    </row>
    <row r="87" spans="1:10">
      <c r="A87" s="110" t="s">
        <v>7486</v>
      </c>
      <c r="B87" s="72" t="s">
        <v>162</v>
      </c>
      <c r="C87" s="166" t="s">
        <v>7487</v>
      </c>
      <c r="D87" s="197">
        <v>5198857.3599999994</v>
      </c>
      <c r="E87" s="197">
        <v>0</v>
      </c>
      <c r="F87" s="197">
        <f t="shared" si="12"/>
        <v>5198857.3599999994</v>
      </c>
      <c r="G87" s="196">
        <v>0.18579999999999999</v>
      </c>
      <c r="H87" s="197">
        <f t="shared" si="13"/>
        <v>965947.6974879998</v>
      </c>
      <c r="I87" s="196">
        <f t="shared" si="14"/>
        <v>0.81420000000000003</v>
      </c>
      <c r="J87" s="197">
        <f t="shared" si="15"/>
        <v>4232909.6625119997</v>
      </c>
    </row>
    <row r="88" spans="1:10" ht="13.5" thickBot="1">
      <c r="A88" s="110" t="s">
        <v>7488</v>
      </c>
      <c r="B88" s="72" t="s">
        <v>162</v>
      </c>
      <c r="C88" s="166" t="s">
        <v>7489</v>
      </c>
      <c r="D88" s="197">
        <v>308304.77999999997</v>
      </c>
      <c r="E88" s="197">
        <v>0</v>
      </c>
      <c r="F88" s="197">
        <f t="shared" si="12"/>
        <v>308304.77999999997</v>
      </c>
      <c r="G88" s="196">
        <v>0.17119999999999999</v>
      </c>
      <c r="H88" s="197">
        <f t="shared" si="13"/>
        <v>52781.778335999988</v>
      </c>
      <c r="I88" s="196">
        <f t="shared" si="14"/>
        <v>0.82879999999999998</v>
      </c>
      <c r="J88" s="197">
        <f t="shared" si="15"/>
        <v>255523.00166399998</v>
      </c>
    </row>
    <row r="89" spans="1:10">
      <c r="A89" s="110" t="s">
        <v>7490</v>
      </c>
      <c r="B89" s="72" t="s">
        <v>162</v>
      </c>
      <c r="C89" s="166" t="s">
        <v>7491</v>
      </c>
      <c r="D89" s="73">
        <f>SUBTOTAL(9,D66:D88)</f>
        <v>1262288900.5099998</v>
      </c>
      <c r="E89" s="73">
        <f>SUBTOTAL(9,E66:E88)</f>
        <v>-3288764.620000001</v>
      </c>
      <c r="F89" s="73">
        <f>SUBTOTAL(9,F66:F88)</f>
        <v>1259000135.8899999</v>
      </c>
      <c r="G89" s="198" t="s">
        <v>287</v>
      </c>
      <c r="H89" s="73">
        <f>SUBTOTAL(9,H66:H88)</f>
        <v>226741481.54858601</v>
      </c>
      <c r="I89" s="198" t="s">
        <v>287</v>
      </c>
      <c r="J89" s="73">
        <f>SUBTOTAL(9,J66:J88)</f>
        <v>1032258654.341414</v>
      </c>
    </row>
    <row r="90" spans="1:10" ht="13.5" thickBot="1">
      <c r="A90" s="110" t="s">
        <v>7492</v>
      </c>
    </row>
    <row r="91" spans="1:10" ht="15.75" thickBot="1">
      <c r="A91" s="110" t="s">
        <v>7493</v>
      </c>
      <c r="C91" s="166" t="s">
        <v>407</v>
      </c>
      <c r="D91" s="75">
        <f>SUBTOTAL(9,D6:D11,D14,D17:D31,D34:D63,D66:D88)</f>
        <v>16045041179.670004</v>
      </c>
      <c r="E91" s="76">
        <f>SUBTOTAL(9,E6:E11,E14,E17:E31,E34:E63,E66:E88)</f>
        <v>-22423191.790000003</v>
      </c>
      <c r="F91" s="75">
        <f>SUBTOTAL(9,F6:F11,F14,F17:F31,F34:F63,F66:F88)</f>
        <v>16022617987.880003</v>
      </c>
      <c r="G91" s="74" t="s">
        <v>287</v>
      </c>
      <c r="H91" s="75">
        <f>SUBTOTAL(9,H6:H11,H14,H17:H31,H34:H63,H66:H88)</f>
        <v>5713994986.6928616</v>
      </c>
      <c r="I91" s="74" t="s">
        <v>287</v>
      </c>
      <c r="J91" s="75">
        <f>SUBTOTAL(9,J6:J11,J14,J17:J31,J34:J63,J66:J88)</f>
        <v>10308623001.187132</v>
      </c>
    </row>
    <row r="92" spans="1:10" ht="13.5" thickTop="1">
      <c r="A92" s="110" t="s">
        <v>7494</v>
      </c>
      <c r="B92" s="93" t="s">
        <v>287</v>
      </c>
    </row>
    <row r="93" spans="1:10" ht="14.25">
      <c r="A93" s="110" t="s">
        <v>7495</v>
      </c>
      <c r="B93" s="93" t="s">
        <v>7496</v>
      </c>
    </row>
    <row r="94" spans="1:10" ht="14.25">
      <c r="A94" s="110" t="s">
        <v>7497</v>
      </c>
      <c r="B94" s="93" t="s">
        <v>7498</v>
      </c>
    </row>
    <row r="95" spans="1:10" ht="14.25">
      <c r="A95" s="110" t="s">
        <v>7499</v>
      </c>
      <c r="B95" s="93" t="s">
        <v>7500</v>
      </c>
    </row>
    <row r="96" spans="1:10">
      <c r="A96" s="110" t="s">
        <v>7501</v>
      </c>
      <c r="B96" s="93" t="s">
        <v>7502</v>
      </c>
    </row>
    <row r="97" spans="1:2" ht="14.25">
      <c r="A97" s="110" t="s">
        <v>7503</v>
      </c>
      <c r="B97" s="93" t="s">
        <v>7504</v>
      </c>
    </row>
    <row r="98" spans="1:2" ht="14.25">
      <c r="A98" s="110" t="s">
        <v>7505</v>
      </c>
      <c r="B98" s="93" t="s">
        <v>7506</v>
      </c>
    </row>
  </sheetData>
  <pageMargins left="1" right="1" top="1.5" bottom="1" header="1" footer="0.75"/>
  <pageSetup scale="55" fitToHeight="0" orientation="landscape" r:id="rId1"/>
  <headerFooter>
    <oddHeader>&amp;R&amp;"Times New Roman,Regular"WP/II-E-&amp;A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tint="-0.249977111117893"/>
    <pageSetUpPr fitToPage="1"/>
  </sheetPr>
  <dimension ref="A4:K99"/>
  <sheetViews>
    <sheetView tabSelected="1" workbookViewId="0"/>
  </sheetViews>
  <sheetFormatPr defaultRowHeight="12.75"/>
  <cols>
    <col min="1" max="1" width="5.42578125" customWidth="1"/>
    <col min="2" max="2" width="22.7109375" customWidth="1"/>
    <col min="3" max="3" width="54.7109375" customWidth="1"/>
    <col min="4" max="4" width="12.7109375" bestFit="1" customWidth="1"/>
    <col min="5" max="5" width="21.7109375" customWidth="1"/>
    <col min="6" max="6" width="17.5703125" customWidth="1"/>
    <col min="7" max="7" width="21.42578125" customWidth="1"/>
    <col min="8" max="8" width="17.5703125" customWidth="1"/>
    <col min="9" max="9" width="20.42578125" customWidth="1"/>
    <col min="10" max="10" width="17.5703125" customWidth="1"/>
    <col min="11" max="11" width="20.28515625" customWidth="1"/>
  </cols>
  <sheetData>
    <row r="4" spans="1:11" ht="13.5" thickBot="1">
      <c r="A4" s="71"/>
      <c r="B4" s="71"/>
      <c r="C4" s="71"/>
      <c r="D4" s="71"/>
      <c r="E4" s="71"/>
      <c r="F4" s="71"/>
      <c r="G4" s="71"/>
      <c r="H4" s="71"/>
      <c r="I4" s="71"/>
      <c r="J4" s="71"/>
      <c r="K4" s="71"/>
    </row>
    <row r="5" spans="1:11" ht="39" thickBot="1">
      <c r="A5" s="194" t="s">
        <v>5</v>
      </c>
      <c r="B5" s="194" t="s">
        <v>7338</v>
      </c>
      <c r="C5" s="194" t="s">
        <v>7339</v>
      </c>
      <c r="D5" s="194" t="s">
        <v>7507</v>
      </c>
      <c r="E5" s="194" t="s">
        <v>7340</v>
      </c>
      <c r="F5" s="194" t="s">
        <v>7341</v>
      </c>
      <c r="G5" s="194" t="s">
        <v>7342</v>
      </c>
      <c r="H5" s="194" t="s">
        <v>7343</v>
      </c>
      <c r="I5" s="194" t="s">
        <v>7344</v>
      </c>
      <c r="J5" s="194" t="s">
        <v>7345</v>
      </c>
      <c r="K5" s="194" t="s">
        <v>7346</v>
      </c>
    </row>
    <row r="6" spans="1:11">
      <c r="A6" s="110" t="s">
        <v>370</v>
      </c>
      <c r="B6" s="166" t="s">
        <v>55</v>
      </c>
      <c r="C6" s="166" t="s">
        <v>7508</v>
      </c>
      <c r="D6" s="110" t="s">
        <v>56</v>
      </c>
      <c r="E6" s="195">
        <v>0</v>
      </c>
      <c r="F6" s="195">
        <v>0</v>
      </c>
      <c r="G6" s="195">
        <f t="shared" ref="G6:G12" si="0">E6+F6</f>
        <v>0</v>
      </c>
      <c r="H6" s="196">
        <v>0</v>
      </c>
      <c r="I6" s="195">
        <f t="shared" ref="I6:I12" si="1">G6*H6</f>
        <v>0</v>
      </c>
      <c r="J6" s="196">
        <f t="shared" ref="J6:J12" si="2">1-H6</f>
        <v>1</v>
      </c>
      <c r="K6" s="195">
        <f t="shared" ref="K6:K12" si="3">G6-I6</f>
        <v>0</v>
      </c>
    </row>
    <row r="7" spans="1:11">
      <c r="A7" s="110" t="s">
        <v>303</v>
      </c>
      <c r="B7" s="72" t="s">
        <v>55</v>
      </c>
      <c r="C7" s="166" t="s">
        <v>59</v>
      </c>
      <c r="D7" s="110" t="s">
        <v>58</v>
      </c>
      <c r="E7" s="197">
        <v>96067613.849999994</v>
      </c>
      <c r="F7" s="197">
        <v>0</v>
      </c>
      <c r="G7" s="197">
        <f t="shared" si="0"/>
        <v>96067613.849999994</v>
      </c>
      <c r="H7" s="196">
        <v>1.7500000000000002E-2</v>
      </c>
      <c r="I7" s="197">
        <f t="shared" si="1"/>
        <v>1681183.2423750001</v>
      </c>
      <c r="J7" s="196">
        <f t="shared" si="2"/>
        <v>0.98250000000000004</v>
      </c>
      <c r="K7" s="197">
        <f t="shared" si="3"/>
        <v>94386430.607624993</v>
      </c>
    </row>
    <row r="8" spans="1:11">
      <c r="A8" s="110" t="s">
        <v>308</v>
      </c>
      <c r="B8" s="72" t="s">
        <v>55</v>
      </c>
      <c r="C8" s="166" t="s">
        <v>61</v>
      </c>
      <c r="D8" s="110" t="s">
        <v>60</v>
      </c>
      <c r="E8" s="197">
        <v>5240849.22</v>
      </c>
      <c r="F8" s="197">
        <v>0</v>
      </c>
      <c r="G8" s="197">
        <f t="shared" si="0"/>
        <v>5240849.22</v>
      </c>
      <c r="H8" s="196">
        <v>1.7500000000000002E-2</v>
      </c>
      <c r="I8" s="197">
        <f t="shared" si="1"/>
        <v>91714.861350000006</v>
      </c>
      <c r="J8" s="196">
        <f t="shared" si="2"/>
        <v>0.98250000000000004</v>
      </c>
      <c r="K8" s="197">
        <f t="shared" si="3"/>
        <v>5149134.3586499998</v>
      </c>
    </row>
    <row r="9" spans="1:11">
      <c r="A9" s="110" t="s">
        <v>312</v>
      </c>
      <c r="B9" s="72" t="s">
        <v>55</v>
      </c>
      <c r="C9" s="166" t="s">
        <v>63</v>
      </c>
      <c r="D9" s="110" t="s">
        <v>62</v>
      </c>
      <c r="E9" s="197">
        <v>23853060.77</v>
      </c>
      <c r="F9" s="197">
        <v>0</v>
      </c>
      <c r="G9" s="197">
        <f t="shared" si="0"/>
        <v>23853060.77</v>
      </c>
      <c r="H9" s="196">
        <v>1.7500000000000002E-2</v>
      </c>
      <c r="I9" s="197">
        <f t="shared" si="1"/>
        <v>417428.56347500003</v>
      </c>
      <c r="J9" s="196">
        <f t="shared" si="2"/>
        <v>0.98250000000000004</v>
      </c>
      <c r="K9" s="197">
        <f t="shared" si="3"/>
        <v>23435632.206524998</v>
      </c>
    </row>
    <row r="10" spans="1:11">
      <c r="A10" s="110" t="s">
        <v>339</v>
      </c>
      <c r="B10" s="72" t="s">
        <v>55</v>
      </c>
      <c r="C10" s="166" t="s">
        <v>65</v>
      </c>
      <c r="D10" s="110" t="s">
        <v>64</v>
      </c>
      <c r="E10" s="197">
        <v>129432514.63</v>
      </c>
      <c r="F10" s="197">
        <v>0</v>
      </c>
      <c r="G10" s="197">
        <f t="shared" si="0"/>
        <v>129432514.63</v>
      </c>
      <c r="H10" s="196">
        <v>1.7500000000000002E-2</v>
      </c>
      <c r="I10" s="197">
        <f t="shared" si="1"/>
        <v>2265069.006025</v>
      </c>
      <c r="J10" s="196">
        <f t="shared" si="2"/>
        <v>0.98250000000000004</v>
      </c>
      <c r="K10" s="197">
        <f t="shared" si="3"/>
        <v>127167445.62397499</v>
      </c>
    </row>
    <row r="11" spans="1:11">
      <c r="A11" s="110" t="s">
        <v>320</v>
      </c>
      <c r="B11" s="72" t="s">
        <v>55</v>
      </c>
      <c r="C11" s="166" t="s">
        <v>67</v>
      </c>
      <c r="D11" s="110" t="s">
        <v>66</v>
      </c>
      <c r="E11" s="197">
        <v>135519919.63999999</v>
      </c>
      <c r="F11" s="197">
        <v>0</v>
      </c>
      <c r="G11" s="197">
        <f t="shared" si="0"/>
        <v>135519919.63999999</v>
      </c>
      <c r="H11" s="196">
        <v>1.7500000000000002E-2</v>
      </c>
      <c r="I11" s="197">
        <f t="shared" si="1"/>
        <v>2371598.5937000001</v>
      </c>
      <c r="J11" s="196">
        <f t="shared" si="2"/>
        <v>0.98250000000000004</v>
      </c>
      <c r="K11" s="197">
        <f t="shared" si="3"/>
        <v>133148321.04629998</v>
      </c>
    </row>
    <row r="12" spans="1:11" ht="13.5" thickBot="1">
      <c r="A12" s="110" t="s">
        <v>388</v>
      </c>
      <c r="B12" s="72" t="s">
        <v>55</v>
      </c>
      <c r="C12" s="166" t="s">
        <v>7347</v>
      </c>
      <c r="D12" s="110" t="s">
        <v>68</v>
      </c>
      <c r="E12" s="197">
        <v>0</v>
      </c>
      <c r="F12" s="197">
        <v>0</v>
      </c>
      <c r="G12" s="197">
        <f t="shared" si="0"/>
        <v>0</v>
      </c>
      <c r="H12" s="196">
        <v>1.7500000000000002E-2</v>
      </c>
      <c r="I12" s="197">
        <f t="shared" si="1"/>
        <v>0</v>
      </c>
      <c r="J12" s="196">
        <f t="shared" si="2"/>
        <v>0.98250000000000004</v>
      </c>
      <c r="K12" s="197">
        <f t="shared" si="3"/>
        <v>0</v>
      </c>
    </row>
    <row r="13" spans="1:11" ht="15">
      <c r="A13" s="110" t="s">
        <v>391</v>
      </c>
      <c r="B13" s="72" t="s">
        <v>55</v>
      </c>
      <c r="C13" s="166" t="s">
        <v>7348</v>
      </c>
      <c r="D13" s="110"/>
      <c r="E13" s="199">
        <f>SUBTOTAL(9,E6:E12)</f>
        <v>390113958.10999995</v>
      </c>
      <c r="F13" s="199">
        <f>SUBTOTAL(9,F6:F12)</f>
        <v>0</v>
      </c>
      <c r="G13" s="199">
        <f>SUBTOTAL(9,G6:G12)</f>
        <v>390113958.10999995</v>
      </c>
      <c r="H13" s="74" t="s">
        <v>287</v>
      </c>
      <c r="I13" s="199">
        <f>SUBTOTAL(9,I6:I12)</f>
        <v>6826994.2669250006</v>
      </c>
      <c r="J13" s="74" t="s">
        <v>287</v>
      </c>
      <c r="K13" s="199">
        <f>SUBTOTAL(9,K6:K12)</f>
        <v>383286963.84307498</v>
      </c>
    </row>
    <row r="14" spans="1:11">
      <c r="A14" s="110" t="s">
        <v>316</v>
      </c>
      <c r="D14" s="3"/>
    </row>
    <row r="15" spans="1:11" ht="13.5" thickBot="1">
      <c r="A15" s="110" t="s">
        <v>396</v>
      </c>
      <c r="B15" s="166" t="s">
        <v>71</v>
      </c>
      <c r="C15" s="166" t="s">
        <v>7349</v>
      </c>
      <c r="D15" s="110" t="s">
        <v>74</v>
      </c>
      <c r="E15" s="195">
        <v>-0.01</v>
      </c>
      <c r="F15" s="195">
        <v>0</v>
      </c>
      <c r="G15" s="195">
        <f>E15+F15</f>
        <v>-0.01</v>
      </c>
      <c r="H15" s="196">
        <v>0</v>
      </c>
      <c r="I15" s="195">
        <f>G15*H15</f>
        <v>0</v>
      </c>
      <c r="J15" s="196">
        <f>1-H15</f>
        <v>1</v>
      </c>
      <c r="K15" s="195">
        <f>G15-I15</f>
        <v>-0.01</v>
      </c>
    </row>
    <row r="16" spans="1:11" ht="15">
      <c r="A16" s="110" t="s">
        <v>399</v>
      </c>
      <c r="B16" s="72" t="s">
        <v>71</v>
      </c>
      <c r="C16" s="166" t="s">
        <v>7350</v>
      </c>
      <c r="D16" s="110"/>
      <c r="E16" s="199">
        <f>SUBTOTAL(9,E15)</f>
        <v>-0.01</v>
      </c>
      <c r="F16" s="199">
        <f>SUBTOTAL(9,F15)</f>
        <v>0</v>
      </c>
      <c r="G16" s="199">
        <f>SUBTOTAL(9,G15)</f>
        <v>-0.01</v>
      </c>
      <c r="H16" s="74" t="s">
        <v>287</v>
      </c>
      <c r="I16" s="199">
        <f>SUBTOTAL(9,I15)</f>
        <v>0</v>
      </c>
      <c r="J16" s="74" t="s">
        <v>287</v>
      </c>
      <c r="K16" s="199">
        <f>SUBTOTAL(9,K15)</f>
        <v>-0.01</v>
      </c>
    </row>
    <row r="17" spans="1:11">
      <c r="A17" s="110" t="s">
        <v>292</v>
      </c>
      <c r="D17" s="3"/>
    </row>
    <row r="18" spans="1:11">
      <c r="A18" s="110" t="s">
        <v>7352</v>
      </c>
      <c r="B18" s="166" t="s">
        <v>77</v>
      </c>
      <c r="C18" s="166" t="s">
        <v>7351</v>
      </c>
      <c r="D18" s="110" t="s">
        <v>78</v>
      </c>
      <c r="E18" s="195">
        <v>61267813.020000003</v>
      </c>
      <c r="F18" s="195">
        <v>0</v>
      </c>
      <c r="G18" s="195">
        <f t="shared" ref="G18:G32" si="4">E18+F18</f>
        <v>61267813.020000003</v>
      </c>
      <c r="H18" s="196">
        <v>0.98370000000000002</v>
      </c>
      <c r="I18" s="195">
        <f t="shared" ref="I18:I27" si="5">G18*H18</f>
        <v>60269147.667774007</v>
      </c>
      <c r="J18" s="196">
        <f t="shared" ref="J18:J32" si="6">1-H18</f>
        <v>1.6299999999999981E-2</v>
      </c>
      <c r="K18" s="195">
        <f t="shared" ref="K18:K27" si="7">G18-I18</f>
        <v>998665.35222599655</v>
      </c>
    </row>
    <row r="19" spans="1:11">
      <c r="A19" s="110" t="s">
        <v>7354</v>
      </c>
      <c r="B19" s="72" t="s">
        <v>77</v>
      </c>
      <c r="C19" s="166" t="s">
        <v>7353</v>
      </c>
      <c r="D19" s="110" t="s">
        <v>79</v>
      </c>
      <c r="E19" s="197">
        <v>153584893.51000002</v>
      </c>
      <c r="F19" s="197">
        <v>0</v>
      </c>
      <c r="G19" s="197">
        <f t="shared" si="4"/>
        <v>153584893.51000002</v>
      </c>
      <c r="H19" s="196">
        <v>1</v>
      </c>
      <c r="I19" s="197">
        <f t="shared" si="5"/>
        <v>153584893.51000002</v>
      </c>
      <c r="J19" s="196">
        <f t="shared" si="6"/>
        <v>0</v>
      </c>
      <c r="K19" s="197">
        <f t="shared" si="7"/>
        <v>0</v>
      </c>
    </row>
    <row r="20" spans="1:11">
      <c r="A20" s="110" t="s">
        <v>7356</v>
      </c>
      <c r="B20" s="72" t="s">
        <v>77</v>
      </c>
      <c r="C20" s="166" t="s">
        <v>7355</v>
      </c>
      <c r="D20" s="110" t="s">
        <v>81</v>
      </c>
      <c r="E20" s="197">
        <v>177434563.56</v>
      </c>
      <c r="F20" s="197">
        <v>0</v>
      </c>
      <c r="G20" s="197">
        <f t="shared" si="4"/>
        <v>177434563.56</v>
      </c>
      <c r="H20" s="196">
        <v>0.96530000000000005</v>
      </c>
      <c r="I20" s="197">
        <f t="shared" si="5"/>
        <v>171277584.20446801</v>
      </c>
      <c r="J20" s="196">
        <f t="shared" si="6"/>
        <v>3.4699999999999953E-2</v>
      </c>
      <c r="K20" s="197">
        <f t="shared" si="7"/>
        <v>6156979.3555319905</v>
      </c>
    </row>
    <row r="21" spans="1:11">
      <c r="A21" s="110" t="s">
        <v>7358</v>
      </c>
      <c r="B21" s="72" t="s">
        <v>77</v>
      </c>
      <c r="C21" s="166" t="s">
        <v>7357</v>
      </c>
      <c r="D21" s="110" t="s">
        <v>83</v>
      </c>
      <c r="E21" s="197">
        <v>1106950607.4199998</v>
      </c>
      <c r="F21" s="197">
        <v>0</v>
      </c>
      <c r="G21" s="197">
        <f t="shared" si="4"/>
        <v>1106950607.4199998</v>
      </c>
      <c r="H21" s="196">
        <v>0.92190000000000005</v>
      </c>
      <c r="I21" s="197">
        <f t="shared" si="5"/>
        <v>1020497764.980498</v>
      </c>
      <c r="J21" s="196">
        <f t="shared" si="6"/>
        <v>7.8099999999999947E-2</v>
      </c>
      <c r="K21" s="197">
        <f t="shared" si="7"/>
        <v>86452842.439501882</v>
      </c>
    </row>
    <row r="22" spans="1:11">
      <c r="A22" s="110" t="s">
        <v>7360</v>
      </c>
      <c r="B22" s="72" t="s">
        <v>77</v>
      </c>
      <c r="C22" s="166" t="s">
        <v>7359</v>
      </c>
      <c r="D22" s="110" t="s">
        <v>85</v>
      </c>
      <c r="E22" s="197">
        <v>1358935423.77</v>
      </c>
      <c r="F22" s="197">
        <v>0</v>
      </c>
      <c r="G22" s="197">
        <f t="shared" si="4"/>
        <v>1358935423.77</v>
      </c>
      <c r="H22" s="196">
        <v>1</v>
      </c>
      <c r="I22" s="197">
        <f t="shared" si="5"/>
        <v>1358935423.77</v>
      </c>
      <c r="J22" s="196">
        <f t="shared" si="6"/>
        <v>0</v>
      </c>
      <c r="K22" s="197">
        <f t="shared" si="7"/>
        <v>0</v>
      </c>
    </row>
    <row r="23" spans="1:11">
      <c r="A23" s="110" t="s">
        <v>7362</v>
      </c>
      <c r="B23" s="72" t="s">
        <v>77</v>
      </c>
      <c r="C23" s="166" t="s">
        <v>7361</v>
      </c>
      <c r="D23" s="110" t="s">
        <v>87</v>
      </c>
      <c r="E23" s="197">
        <v>141206984.36000001</v>
      </c>
      <c r="F23" s="197">
        <v>0</v>
      </c>
      <c r="G23" s="197">
        <f t="shared" si="4"/>
        <v>141206984.36000001</v>
      </c>
      <c r="H23" s="196">
        <v>1</v>
      </c>
      <c r="I23" s="197">
        <f t="shared" si="5"/>
        <v>141206984.36000001</v>
      </c>
      <c r="J23" s="196">
        <f t="shared" si="6"/>
        <v>0</v>
      </c>
      <c r="K23" s="197">
        <f t="shared" si="7"/>
        <v>0</v>
      </c>
    </row>
    <row r="24" spans="1:11">
      <c r="A24" s="110" t="s">
        <v>7364</v>
      </c>
      <c r="B24" s="72" t="s">
        <v>77</v>
      </c>
      <c r="C24" s="166" t="s">
        <v>7363</v>
      </c>
      <c r="D24" s="110" t="s">
        <v>89</v>
      </c>
      <c r="E24" s="197">
        <v>784413295.26999998</v>
      </c>
      <c r="F24" s="197">
        <v>0</v>
      </c>
      <c r="G24" s="197">
        <f t="shared" si="4"/>
        <v>784413295.26999998</v>
      </c>
      <c r="H24" s="196">
        <v>1</v>
      </c>
      <c r="I24" s="197">
        <f t="shared" si="5"/>
        <v>784413295.26999998</v>
      </c>
      <c r="J24" s="196">
        <f t="shared" si="6"/>
        <v>0</v>
      </c>
      <c r="K24" s="197">
        <f t="shared" si="7"/>
        <v>0</v>
      </c>
    </row>
    <row r="25" spans="1:11">
      <c r="A25" s="110" t="s">
        <v>7366</v>
      </c>
      <c r="B25" s="72" t="s">
        <v>77</v>
      </c>
      <c r="C25" s="166" t="s">
        <v>7365</v>
      </c>
      <c r="D25" s="110" t="s">
        <v>91</v>
      </c>
      <c r="E25" s="197">
        <v>38232024.840000004</v>
      </c>
      <c r="F25" s="197">
        <v>0</v>
      </c>
      <c r="G25" s="197">
        <f t="shared" si="4"/>
        <v>38232024.840000004</v>
      </c>
      <c r="H25" s="196">
        <v>1</v>
      </c>
      <c r="I25" s="197">
        <f t="shared" si="5"/>
        <v>38232024.840000004</v>
      </c>
      <c r="J25" s="196">
        <f t="shared" si="6"/>
        <v>0</v>
      </c>
      <c r="K25" s="197">
        <f t="shared" si="7"/>
        <v>0</v>
      </c>
    </row>
    <row r="26" spans="1:11">
      <c r="A26" s="110" t="s">
        <v>7368</v>
      </c>
      <c r="B26" s="72" t="s">
        <v>77</v>
      </c>
      <c r="C26" s="166" t="s">
        <v>7367</v>
      </c>
      <c r="D26" s="110" t="s">
        <v>93</v>
      </c>
      <c r="E26" s="197">
        <v>14946315.57</v>
      </c>
      <c r="F26" s="197">
        <v>0</v>
      </c>
      <c r="G26" s="197">
        <f t="shared" si="4"/>
        <v>14946315.57</v>
      </c>
      <c r="H26" s="196">
        <v>1</v>
      </c>
      <c r="I26" s="197">
        <f t="shared" si="5"/>
        <v>14946315.57</v>
      </c>
      <c r="J26" s="196">
        <f t="shared" si="6"/>
        <v>0</v>
      </c>
      <c r="K26" s="197">
        <f t="shared" si="7"/>
        <v>0</v>
      </c>
    </row>
    <row r="27" spans="1:11">
      <c r="A27" s="110" t="s">
        <v>7370</v>
      </c>
      <c r="B27" s="72" t="s">
        <v>77</v>
      </c>
      <c r="C27" s="166" t="s">
        <v>7369</v>
      </c>
      <c r="D27" s="110" t="s">
        <v>95</v>
      </c>
      <c r="E27" s="197">
        <v>277086689.29000002</v>
      </c>
      <c r="F27" s="197">
        <v>0</v>
      </c>
      <c r="G27" s="197">
        <f t="shared" si="4"/>
        <v>277086689.29000002</v>
      </c>
      <c r="H27" s="196">
        <v>1</v>
      </c>
      <c r="I27" s="197">
        <f t="shared" si="5"/>
        <v>277086689.29000002</v>
      </c>
      <c r="J27" s="196">
        <f t="shared" si="6"/>
        <v>0</v>
      </c>
      <c r="K27" s="197">
        <f t="shared" si="7"/>
        <v>0</v>
      </c>
    </row>
    <row r="28" spans="1:11">
      <c r="A28" s="110" t="s">
        <v>7372</v>
      </c>
      <c r="B28" s="72" t="s">
        <v>77</v>
      </c>
      <c r="C28" s="166" t="s">
        <v>7371</v>
      </c>
      <c r="D28" s="110" t="s">
        <v>7509</v>
      </c>
      <c r="E28" s="197">
        <v>231832</v>
      </c>
      <c r="F28" s="197">
        <v>0</v>
      </c>
      <c r="G28" s="197">
        <f t="shared" si="4"/>
        <v>231832</v>
      </c>
      <c r="H28" s="196">
        <v>0.98370000000000002</v>
      </c>
      <c r="I28" s="197">
        <v>228053.1384</v>
      </c>
      <c r="J28" s="196">
        <f t="shared" si="6"/>
        <v>1.6299999999999981E-2</v>
      </c>
      <c r="K28" s="197">
        <v>3778.8615999999956</v>
      </c>
    </row>
    <row r="29" spans="1:11">
      <c r="A29" s="110" t="s">
        <v>7374</v>
      </c>
      <c r="B29" s="72" t="s">
        <v>77</v>
      </c>
      <c r="C29" s="166" t="s">
        <v>7373</v>
      </c>
      <c r="D29" s="110" t="s">
        <v>97</v>
      </c>
      <c r="E29" s="197">
        <v>30807060.77</v>
      </c>
      <c r="F29" s="197">
        <v>0</v>
      </c>
      <c r="G29" s="197">
        <f t="shared" si="4"/>
        <v>30807060.77</v>
      </c>
      <c r="H29" s="196">
        <v>0.96530000000000005</v>
      </c>
      <c r="I29" s="197">
        <f>G29*H29</f>
        <v>29738055.761281002</v>
      </c>
      <c r="J29" s="196">
        <f t="shared" si="6"/>
        <v>3.4699999999999953E-2</v>
      </c>
      <c r="K29" s="197">
        <f>G29-I29</f>
        <v>1069005.0087189972</v>
      </c>
    </row>
    <row r="30" spans="1:11">
      <c r="A30" s="110" t="s">
        <v>7376</v>
      </c>
      <c r="B30" s="72" t="s">
        <v>77</v>
      </c>
      <c r="C30" s="166" t="s">
        <v>7375</v>
      </c>
      <c r="D30" s="110" t="s">
        <v>99</v>
      </c>
      <c r="E30" s="197">
        <v>110224042.32000001</v>
      </c>
      <c r="F30" s="197">
        <v>0</v>
      </c>
      <c r="G30" s="197">
        <f t="shared" si="4"/>
        <v>110224042.32000001</v>
      </c>
      <c r="H30" s="196">
        <v>0.92190000000000005</v>
      </c>
      <c r="I30" s="197">
        <f>G30*H30</f>
        <v>101615544.61480801</v>
      </c>
      <c r="J30" s="196">
        <f t="shared" si="6"/>
        <v>7.8099999999999947E-2</v>
      </c>
      <c r="K30" s="197">
        <f>G30-I30</f>
        <v>8608497.7051919997</v>
      </c>
    </row>
    <row r="31" spans="1:11">
      <c r="A31" s="110" t="s">
        <v>7378</v>
      </c>
      <c r="B31" s="72" t="s">
        <v>77</v>
      </c>
      <c r="C31" s="166" t="s">
        <v>7377</v>
      </c>
      <c r="D31" s="110" t="s">
        <v>101</v>
      </c>
      <c r="E31" s="197">
        <v>17384138.91</v>
      </c>
      <c r="F31" s="197">
        <v>0</v>
      </c>
      <c r="G31" s="197">
        <f t="shared" si="4"/>
        <v>17384138.91</v>
      </c>
      <c r="H31" s="196">
        <v>1</v>
      </c>
      <c r="I31" s="197">
        <f>G31*H31</f>
        <v>17384138.91</v>
      </c>
      <c r="J31" s="196">
        <f t="shared" si="6"/>
        <v>0</v>
      </c>
      <c r="K31" s="197">
        <f>G31-I31</f>
        <v>0</v>
      </c>
    </row>
    <row r="32" spans="1:11" ht="13.5" thickBot="1">
      <c r="A32" s="110" t="s">
        <v>7380</v>
      </c>
      <c r="B32" s="72" t="s">
        <v>77</v>
      </c>
      <c r="C32" s="166" t="s">
        <v>7379</v>
      </c>
      <c r="D32" s="110" t="s">
        <v>104</v>
      </c>
      <c r="E32" s="197">
        <v>108238152.63999999</v>
      </c>
      <c r="F32" s="197">
        <v>0</v>
      </c>
      <c r="G32" s="197">
        <f t="shared" si="4"/>
        <v>108238152.63999999</v>
      </c>
      <c r="H32" s="196">
        <v>1</v>
      </c>
      <c r="I32" s="197">
        <f>G32*H32</f>
        <v>108238152.63999999</v>
      </c>
      <c r="J32" s="196">
        <f t="shared" si="6"/>
        <v>0</v>
      </c>
      <c r="K32" s="197">
        <f>G32-I32</f>
        <v>0</v>
      </c>
    </row>
    <row r="33" spans="1:11" ht="15">
      <c r="A33" s="110" t="s">
        <v>7382</v>
      </c>
      <c r="B33" s="72" t="s">
        <v>77</v>
      </c>
      <c r="C33" s="166" t="s">
        <v>7381</v>
      </c>
      <c r="D33" s="110"/>
      <c r="E33" s="199">
        <f>SUBTOTAL(9,E18:E32)</f>
        <v>4380943837.25</v>
      </c>
      <c r="F33" s="199">
        <f>SUBTOTAL(9,F18:F32)</f>
        <v>0</v>
      </c>
      <c r="G33" s="199">
        <f>SUBTOTAL(9,G18:G32)</f>
        <v>4380943837.25</v>
      </c>
      <c r="H33" s="198" t="s">
        <v>287</v>
      </c>
      <c r="I33" s="199">
        <f>SUBTOTAL(9,I18:I32)</f>
        <v>4277654068.5272293</v>
      </c>
      <c r="J33" s="74" t="s">
        <v>287</v>
      </c>
      <c r="K33" s="199">
        <f>SUBTOTAL(9,K18:K32)</f>
        <v>103289768.72277085</v>
      </c>
    </row>
    <row r="34" spans="1:11">
      <c r="A34" s="110" t="s">
        <v>7383</v>
      </c>
      <c r="D34" s="3"/>
    </row>
    <row r="35" spans="1:11">
      <c r="A35" s="110" t="s">
        <v>7385</v>
      </c>
      <c r="B35" s="166" t="s">
        <v>107</v>
      </c>
      <c r="C35" s="166" t="s">
        <v>7384</v>
      </c>
      <c r="D35" s="110" t="s">
        <v>108</v>
      </c>
      <c r="E35" s="195">
        <v>46174893.300000004</v>
      </c>
      <c r="F35" s="195">
        <v>0</v>
      </c>
      <c r="G35" s="195">
        <f t="shared" ref="G35:G64" si="8">E35+F35</f>
        <v>46174893.300000004</v>
      </c>
      <c r="H35" s="196">
        <v>0.57920000000000005</v>
      </c>
      <c r="I35" s="195">
        <f t="shared" ref="I35:I64" si="9">G35*H35</f>
        <v>26744498.199360006</v>
      </c>
      <c r="J35" s="196">
        <f t="shared" ref="J35:J64" si="10">1-H35</f>
        <v>0.42079999999999995</v>
      </c>
      <c r="K35" s="195">
        <f t="shared" ref="K35:K64" si="11">G35-I35</f>
        <v>19430395.100639999</v>
      </c>
    </row>
    <row r="36" spans="1:11">
      <c r="A36" s="110" t="s">
        <v>7387</v>
      </c>
      <c r="B36" s="72" t="s">
        <v>107</v>
      </c>
      <c r="C36" s="166" t="s">
        <v>7386</v>
      </c>
      <c r="D36" s="110" t="s">
        <v>109</v>
      </c>
      <c r="E36" s="197">
        <v>1175408.3099999998</v>
      </c>
      <c r="F36" s="197">
        <v>0</v>
      </c>
      <c r="G36" s="197">
        <f t="shared" si="8"/>
        <v>1175408.3099999998</v>
      </c>
      <c r="H36" s="196">
        <v>5.1900000000000002E-2</v>
      </c>
      <c r="I36" s="197">
        <f t="shared" si="9"/>
        <v>61003.691288999995</v>
      </c>
      <c r="J36" s="196">
        <f t="shared" si="10"/>
        <v>0.94809999999999994</v>
      </c>
      <c r="K36" s="197">
        <f t="shared" si="11"/>
        <v>1114404.6187109998</v>
      </c>
    </row>
    <row r="37" spans="1:11">
      <c r="A37" s="110" t="s">
        <v>7389</v>
      </c>
      <c r="B37" s="72" t="s">
        <v>107</v>
      </c>
      <c r="C37" s="166" t="s">
        <v>7388</v>
      </c>
      <c r="D37" s="110" t="s">
        <v>110</v>
      </c>
      <c r="E37" s="197">
        <v>119780440.95999999</v>
      </c>
      <c r="F37" s="197">
        <v>0</v>
      </c>
      <c r="G37" s="197">
        <f t="shared" si="8"/>
        <v>119780440.95999999</v>
      </c>
      <c r="H37" s="196">
        <v>0.34620000000000001</v>
      </c>
      <c r="I37" s="197">
        <f t="shared" si="9"/>
        <v>41467988.660351999</v>
      </c>
      <c r="J37" s="196">
        <f t="shared" si="10"/>
        <v>0.65379999999999994</v>
      </c>
      <c r="K37" s="197">
        <f t="shared" si="11"/>
        <v>78312452.299647987</v>
      </c>
    </row>
    <row r="38" spans="1:11">
      <c r="A38" s="110" t="s">
        <v>7391</v>
      </c>
      <c r="B38" s="72" t="s">
        <v>107</v>
      </c>
      <c r="C38" s="166" t="s">
        <v>7390</v>
      </c>
      <c r="D38" s="110" t="s">
        <v>111</v>
      </c>
      <c r="E38" s="197">
        <v>1275277072.9200001</v>
      </c>
      <c r="F38" s="197">
        <v>0</v>
      </c>
      <c r="G38" s="197">
        <f t="shared" si="8"/>
        <v>1275277072.9200001</v>
      </c>
      <c r="H38" s="196">
        <v>0.374</v>
      </c>
      <c r="I38" s="197">
        <f t="shared" si="9"/>
        <v>476953625.27208</v>
      </c>
      <c r="J38" s="196">
        <f t="shared" si="10"/>
        <v>0.626</v>
      </c>
      <c r="K38" s="197">
        <f t="shared" si="11"/>
        <v>798323447.64792013</v>
      </c>
    </row>
    <row r="39" spans="1:11">
      <c r="A39" s="110" t="s">
        <v>7393</v>
      </c>
      <c r="B39" s="72" t="s">
        <v>107</v>
      </c>
      <c r="C39" s="166" t="s">
        <v>7392</v>
      </c>
      <c r="D39" s="110" t="s">
        <v>112</v>
      </c>
      <c r="E39" s="197">
        <v>988492526.29999995</v>
      </c>
      <c r="F39" s="197">
        <v>0</v>
      </c>
      <c r="G39" s="197">
        <f t="shared" si="8"/>
        <v>988492526.29999995</v>
      </c>
      <c r="H39" s="196">
        <v>0</v>
      </c>
      <c r="I39" s="197">
        <f t="shared" si="9"/>
        <v>0</v>
      </c>
      <c r="J39" s="196">
        <f t="shared" si="10"/>
        <v>1</v>
      </c>
      <c r="K39" s="197">
        <f t="shared" si="11"/>
        <v>988492526.29999995</v>
      </c>
    </row>
    <row r="40" spans="1:11">
      <c r="A40" s="110" t="s">
        <v>7395</v>
      </c>
      <c r="B40" s="72" t="s">
        <v>107</v>
      </c>
      <c r="C40" s="166" t="s">
        <v>7394</v>
      </c>
      <c r="D40" s="110" t="s">
        <v>113</v>
      </c>
      <c r="E40" s="197">
        <v>1151512938.2199998</v>
      </c>
      <c r="F40" s="197">
        <v>0</v>
      </c>
      <c r="G40" s="197">
        <f t="shared" si="8"/>
        <v>1151512938.2199998</v>
      </c>
      <c r="H40" s="196">
        <v>0</v>
      </c>
      <c r="I40" s="197">
        <f t="shared" si="9"/>
        <v>0</v>
      </c>
      <c r="J40" s="196">
        <f t="shared" si="10"/>
        <v>1</v>
      </c>
      <c r="K40" s="197">
        <f t="shared" si="11"/>
        <v>1151512938.2199998</v>
      </c>
    </row>
    <row r="41" spans="1:11">
      <c r="A41" s="110" t="s">
        <v>7397</v>
      </c>
      <c r="B41" s="72" t="s">
        <v>107</v>
      </c>
      <c r="C41" s="166" t="s">
        <v>7396</v>
      </c>
      <c r="D41" s="110" t="s">
        <v>114</v>
      </c>
      <c r="E41" s="197">
        <v>682526521.97000003</v>
      </c>
      <c r="F41" s="197">
        <v>0</v>
      </c>
      <c r="G41" s="197">
        <f t="shared" si="8"/>
        <v>682526521.97000003</v>
      </c>
      <c r="H41" s="196">
        <v>0</v>
      </c>
      <c r="I41" s="197">
        <f t="shared" si="9"/>
        <v>0</v>
      </c>
      <c r="J41" s="196">
        <f t="shared" si="10"/>
        <v>1</v>
      </c>
      <c r="K41" s="197">
        <f t="shared" si="11"/>
        <v>682526521.97000003</v>
      </c>
    </row>
    <row r="42" spans="1:11">
      <c r="A42" s="110" t="s">
        <v>7399</v>
      </c>
      <c r="B42" s="72" t="s">
        <v>107</v>
      </c>
      <c r="C42" s="166" t="s">
        <v>7398</v>
      </c>
      <c r="D42" s="110" t="s">
        <v>115</v>
      </c>
      <c r="E42" s="197">
        <v>1227460719.7199996</v>
      </c>
      <c r="F42" s="197">
        <v>0</v>
      </c>
      <c r="G42" s="197">
        <f t="shared" si="8"/>
        <v>1227460719.7199996</v>
      </c>
      <c r="H42" s="196">
        <v>0</v>
      </c>
      <c r="I42" s="197">
        <f t="shared" si="9"/>
        <v>0</v>
      </c>
      <c r="J42" s="196">
        <f t="shared" si="10"/>
        <v>1</v>
      </c>
      <c r="K42" s="197">
        <f t="shared" si="11"/>
        <v>1227460719.7199996</v>
      </c>
    </row>
    <row r="43" spans="1:11">
      <c r="A43" s="110" t="s">
        <v>7401</v>
      </c>
      <c r="B43" s="72" t="s">
        <v>107</v>
      </c>
      <c r="C43" s="166" t="s">
        <v>7400</v>
      </c>
      <c r="D43" s="110" t="s">
        <v>116</v>
      </c>
      <c r="E43" s="197">
        <v>1564309043.0899999</v>
      </c>
      <c r="F43" s="197">
        <v>0</v>
      </c>
      <c r="G43" s="197">
        <f t="shared" si="8"/>
        <v>1564309043.0899999</v>
      </c>
      <c r="H43" s="196">
        <v>0</v>
      </c>
      <c r="I43" s="197">
        <f t="shared" si="9"/>
        <v>0</v>
      </c>
      <c r="J43" s="196">
        <f t="shared" si="10"/>
        <v>1</v>
      </c>
      <c r="K43" s="197">
        <f t="shared" si="11"/>
        <v>1564309043.0899999</v>
      </c>
    </row>
    <row r="44" spans="1:11">
      <c r="A44" s="110" t="s">
        <v>7403</v>
      </c>
      <c r="B44" s="72" t="s">
        <v>107</v>
      </c>
      <c r="C44" s="166" t="s">
        <v>7402</v>
      </c>
      <c r="D44" s="110" t="s">
        <v>118</v>
      </c>
      <c r="E44" s="197">
        <v>219566358.70000002</v>
      </c>
      <c r="F44" s="197">
        <v>0</v>
      </c>
      <c r="G44" s="197">
        <f t="shared" si="8"/>
        <v>219566358.70000002</v>
      </c>
      <c r="H44" s="196">
        <v>0</v>
      </c>
      <c r="I44" s="197">
        <f t="shared" si="9"/>
        <v>0</v>
      </c>
      <c r="J44" s="196">
        <f t="shared" si="10"/>
        <v>1</v>
      </c>
      <c r="K44" s="197">
        <f t="shared" si="11"/>
        <v>219566358.70000002</v>
      </c>
    </row>
    <row r="45" spans="1:11">
      <c r="A45" s="110" t="s">
        <v>348</v>
      </c>
      <c r="B45" s="72" t="s">
        <v>107</v>
      </c>
      <c r="C45" s="166" t="s">
        <v>7404</v>
      </c>
      <c r="D45" s="110" t="s">
        <v>120</v>
      </c>
      <c r="E45" s="197">
        <v>77933174.650000006</v>
      </c>
      <c r="F45" s="197">
        <v>0</v>
      </c>
      <c r="G45" s="197">
        <f t="shared" si="8"/>
        <v>77933174.650000006</v>
      </c>
      <c r="H45" s="196">
        <v>0</v>
      </c>
      <c r="I45" s="197">
        <f t="shared" si="9"/>
        <v>0</v>
      </c>
      <c r="J45" s="196">
        <f t="shared" si="10"/>
        <v>1</v>
      </c>
      <c r="K45" s="197">
        <f t="shared" si="11"/>
        <v>77933174.650000006</v>
      </c>
    </row>
    <row r="46" spans="1:11">
      <c r="A46" s="110" t="s">
        <v>7406</v>
      </c>
      <c r="B46" s="72" t="s">
        <v>107</v>
      </c>
      <c r="C46" s="166" t="s">
        <v>7405</v>
      </c>
      <c r="D46" s="110" t="s">
        <v>125</v>
      </c>
      <c r="E46" s="197">
        <v>170175865.91</v>
      </c>
      <c r="F46" s="197">
        <v>0</v>
      </c>
      <c r="G46" s="197">
        <f t="shared" si="8"/>
        <v>170175865.91</v>
      </c>
      <c r="H46" s="196">
        <v>0</v>
      </c>
      <c r="I46" s="197">
        <f t="shared" si="9"/>
        <v>0</v>
      </c>
      <c r="J46" s="196">
        <f t="shared" si="10"/>
        <v>1</v>
      </c>
      <c r="K46" s="197">
        <f t="shared" si="11"/>
        <v>170175865.91</v>
      </c>
    </row>
    <row r="47" spans="1:11">
      <c r="A47" s="110" t="s">
        <v>7408</v>
      </c>
      <c r="B47" s="72" t="s">
        <v>107</v>
      </c>
      <c r="C47" s="166" t="s">
        <v>7407</v>
      </c>
      <c r="D47" s="110" t="s">
        <v>127</v>
      </c>
      <c r="E47" s="197">
        <v>0.01</v>
      </c>
      <c r="F47" s="197">
        <v>0</v>
      </c>
      <c r="G47" s="197">
        <f t="shared" si="8"/>
        <v>0.01</v>
      </c>
      <c r="H47" s="196">
        <v>0</v>
      </c>
      <c r="I47" s="197">
        <f t="shared" si="9"/>
        <v>0</v>
      </c>
      <c r="J47" s="196">
        <f t="shared" si="10"/>
        <v>1</v>
      </c>
      <c r="K47" s="197">
        <f t="shared" si="11"/>
        <v>0.01</v>
      </c>
    </row>
    <row r="48" spans="1:11">
      <c r="A48" s="110" t="s">
        <v>7410</v>
      </c>
      <c r="B48" s="72" t="s">
        <v>107</v>
      </c>
      <c r="C48" s="166" t="s">
        <v>7409</v>
      </c>
      <c r="D48" s="110" t="s">
        <v>129</v>
      </c>
      <c r="E48" s="197">
        <v>690027526.61000001</v>
      </c>
      <c r="F48" s="197">
        <v>0</v>
      </c>
      <c r="G48" s="197">
        <f t="shared" si="8"/>
        <v>690027526.61000001</v>
      </c>
      <c r="H48" s="196">
        <v>0</v>
      </c>
      <c r="I48" s="197">
        <f t="shared" si="9"/>
        <v>0</v>
      </c>
      <c r="J48" s="196">
        <f t="shared" si="10"/>
        <v>1</v>
      </c>
      <c r="K48" s="197">
        <f t="shared" si="11"/>
        <v>690027526.61000001</v>
      </c>
    </row>
    <row r="49" spans="1:11">
      <c r="A49" s="110" t="s">
        <v>7412</v>
      </c>
      <c r="B49" s="72" t="s">
        <v>107</v>
      </c>
      <c r="C49" s="166" t="s">
        <v>7411</v>
      </c>
      <c r="D49" s="110" t="s">
        <v>131</v>
      </c>
      <c r="E49" s="197">
        <v>13632154.35</v>
      </c>
      <c r="F49" s="197">
        <v>0</v>
      </c>
      <c r="G49" s="197">
        <f t="shared" si="8"/>
        <v>13632154.35</v>
      </c>
      <c r="H49" s="196">
        <v>0</v>
      </c>
      <c r="I49" s="197">
        <f t="shared" si="9"/>
        <v>0</v>
      </c>
      <c r="J49" s="196">
        <f t="shared" si="10"/>
        <v>1</v>
      </c>
      <c r="K49" s="197">
        <f t="shared" si="11"/>
        <v>13632154.35</v>
      </c>
    </row>
    <row r="50" spans="1:11">
      <c r="A50" s="110" t="s">
        <v>7414</v>
      </c>
      <c r="B50" s="72" t="s">
        <v>107</v>
      </c>
      <c r="C50" s="166" t="s">
        <v>7413</v>
      </c>
      <c r="D50" s="110" t="s">
        <v>133</v>
      </c>
      <c r="E50" s="197">
        <v>0.16</v>
      </c>
      <c r="F50" s="197">
        <v>0</v>
      </c>
      <c r="G50" s="197">
        <f t="shared" si="8"/>
        <v>0.16</v>
      </c>
      <c r="H50" s="196">
        <v>0</v>
      </c>
      <c r="I50" s="197">
        <f t="shared" si="9"/>
        <v>0</v>
      </c>
      <c r="J50" s="196">
        <f t="shared" si="10"/>
        <v>1</v>
      </c>
      <c r="K50" s="197">
        <f t="shared" si="11"/>
        <v>0.16</v>
      </c>
    </row>
    <row r="51" spans="1:11">
      <c r="A51" s="110" t="s">
        <v>7416</v>
      </c>
      <c r="B51" s="72" t="s">
        <v>107</v>
      </c>
      <c r="C51" s="166" t="s">
        <v>7415</v>
      </c>
      <c r="D51" s="110" t="s">
        <v>135</v>
      </c>
      <c r="E51" s="197">
        <v>21428983.48</v>
      </c>
      <c r="F51" s="197">
        <v>-21428983.48</v>
      </c>
      <c r="G51" s="197">
        <f t="shared" si="8"/>
        <v>0</v>
      </c>
      <c r="H51" s="196">
        <v>0</v>
      </c>
      <c r="I51" s="197">
        <f t="shared" si="9"/>
        <v>0</v>
      </c>
      <c r="J51" s="196">
        <f t="shared" si="10"/>
        <v>1</v>
      </c>
      <c r="K51" s="197">
        <f t="shared" si="11"/>
        <v>0</v>
      </c>
    </row>
    <row r="52" spans="1:11">
      <c r="A52" s="110" t="s">
        <v>7418</v>
      </c>
      <c r="B52" s="72" t="s">
        <v>107</v>
      </c>
      <c r="C52" s="166" t="s">
        <v>7417</v>
      </c>
      <c r="D52" s="110" t="s">
        <v>159</v>
      </c>
      <c r="E52" s="197">
        <v>28002634.82</v>
      </c>
      <c r="F52" s="197">
        <v>0</v>
      </c>
      <c r="G52" s="197">
        <f t="shared" si="8"/>
        <v>28002634.82</v>
      </c>
      <c r="H52" s="196">
        <v>0.34620000000000001</v>
      </c>
      <c r="I52" s="197">
        <f t="shared" si="9"/>
        <v>9694512.1746840011</v>
      </c>
      <c r="J52" s="196">
        <f t="shared" si="10"/>
        <v>0.65379999999999994</v>
      </c>
      <c r="K52" s="197">
        <f t="shared" si="11"/>
        <v>18308122.645315997</v>
      </c>
    </row>
    <row r="53" spans="1:11">
      <c r="A53" s="110" t="s">
        <v>7420</v>
      </c>
      <c r="B53" s="72" t="s">
        <v>107</v>
      </c>
      <c r="C53" s="166" t="s">
        <v>7419</v>
      </c>
      <c r="D53" s="110" t="s">
        <v>157</v>
      </c>
      <c r="E53" s="197">
        <v>63605920.969999999</v>
      </c>
      <c r="F53" s="197">
        <v>0</v>
      </c>
      <c r="G53" s="197">
        <f t="shared" si="8"/>
        <v>63605920.969999999</v>
      </c>
      <c r="H53" s="196">
        <v>0.374</v>
      </c>
      <c r="I53" s="197">
        <f t="shared" si="9"/>
        <v>23788614.442779999</v>
      </c>
      <c r="J53" s="196">
        <f t="shared" si="10"/>
        <v>0.626</v>
      </c>
      <c r="K53" s="197">
        <f t="shared" si="11"/>
        <v>39817306.527219996</v>
      </c>
    </row>
    <row r="54" spans="1:11">
      <c r="A54" s="110" t="s">
        <v>7422</v>
      </c>
      <c r="B54" s="72" t="s">
        <v>107</v>
      </c>
      <c r="C54" s="166" t="s">
        <v>7421</v>
      </c>
      <c r="D54" s="110" t="s">
        <v>155</v>
      </c>
      <c r="E54" s="197">
        <v>44421771.420000002</v>
      </c>
      <c r="F54" s="197">
        <v>0</v>
      </c>
      <c r="G54" s="197">
        <f t="shared" si="8"/>
        <v>44421771.420000002</v>
      </c>
      <c r="H54" s="196">
        <v>0</v>
      </c>
      <c r="I54" s="197">
        <f t="shared" si="9"/>
        <v>0</v>
      </c>
      <c r="J54" s="196">
        <f t="shared" si="10"/>
        <v>1</v>
      </c>
      <c r="K54" s="197">
        <f t="shared" si="11"/>
        <v>44421771.420000002</v>
      </c>
    </row>
    <row r="55" spans="1:11">
      <c r="A55" s="110" t="s">
        <v>296</v>
      </c>
      <c r="B55" s="72" t="s">
        <v>107</v>
      </c>
      <c r="C55" s="166" t="s">
        <v>7423</v>
      </c>
      <c r="D55" s="110" t="s">
        <v>153</v>
      </c>
      <c r="E55" s="197">
        <v>22486268.010000002</v>
      </c>
      <c r="F55" s="197">
        <v>0</v>
      </c>
      <c r="G55" s="197">
        <f t="shared" si="8"/>
        <v>22486268.010000002</v>
      </c>
      <c r="H55" s="196">
        <v>0</v>
      </c>
      <c r="I55" s="197">
        <f t="shared" si="9"/>
        <v>0</v>
      </c>
      <c r="J55" s="196">
        <f t="shared" si="10"/>
        <v>1</v>
      </c>
      <c r="K55" s="197">
        <f t="shared" si="11"/>
        <v>22486268.010000002</v>
      </c>
    </row>
    <row r="56" spans="1:11">
      <c r="A56" s="110" t="s">
        <v>7425</v>
      </c>
      <c r="B56" s="72" t="s">
        <v>107</v>
      </c>
      <c r="C56" s="166" t="s">
        <v>7424</v>
      </c>
      <c r="D56" s="110" t="s">
        <v>151</v>
      </c>
      <c r="E56" s="197">
        <v>21053856.500000004</v>
      </c>
      <c r="F56" s="197">
        <v>0</v>
      </c>
      <c r="G56" s="197">
        <f t="shared" si="8"/>
        <v>21053856.500000004</v>
      </c>
      <c r="H56" s="196">
        <v>0</v>
      </c>
      <c r="I56" s="197">
        <f t="shared" si="9"/>
        <v>0</v>
      </c>
      <c r="J56" s="196">
        <f t="shared" si="10"/>
        <v>1</v>
      </c>
      <c r="K56" s="197">
        <f t="shared" si="11"/>
        <v>21053856.500000004</v>
      </c>
    </row>
    <row r="57" spans="1:11">
      <c r="A57" s="110" t="s">
        <v>7427</v>
      </c>
      <c r="B57" s="72" t="s">
        <v>107</v>
      </c>
      <c r="C57" s="166" t="s">
        <v>7426</v>
      </c>
      <c r="D57" s="110" t="s">
        <v>149</v>
      </c>
      <c r="E57" s="197">
        <v>39487996.149999999</v>
      </c>
      <c r="F57" s="197">
        <v>0</v>
      </c>
      <c r="G57" s="197">
        <f t="shared" si="8"/>
        <v>39487996.149999999</v>
      </c>
      <c r="H57" s="196">
        <v>0</v>
      </c>
      <c r="I57" s="197">
        <f t="shared" si="9"/>
        <v>0</v>
      </c>
      <c r="J57" s="196">
        <f t="shared" si="10"/>
        <v>1</v>
      </c>
      <c r="K57" s="197">
        <f t="shared" si="11"/>
        <v>39487996.149999999</v>
      </c>
    </row>
    <row r="58" spans="1:11">
      <c r="A58" s="110" t="s">
        <v>7429</v>
      </c>
      <c r="B58" s="72" t="s">
        <v>107</v>
      </c>
      <c r="C58" s="166" t="s">
        <v>7428</v>
      </c>
      <c r="D58" s="110" t="s">
        <v>147</v>
      </c>
      <c r="E58" s="197">
        <v>21753390.32</v>
      </c>
      <c r="F58" s="197">
        <v>0</v>
      </c>
      <c r="G58" s="197">
        <f t="shared" si="8"/>
        <v>21753390.32</v>
      </c>
      <c r="H58" s="196">
        <v>0</v>
      </c>
      <c r="I58" s="197">
        <f t="shared" si="9"/>
        <v>0</v>
      </c>
      <c r="J58" s="196">
        <f t="shared" si="10"/>
        <v>1</v>
      </c>
      <c r="K58" s="197">
        <f t="shared" si="11"/>
        <v>21753390.32</v>
      </c>
    </row>
    <row r="59" spans="1:11">
      <c r="A59" s="110" t="s">
        <v>7431</v>
      </c>
      <c r="B59" s="72" t="s">
        <v>107</v>
      </c>
      <c r="C59" s="166" t="s">
        <v>7430</v>
      </c>
      <c r="D59" s="110" t="s">
        <v>145</v>
      </c>
      <c r="E59" s="197">
        <v>10008298.079999998</v>
      </c>
      <c r="F59" s="197">
        <v>0</v>
      </c>
      <c r="G59" s="197">
        <f t="shared" si="8"/>
        <v>10008298.079999998</v>
      </c>
      <c r="H59" s="196">
        <v>0</v>
      </c>
      <c r="I59" s="197">
        <f t="shared" si="9"/>
        <v>0</v>
      </c>
      <c r="J59" s="196">
        <f t="shared" si="10"/>
        <v>1</v>
      </c>
      <c r="K59" s="197">
        <f t="shared" si="11"/>
        <v>10008298.079999998</v>
      </c>
    </row>
    <row r="60" spans="1:11">
      <c r="A60" s="110" t="s">
        <v>7433</v>
      </c>
      <c r="B60" s="72" t="s">
        <v>107</v>
      </c>
      <c r="C60" s="166" t="s">
        <v>7432</v>
      </c>
      <c r="D60" s="110" t="s">
        <v>137</v>
      </c>
      <c r="E60" s="197">
        <v>0</v>
      </c>
      <c r="F60" s="197">
        <v>0</v>
      </c>
      <c r="G60" s="197">
        <f t="shared" si="8"/>
        <v>0</v>
      </c>
      <c r="H60" s="196">
        <v>0</v>
      </c>
      <c r="I60" s="197">
        <f t="shared" si="9"/>
        <v>0</v>
      </c>
      <c r="J60" s="196">
        <f t="shared" si="10"/>
        <v>1</v>
      </c>
      <c r="K60" s="197">
        <f t="shared" si="11"/>
        <v>0</v>
      </c>
    </row>
    <row r="61" spans="1:11">
      <c r="A61" s="110" t="s">
        <v>7435</v>
      </c>
      <c r="B61" s="72" t="s">
        <v>107</v>
      </c>
      <c r="C61" s="166" t="s">
        <v>7434</v>
      </c>
      <c r="D61" s="110" t="s">
        <v>139</v>
      </c>
      <c r="E61" s="197">
        <v>12660532.42</v>
      </c>
      <c r="F61" s="197">
        <v>0</v>
      </c>
      <c r="G61" s="197">
        <f t="shared" si="8"/>
        <v>12660532.42</v>
      </c>
      <c r="H61" s="196">
        <v>0</v>
      </c>
      <c r="I61" s="197">
        <f t="shared" si="9"/>
        <v>0</v>
      </c>
      <c r="J61" s="196">
        <f t="shared" si="10"/>
        <v>1</v>
      </c>
      <c r="K61" s="197">
        <f t="shared" si="11"/>
        <v>12660532.42</v>
      </c>
    </row>
    <row r="62" spans="1:11">
      <c r="A62" s="110" t="s">
        <v>7437</v>
      </c>
      <c r="B62" s="72" t="s">
        <v>107</v>
      </c>
      <c r="C62" s="166" t="s">
        <v>7436</v>
      </c>
      <c r="D62" s="110" t="s">
        <v>143</v>
      </c>
      <c r="E62" s="197">
        <v>19363454.149999999</v>
      </c>
      <c r="F62" s="197">
        <v>0</v>
      </c>
      <c r="G62" s="197">
        <f t="shared" si="8"/>
        <v>19363454.149999999</v>
      </c>
      <c r="H62" s="196">
        <v>0</v>
      </c>
      <c r="I62" s="197">
        <f t="shared" si="9"/>
        <v>0</v>
      </c>
      <c r="J62" s="196">
        <f t="shared" si="10"/>
        <v>1</v>
      </c>
      <c r="K62" s="197">
        <f t="shared" si="11"/>
        <v>19363454.149999999</v>
      </c>
    </row>
    <row r="63" spans="1:11">
      <c r="A63" s="110" t="s">
        <v>7439</v>
      </c>
      <c r="B63" s="72" t="s">
        <v>107</v>
      </c>
      <c r="C63" s="166" t="s">
        <v>7438</v>
      </c>
      <c r="D63" s="110" t="s">
        <v>7510</v>
      </c>
      <c r="E63" s="197">
        <v>146381.82</v>
      </c>
      <c r="F63" s="197">
        <v>0</v>
      </c>
      <c r="G63" s="197">
        <f t="shared" si="8"/>
        <v>146381.82</v>
      </c>
      <c r="H63" s="196">
        <v>0</v>
      </c>
      <c r="I63" s="197">
        <f t="shared" si="9"/>
        <v>0</v>
      </c>
      <c r="J63" s="196">
        <f t="shared" si="10"/>
        <v>1</v>
      </c>
      <c r="K63" s="197">
        <f t="shared" si="11"/>
        <v>146381.82</v>
      </c>
    </row>
    <row r="64" spans="1:11" ht="13.5" thickBot="1">
      <c r="A64" s="110" t="s">
        <v>7441</v>
      </c>
      <c r="B64" s="72" t="s">
        <v>107</v>
      </c>
      <c r="C64" s="166" t="s">
        <v>7440</v>
      </c>
      <c r="D64" s="110" t="s">
        <v>141</v>
      </c>
      <c r="E64" s="197">
        <v>647.90000000000009</v>
      </c>
      <c r="F64" s="197">
        <v>0</v>
      </c>
      <c r="G64" s="197">
        <f t="shared" si="8"/>
        <v>647.90000000000009</v>
      </c>
      <c r="H64" s="196">
        <v>0</v>
      </c>
      <c r="I64" s="197">
        <f t="shared" si="9"/>
        <v>0</v>
      </c>
      <c r="J64" s="196">
        <f t="shared" si="10"/>
        <v>1</v>
      </c>
      <c r="K64" s="197">
        <f t="shared" si="11"/>
        <v>647.90000000000009</v>
      </c>
    </row>
    <row r="65" spans="1:11" ht="15">
      <c r="A65" s="110" t="s">
        <v>7443</v>
      </c>
      <c r="B65" s="72" t="s">
        <v>107</v>
      </c>
      <c r="C65" s="166" t="s">
        <v>7442</v>
      </c>
      <c r="D65" s="110"/>
      <c r="E65" s="199">
        <f>SUBTOTAL(9,E35:E64)</f>
        <v>8532464781.2199965</v>
      </c>
      <c r="F65" s="199">
        <f>SUBTOTAL(9,F35:F64)</f>
        <v>-21428983.48</v>
      </c>
      <c r="G65" s="199">
        <f>SUBTOTAL(9,G35:G64)</f>
        <v>8511035797.7399969</v>
      </c>
      <c r="H65" s="74" t="s">
        <v>287</v>
      </c>
      <c r="I65" s="199">
        <f>SUBTOTAL(9,I35:I64)</f>
        <v>578710242.44054508</v>
      </c>
      <c r="J65" s="74" t="s">
        <v>287</v>
      </c>
      <c r="K65" s="199">
        <f>SUBTOTAL(9,K35:K64)</f>
        <v>7932325555.2994518</v>
      </c>
    </row>
    <row r="66" spans="1:11">
      <c r="A66" s="110" t="s">
        <v>7444</v>
      </c>
      <c r="D66" s="3"/>
    </row>
    <row r="67" spans="1:11">
      <c r="A67" s="110" t="s">
        <v>7446</v>
      </c>
      <c r="B67" s="166" t="s">
        <v>162</v>
      </c>
      <c r="C67" s="166" t="s">
        <v>7445</v>
      </c>
      <c r="D67" s="110" t="s">
        <v>163</v>
      </c>
      <c r="E67" s="195">
        <v>20864510.680000003</v>
      </c>
      <c r="F67" s="195">
        <v>0</v>
      </c>
      <c r="G67" s="195">
        <f t="shared" ref="G67:G89" si="12">E67+F67</f>
        <v>20864510.680000003</v>
      </c>
      <c r="H67" s="196">
        <v>3.3599999999999998E-2</v>
      </c>
      <c r="I67" s="195">
        <f t="shared" ref="I67:I89" si="13">G67*H67</f>
        <v>701047.55884800002</v>
      </c>
      <c r="J67" s="196">
        <f t="shared" ref="J67:J89" si="14">1-H67</f>
        <v>0.96640000000000004</v>
      </c>
      <c r="K67" s="195">
        <f t="shared" ref="K67:K89" si="15">G67-I67</f>
        <v>20163463.121152002</v>
      </c>
    </row>
    <row r="68" spans="1:11">
      <c r="A68" s="110" t="s">
        <v>7448</v>
      </c>
      <c r="B68" s="72" t="s">
        <v>162</v>
      </c>
      <c r="C68" s="166" t="s">
        <v>7447</v>
      </c>
      <c r="D68" s="110" t="s">
        <v>164</v>
      </c>
      <c r="E68" s="197">
        <v>1021979.9099999999</v>
      </c>
      <c r="F68" s="197">
        <v>0</v>
      </c>
      <c r="G68" s="197">
        <f t="shared" si="12"/>
        <v>1021979.9099999999</v>
      </c>
      <c r="H68" s="196">
        <v>3.2000000000000002E-3</v>
      </c>
      <c r="I68" s="197">
        <f t="shared" si="13"/>
        <v>3270.3357120000001</v>
      </c>
      <c r="J68" s="196">
        <f t="shared" si="14"/>
        <v>0.99680000000000002</v>
      </c>
      <c r="K68" s="197">
        <f t="shared" si="15"/>
        <v>1018709.5742879999</v>
      </c>
    </row>
    <row r="69" spans="1:11">
      <c r="A69" s="110" t="s">
        <v>7450</v>
      </c>
      <c r="B69" s="72" t="s">
        <v>162</v>
      </c>
      <c r="C69" s="166" t="s">
        <v>7449</v>
      </c>
      <c r="D69" s="110" t="s">
        <v>165</v>
      </c>
      <c r="E69" s="197">
        <v>258660462.93000001</v>
      </c>
      <c r="F69" s="197">
        <v>0</v>
      </c>
      <c r="G69" s="197">
        <f t="shared" si="12"/>
        <v>258660462.93000001</v>
      </c>
      <c r="H69" s="196">
        <v>0.1242</v>
      </c>
      <c r="I69" s="197">
        <f t="shared" si="13"/>
        <v>32125629.495906003</v>
      </c>
      <c r="J69" s="196">
        <f t="shared" si="14"/>
        <v>0.87580000000000002</v>
      </c>
      <c r="K69" s="197">
        <f t="shared" si="15"/>
        <v>226534833.43409401</v>
      </c>
    </row>
    <row r="70" spans="1:11">
      <c r="A70" s="110" t="s">
        <v>7452</v>
      </c>
      <c r="B70" s="72" t="s">
        <v>162</v>
      </c>
      <c r="C70" s="166" t="s">
        <v>7451</v>
      </c>
      <c r="D70" s="110" t="s">
        <v>166</v>
      </c>
      <c r="E70" s="197">
        <v>10196585.4</v>
      </c>
      <c r="F70" s="197">
        <v>0</v>
      </c>
      <c r="G70" s="197">
        <f t="shared" si="12"/>
        <v>10196585.4</v>
      </c>
      <c r="H70" s="196">
        <v>7.8899999999999998E-2</v>
      </c>
      <c r="I70" s="197">
        <f t="shared" si="13"/>
        <v>804510.58805999998</v>
      </c>
      <c r="J70" s="196">
        <f t="shared" si="14"/>
        <v>0.92110000000000003</v>
      </c>
      <c r="K70" s="197">
        <f t="shared" si="15"/>
        <v>9392074.8119399995</v>
      </c>
    </row>
    <row r="71" spans="1:11">
      <c r="A71" s="110" t="s">
        <v>7454</v>
      </c>
      <c r="B71" s="72" t="s">
        <v>162</v>
      </c>
      <c r="C71" s="166" t="s">
        <v>7453</v>
      </c>
      <c r="D71" s="110" t="s">
        <v>168</v>
      </c>
      <c r="E71" s="197">
        <v>156854786.92999992</v>
      </c>
      <c r="F71" s="197">
        <v>0</v>
      </c>
      <c r="G71" s="197">
        <f t="shared" si="12"/>
        <v>156854786.92999992</v>
      </c>
      <c r="H71" s="196">
        <v>0.26440000000000002</v>
      </c>
      <c r="I71" s="197">
        <f t="shared" si="13"/>
        <v>41472405.664291985</v>
      </c>
      <c r="J71" s="196">
        <f t="shared" si="14"/>
        <v>0.73560000000000003</v>
      </c>
      <c r="K71" s="197">
        <f t="shared" si="15"/>
        <v>115382381.26570794</v>
      </c>
    </row>
    <row r="72" spans="1:11">
      <c r="A72" s="110" t="s">
        <v>7456</v>
      </c>
      <c r="B72" s="72" t="s">
        <v>162</v>
      </c>
      <c r="C72" s="166" t="s">
        <v>7455</v>
      </c>
      <c r="D72" s="110" t="s">
        <v>170</v>
      </c>
      <c r="E72" s="197">
        <v>370631.93</v>
      </c>
      <c r="F72" s="197">
        <v>0</v>
      </c>
      <c r="G72" s="197">
        <f t="shared" si="12"/>
        <v>370631.93</v>
      </c>
      <c r="H72" s="196">
        <v>0.29599999999999999</v>
      </c>
      <c r="I72" s="197">
        <f t="shared" si="13"/>
        <v>109707.05128</v>
      </c>
      <c r="J72" s="196">
        <f t="shared" si="14"/>
        <v>0.70399999999999996</v>
      </c>
      <c r="K72" s="197">
        <f t="shared" si="15"/>
        <v>260924.87871999998</v>
      </c>
    </row>
    <row r="73" spans="1:11">
      <c r="A73" s="110" t="s">
        <v>7458</v>
      </c>
      <c r="B73" s="72" t="s">
        <v>162</v>
      </c>
      <c r="C73" s="166" t="s">
        <v>7457</v>
      </c>
      <c r="D73" s="110" t="s">
        <v>172</v>
      </c>
      <c r="E73" s="197">
        <v>16265939.360000001</v>
      </c>
      <c r="F73" s="197">
        <v>0</v>
      </c>
      <c r="G73" s="197">
        <f t="shared" si="12"/>
        <v>16265939.360000001</v>
      </c>
      <c r="H73" s="196">
        <v>8.0000000000000002E-3</v>
      </c>
      <c r="I73" s="197">
        <f t="shared" si="13"/>
        <v>130127.51488000002</v>
      </c>
      <c r="J73" s="196">
        <f t="shared" si="14"/>
        <v>0.99199999999999999</v>
      </c>
      <c r="K73" s="197">
        <f t="shared" si="15"/>
        <v>16135811.845120002</v>
      </c>
    </row>
    <row r="74" spans="1:11">
      <c r="A74" s="110" t="s">
        <v>7460</v>
      </c>
      <c r="B74" s="72" t="s">
        <v>162</v>
      </c>
      <c r="C74" s="166" t="s">
        <v>7459</v>
      </c>
      <c r="D74" s="110" t="s">
        <v>174</v>
      </c>
      <c r="E74" s="197">
        <v>23049480.749999996</v>
      </c>
      <c r="F74" s="197">
        <v>0</v>
      </c>
      <c r="G74" s="197">
        <f t="shared" si="12"/>
        <v>23049480.749999996</v>
      </c>
      <c r="H74" s="196">
        <v>0</v>
      </c>
      <c r="I74" s="197">
        <f t="shared" si="13"/>
        <v>0</v>
      </c>
      <c r="J74" s="196">
        <f t="shared" si="14"/>
        <v>1</v>
      </c>
      <c r="K74" s="197">
        <f t="shared" si="15"/>
        <v>23049480.749999996</v>
      </c>
    </row>
    <row r="75" spans="1:11">
      <c r="A75" s="110" t="s">
        <v>7462</v>
      </c>
      <c r="B75" s="72" t="s">
        <v>162</v>
      </c>
      <c r="C75" s="166" t="s">
        <v>7461</v>
      </c>
      <c r="D75" s="110" t="s">
        <v>176</v>
      </c>
      <c r="E75" s="197">
        <v>27079493.810000002</v>
      </c>
      <c r="F75" s="197">
        <v>0</v>
      </c>
      <c r="G75" s="197">
        <f t="shared" si="12"/>
        <v>27079493.810000002</v>
      </c>
      <c r="H75" s="196">
        <v>0.46510000000000001</v>
      </c>
      <c r="I75" s="197">
        <f t="shared" si="13"/>
        <v>12594672.571031002</v>
      </c>
      <c r="J75" s="196">
        <f t="shared" si="14"/>
        <v>0.53489999999999993</v>
      </c>
      <c r="K75" s="197">
        <f t="shared" si="15"/>
        <v>14484821.238969</v>
      </c>
    </row>
    <row r="76" spans="1:11">
      <c r="A76" s="110" t="s">
        <v>7464</v>
      </c>
      <c r="B76" s="72" t="s">
        <v>162</v>
      </c>
      <c r="C76" s="166" t="s">
        <v>7463</v>
      </c>
      <c r="D76" s="110" t="s">
        <v>178</v>
      </c>
      <c r="E76" s="197">
        <v>357468693.23999989</v>
      </c>
      <c r="F76" s="197">
        <v>0</v>
      </c>
      <c r="G76" s="197">
        <f t="shared" si="12"/>
        <v>357468693.23999989</v>
      </c>
      <c r="H76" s="196">
        <v>0.20030000000000001</v>
      </c>
      <c r="I76" s="197">
        <f t="shared" si="13"/>
        <v>71600979.255971983</v>
      </c>
      <c r="J76" s="196">
        <f t="shared" si="14"/>
        <v>0.79969999999999997</v>
      </c>
      <c r="K76" s="197">
        <f t="shared" si="15"/>
        <v>285867713.98402792</v>
      </c>
    </row>
    <row r="77" spans="1:11">
      <c r="A77" s="110" t="s">
        <v>7466</v>
      </c>
      <c r="B77" s="72" t="s">
        <v>162</v>
      </c>
      <c r="C77" s="166" t="s">
        <v>7465</v>
      </c>
      <c r="D77" s="110" t="s">
        <v>180</v>
      </c>
      <c r="E77" s="197">
        <v>128823919.55999999</v>
      </c>
      <c r="F77" s="197">
        <v>0</v>
      </c>
      <c r="G77" s="197">
        <f t="shared" si="12"/>
        <v>128823919.55999999</v>
      </c>
      <c r="H77" s="196">
        <v>0.18579999999999999</v>
      </c>
      <c r="I77" s="197">
        <f t="shared" si="13"/>
        <v>23935484.254247997</v>
      </c>
      <c r="J77" s="196">
        <f t="shared" si="14"/>
        <v>0.81420000000000003</v>
      </c>
      <c r="K77" s="197">
        <f t="shared" si="15"/>
        <v>104888435.30575199</v>
      </c>
    </row>
    <row r="78" spans="1:11">
      <c r="A78" s="110" t="s">
        <v>7468</v>
      </c>
      <c r="B78" s="72" t="s">
        <v>162</v>
      </c>
      <c r="C78" s="166" t="s">
        <v>7467</v>
      </c>
      <c r="D78" s="110" t="s">
        <v>182</v>
      </c>
      <c r="E78" s="197">
        <v>0</v>
      </c>
      <c r="F78" s="197">
        <v>0</v>
      </c>
      <c r="G78" s="197">
        <f t="shared" si="12"/>
        <v>0</v>
      </c>
      <c r="H78" s="196">
        <v>0</v>
      </c>
      <c r="I78" s="197">
        <f t="shared" si="13"/>
        <v>0</v>
      </c>
      <c r="J78" s="196">
        <f t="shared" si="14"/>
        <v>1</v>
      </c>
      <c r="K78" s="197">
        <f t="shared" si="15"/>
        <v>0</v>
      </c>
    </row>
    <row r="79" spans="1:11">
      <c r="A79" s="110" t="s">
        <v>7470</v>
      </c>
      <c r="B79" s="72" t="s">
        <v>162</v>
      </c>
      <c r="C79" s="166" t="s">
        <v>7469</v>
      </c>
      <c r="D79" s="110" t="s">
        <v>184</v>
      </c>
      <c r="E79" s="197">
        <v>13832743.98</v>
      </c>
      <c r="F79" s="197">
        <v>0</v>
      </c>
      <c r="G79" s="197">
        <f t="shared" si="12"/>
        <v>13832743.98</v>
      </c>
      <c r="H79" s="196">
        <v>0.17119999999999999</v>
      </c>
      <c r="I79" s="197">
        <f t="shared" si="13"/>
        <v>2368165.7693759999</v>
      </c>
      <c r="J79" s="196">
        <f t="shared" si="14"/>
        <v>0.82879999999999998</v>
      </c>
      <c r="K79" s="197">
        <f t="shared" si="15"/>
        <v>11464578.210624</v>
      </c>
    </row>
    <row r="80" spans="1:11">
      <c r="A80" s="110" t="s">
        <v>7472</v>
      </c>
      <c r="B80" s="72" t="s">
        <v>162</v>
      </c>
      <c r="C80" s="166" t="s">
        <v>7471</v>
      </c>
      <c r="D80" s="110" t="s">
        <v>186</v>
      </c>
      <c r="E80" s="197">
        <v>7936083.29</v>
      </c>
      <c r="F80" s="197">
        <v>-7936083.29</v>
      </c>
      <c r="G80" s="197">
        <f t="shared" si="12"/>
        <v>0</v>
      </c>
      <c r="H80" s="196">
        <v>0</v>
      </c>
      <c r="I80" s="197">
        <f t="shared" si="13"/>
        <v>0</v>
      </c>
      <c r="J80" s="196">
        <f t="shared" si="14"/>
        <v>1</v>
      </c>
      <c r="K80" s="197">
        <f t="shared" si="15"/>
        <v>0</v>
      </c>
    </row>
    <row r="81" spans="1:11">
      <c r="A81" s="110" t="s">
        <v>7474</v>
      </c>
      <c r="B81" s="72" t="s">
        <v>162</v>
      </c>
      <c r="C81" s="166" t="s">
        <v>7473</v>
      </c>
      <c r="D81" s="110" t="s">
        <v>188</v>
      </c>
      <c r="E81" s="197">
        <v>1587599.3699999999</v>
      </c>
      <c r="F81" s="197">
        <v>0</v>
      </c>
      <c r="G81" s="197">
        <f t="shared" si="12"/>
        <v>1587599.3699999999</v>
      </c>
      <c r="H81" s="196">
        <v>0.1242</v>
      </c>
      <c r="I81" s="197">
        <f t="shared" si="13"/>
        <v>197179.84175399999</v>
      </c>
      <c r="J81" s="196">
        <f t="shared" si="14"/>
        <v>0.87580000000000002</v>
      </c>
      <c r="K81" s="197">
        <f t="shared" si="15"/>
        <v>1390419.5282459999</v>
      </c>
    </row>
    <row r="82" spans="1:11">
      <c r="A82" s="110" t="s">
        <v>7476</v>
      </c>
      <c r="B82" s="72" t="s">
        <v>162</v>
      </c>
      <c r="C82" s="166" t="s">
        <v>7475</v>
      </c>
      <c r="D82" s="110" t="s">
        <v>189</v>
      </c>
      <c r="E82" s="197">
        <v>2329187.11</v>
      </c>
      <c r="F82" s="197">
        <v>0</v>
      </c>
      <c r="G82" s="197">
        <f t="shared" si="12"/>
        <v>2329187.11</v>
      </c>
      <c r="H82" s="196">
        <v>7.8899999999999998E-2</v>
      </c>
      <c r="I82" s="197">
        <f t="shared" si="13"/>
        <v>183772.862979</v>
      </c>
      <c r="J82" s="196">
        <f t="shared" si="14"/>
        <v>0.92110000000000003</v>
      </c>
      <c r="K82" s="197">
        <f t="shared" si="15"/>
        <v>2145414.2470209999</v>
      </c>
    </row>
    <row r="83" spans="1:11">
      <c r="A83" s="110" t="s">
        <v>7478</v>
      </c>
      <c r="B83" s="72" t="s">
        <v>162</v>
      </c>
      <c r="C83" s="166" t="s">
        <v>7477</v>
      </c>
      <c r="D83" s="110" t="s">
        <v>7511</v>
      </c>
      <c r="E83" s="197">
        <v>0</v>
      </c>
      <c r="F83" s="197">
        <v>0</v>
      </c>
      <c r="G83" s="197">
        <f t="shared" si="12"/>
        <v>0</v>
      </c>
      <c r="H83" s="196">
        <v>0.26440000000000002</v>
      </c>
      <c r="I83" s="197">
        <f t="shared" si="13"/>
        <v>0</v>
      </c>
      <c r="J83" s="196">
        <f t="shared" si="14"/>
        <v>0.73560000000000003</v>
      </c>
      <c r="K83" s="197">
        <f t="shared" si="15"/>
        <v>0</v>
      </c>
    </row>
    <row r="84" spans="1:11">
      <c r="A84" s="110" t="s">
        <v>7480</v>
      </c>
      <c r="B84" s="72" t="s">
        <v>162</v>
      </c>
      <c r="C84" s="166" t="s">
        <v>7479</v>
      </c>
      <c r="D84" s="110" t="s">
        <v>191</v>
      </c>
      <c r="E84" s="197">
        <v>23450.2</v>
      </c>
      <c r="F84" s="197">
        <v>0</v>
      </c>
      <c r="G84" s="197">
        <f t="shared" si="12"/>
        <v>23450.2</v>
      </c>
      <c r="H84" s="196">
        <v>0.29599999999999999</v>
      </c>
      <c r="I84" s="197">
        <f t="shared" si="13"/>
        <v>6941.2591999999995</v>
      </c>
      <c r="J84" s="196">
        <f t="shared" si="14"/>
        <v>0.70399999999999996</v>
      </c>
      <c r="K84" s="197">
        <f t="shared" si="15"/>
        <v>16508.9408</v>
      </c>
    </row>
    <row r="85" spans="1:11">
      <c r="A85" s="110" t="s">
        <v>7482</v>
      </c>
      <c r="B85" s="72" t="s">
        <v>162</v>
      </c>
      <c r="C85" s="166" t="s">
        <v>7481</v>
      </c>
      <c r="D85" s="110" t="s">
        <v>193</v>
      </c>
      <c r="E85" s="197">
        <v>5411921.75</v>
      </c>
      <c r="F85" s="197">
        <v>0</v>
      </c>
      <c r="G85" s="197">
        <f t="shared" si="12"/>
        <v>5411921.75</v>
      </c>
      <c r="H85" s="196">
        <v>8.0000000000000002E-3</v>
      </c>
      <c r="I85" s="197">
        <f t="shared" si="13"/>
        <v>43295.374000000003</v>
      </c>
      <c r="J85" s="196">
        <f t="shared" si="14"/>
        <v>0.99199999999999999</v>
      </c>
      <c r="K85" s="197">
        <f t="shared" si="15"/>
        <v>5368626.3760000002</v>
      </c>
    </row>
    <row r="86" spans="1:11">
      <c r="A86" s="110" t="s">
        <v>7484</v>
      </c>
      <c r="B86" s="72" t="s">
        <v>162</v>
      </c>
      <c r="C86" s="166" t="s">
        <v>7483</v>
      </c>
      <c r="D86" s="110" t="s">
        <v>195</v>
      </c>
      <c r="E86" s="197">
        <v>533985.19999999995</v>
      </c>
      <c r="F86" s="197">
        <v>0</v>
      </c>
      <c r="G86" s="197">
        <f t="shared" si="12"/>
        <v>533985.19999999995</v>
      </c>
      <c r="H86" s="196">
        <v>0</v>
      </c>
      <c r="I86" s="197">
        <f t="shared" si="13"/>
        <v>0</v>
      </c>
      <c r="J86" s="196">
        <f t="shared" si="14"/>
        <v>1</v>
      </c>
      <c r="K86" s="197">
        <f t="shared" si="15"/>
        <v>533985.19999999995</v>
      </c>
    </row>
    <row r="87" spans="1:11">
      <c r="A87" s="110" t="s">
        <v>7486</v>
      </c>
      <c r="B87" s="72" t="s">
        <v>162</v>
      </c>
      <c r="C87" s="166" t="s">
        <v>7485</v>
      </c>
      <c r="D87" s="110" t="s">
        <v>197</v>
      </c>
      <c r="E87" s="197">
        <v>77641024.890000001</v>
      </c>
      <c r="F87" s="197">
        <v>0</v>
      </c>
      <c r="G87" s="197">
        <f t="shared" si="12"/>
        <v>77641024.890000001</v>
      </c>
      <c r="H87" s="196">
        <v>0.20030000000000001</v>
      </c>
      <c r="I87" s="197">
        <f t="shared" si="13"/>
        <v>15551497.285467001</v>
      </c>
      <c r="J87" s="196">
        <f t="shared" si="14"/>
        <v>0.79969999999999997</v>
      </c>
      <c r="K87" s="197">
        <f t="shared" si="15"/>
        <v>62089527.604533002</v>
      </c>
    </row>
    <row r="88" spans="1:11">
      <c r="A88" s="110" t="s">
        <v>7488</v>
      </c>
      <c r="B88" s="72" t="s">
        <v>162</v>
      </c>
      <c r="C88" s="166" t="s">
        <v>7487</v>
      </c>
      <c r="D88" s="110" t="s">
        <v>199</v>
      </c>
      <c r="E88" s="197">
        <v>2653972.48</v>
      </c>
      <c r="F88" s="197">
        <v>0</v>
      </c>
      <c r="G88" s="197">
        <f t="shared" si="12"/>
        <v>2653972.48</v>
      </c>
      <c r="H88" s="196">
        <v>0.18579999999999999</v>
      </c>
      <c r="I88" s="197">
        <f t="shared" si="13"/>
        <v>493108.08678399998</v>
      </c>
      <c r="J88" s="196">
        <f t="shared" si="14"/>
        <v>0.81420000000000003</v>
      </c>
      <c r="K88" s="197">
        <f t="shared" si="15"/>
        <v>2160864.3932159999</v>
      </c>
    </row>
    <row r="89" spans="1:11" ht="13.5" thickBot="1">
      <c r="A89" s="110" t="s">
        <v>7490</v>
      </c>
      <c r="B89" s="72" t="s">
        <v>162</v>
      </c>
      <c r="C89" s="166" t="s">
        <v>7489</v>
      </c>
      <c r="D89" s="110" t="s">
        <v>201</v>
      </c>
      <c r="E89" s="197">
        <v>116129.75</v>
      </c>
      <c r="F89" s="197">
        <v>0</v>
      </c>
      <c r="G89" s="197">
        <f t="shared" si="12"/>
        <v>116129.75</v>
      </c>
      <c r="H89" s="196">
        <v>0.17119999999999999</v>
      </c>
      <c r="I89" s="197">
        <f t="shared" si="13"/>
        <v>19881.413199999999</v>
      </c>
      <c r="J89" s="196">
        <f t="shared" si="14"/>
        <v>0.82879999999999998</v>
      </c>
      <c r="K89" s="197">
        <f t="shared" si="15"/>
        <v>96248.336800000005</v>
      </c>
    </row>
    <row r="90" spans="1:11">
      <c r="A90" s="110" t="s">
        <v>7492</v>
      </c>
      <c r="B90" s="72" t="s">
        <v>162</v>
      </c>
      <c r="C90" s="166" t="s">
        <v>7491</v>
      </c>
      <c r="D90" s="166"/>
      <c r="E90" s="199">
        <f>SUBTOTAL(9,E67:E89)</f>
        <v>1112722582.52</v>
      </c>
      <c r="F90" s="199">
        <f>SUBTOTAL(9,F67:F89)</f>
        <v>-7936083.29</v>
      </c>
      <c r="G90" s="199">
        <f>SUBTOTAL(9,G67:G89)</f>
        <v>1104786499.23</v>
      </c>
      <c r="H90" s="198" t="s">
        <v>287</v>
      </c>
      <c r="I90" s="199">
        <f>SUBTOTAL(9,I67:I89)</f>
        <v>202341676.182989</v>
      </c>
      <c r="J90" s="198" t="s">
        <v>287</v>
      </c>
      <c r="K90" s="199">
        <f>SUBTOTAL(9,K67:K89)</f>
        <v>902444823.0470109</v>
      </c>
    </row>
    <row r="91" spans="1:11" ht="13.5" thickBot="1">
      <c r="A91" s="110" t="s">
        <v>7493</v>
      </c>
    </row>
    <row r="92" spans="1:11" ht="15.75" thickBot="1">
      <c r="A92" s="110" t="s">
        <v>7494</v>
      </c>
      <c r="C92" s="166" t="s">
        <v>407</v>
      </c>
      <c r="D92" s="166"/>
      <c r="E92" s="200">
        <f>SUBTOTAL(9,E6:E12,E15,E18:E32,E35:E64,E67:E89)</f>
        <v>14416245159.090002</v>
      </c>
      <c r="F92" s="201">
        <f>SUBTOTAL(9,F6:F12,F15,F18:F32,F35:F64,F67:F89)</f>
        <v>-29365066.77</v>
      </c>
      <c r="G92" s="200">
        <f>SUBTOTAL(9,G6:G12,G15,G18:G32,G35:G64,G67:G89)</f>
        <v>14386880092.320002</v>
      </c>
      <c r="H92" s="74" t="s">
        <v>287</v>
      </c>
      <c r="I92" s="200">
        <f>SUBTOTAL(9,I6:I12,I15,I18:I32,I35:I64,I67:I89)</f>
        <v>5065532981.4176884</v>
      </c>
      <c r="J92" s="74" t="s">
        <v>287</v>
      </c>
      <c r="K92" s="200">
        <f>SUBTOTAL(9,K6:K12,K15,K18:K32,K35:K64,K67:K89)</f>
        <v>9321347110.9023056</v>
      </c>
    </row>
    <row r="93" spans="1:11" ht="13.5" thickTop="1">
      <c r="A93" s="110" t="s">
        <v>7495</v>
      </c>
      <c r="B93" s="93" t="s">
        <v>287</v>
      </c>
    </row>
    <row r="94" spans="1:11" ht="14.25">
      <c r="A94" s="110" t="s">
        <v>7497</v>
      </c>
      <c r="B94" s="93" t="s">
        <v>7496</v>
      </c>
    </row>
    <row r="95" spans="1:11" ht="14.25">
      <c r="A95" s="110" t="s">
        <v>7499</v>
      </c>
      <c r="B95" s="93" t="s">
        <v>7498</v>
      </c>
    </row>
    <row r="96" spans="1:11" ht="14.25">
      <c r="A96" s="110" t="s">
        <v>7501</v>
      </c>
      <c r="B96" s="93" t="s">
        <v>7500</v>
      </c>
    </row>
    <row r="97" spans="1:2">
      <c r="A97" s="110" t="s">
        <v>7503</v>
      </c>
      <c r="B97" s="93" t="s">
        <v>7512</v>
      </c>
    </row>
    <row r="98" spans="1:2" ht="14.25">
      <c r="A98" s="110" t="s">
        <v>7505</v>
      </c>
      <c r="B98" s="93" t="s">
        <v>7504</v>
      </c>
    </row>
    <row r="99" spans="1:2" ht="14.25">
      <c r="A99" s="110" t="s">
        <v>7513</v>
      </c>
      <c r="B99" s="93" t="s">
        <v>7506</v>
      </c>
    </row>
  </sheetData>
  <pageMargins left="1" right="1" top="1.5" bottom="1" header="1" footer="0.75"/>
  <pageSetup scale="50" fitToHeight="0" orientation="landscape" r:id="rId1"/>
  <headerFooter>
    <oddHeader>&amp;R&amp;"Times New Roman,Regular"WP/II-E-&amp;A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249977111117893"/>
    <pageSetUpPr fitToPage="1"/>
  </sheetPr>
  <dimension ref="A1:V175"/>
  <sheetViews>
    <sheetView tabSelected="1" workbookViewId="0"/>
  </sheetViews>
  <sheetFormatPr defaultRowHeight="12.75"/>
  <cols>
    <col min="1" max="1" width="14.42578125" bestFit="1" customWidth="1"/>
    <col min="2" max="2" width="37" customWidth="1"/>
    <col min="3" max="3" width="8.5703125" style="3" bestFit="1" customWidth="1"/>
    <col min="4" max="4" width="25.7109375" bestFit="1" customWidth="1"/>
    <col min="5" max="5" width="17.5703125" customWidth="1"/>
    <col min="6" max="6" width="24.28515625" bestFit="1" customWidth="1"/>
    <col min="7" max="7" width="25.5703125" bestFit="1" customWidth="1"/>
    <col min="8" max="8" width="1.28515625" customWidth="1"/>
    <col min="9" max="9" width="15.42578125" customWidth="1"/>
    <col min="10" max="10" width="24.5703125" bestFit="1" customWidth="1"/>
    <col min="11" max="11" width="1.5703125" customWidth="1"/>
    <col min="13" max="13" width="24.5703125" bestFit="1" customWidth="1"/>
    <col min="15" max="15" width="8.7109375" style="37" customWidth="1"/>
    <col min="18" max="18" width="52.7109375" bestFit="1" customWidth="1"/>
    <col min="19" max="19" width="20.5703125" bestFit="1" customWidth="1"/>
    <col min="20" max="20" width="21.7109375" bestFit="1" customWidth="1"/>
    <col min="21" max="21" width="16.42578125" style="66" bestFit="1" customWidth="1"/>
    <col min="22" max="22" width="11.28515625" bestFit="1" customWidth="1"/>
  </cols>
  <sheetData>
    <row r="1" spans="1:22">
      <c r="A1" s="328" t="s">
        <v>1676</v>
      </c>
      <c r="B1" s="328"/>
      <c r="C1" s="328"/>
      <c r="D1" s="328"/>
      <c r="E1" s="328"/>
      <c r="F1" s="328"/>
      <c r="G1" s="328"/>
      <c r="H1" s="328"/>
      <c r="I1" s="328"/>
      <c r="J1" s="328"/>
      <c r="K1" s="328"/>
      <c r="L1" s="328"/>
      <c r="M1" s="328"/>
      <c r="O1" s="36"/>
    </row>
    <row r="2" spans="1:22">
      <c r="A2" s="328" t="s">
        <v>7514</v>
      </c>
      <c r="B2" s="328"/>
      <c r="C2" s="328"/>
      <c r="D2" s="328"/>
      <c r="E2" s="328"/>
      <c r="F2" s="328"/>
      <c r="G2" s="328"/>
      <c r="H2" s="328"/>
      <c r="I2" s="328"/>
      <c r="J2" s="328"/>
      <c r="K2" s="328"/>
      <c r="L2" s="328"/>
      <c r="M2" s="328"/>
      <c r="O2" s="36"/>
    </row>
    <row r="3" spans="1:22">
      <c r="A3" s="329" t="s">
        <v>7515</v>
      </c>
      <c r="B3" s="329"/>
      <c r="C3" s="329"/>
      <c r="D3" s="329"/>
      <c r="E3" s="329"/>
      <c r="F3" s="329"/>
      <c r="G3" s="329"/>
      <c r="H3" s="329"/>
      <c r="I3" s="329"/>
      <c r="J3" s="329"/>
      <c r="K3" s="329"/>
      <c r="L3" s="329"/>
      <c r="M3" s="329"/>
      <c r="O3" s="36"/>
    </row>
    <row r="5" spans="1:22" ht="15">
      <c r="A5" s="77"/>
    </row>
    <row r="6" spans="1:22">
      <c r="D6" s="110" t="s">
        <v>7516</v>
      </c>
      <c r="E6" s="110" t="s">
        <v>7517</v>
      </c>
      <c r="F6" s="110" t="s">
        <v>7518</v>
      </c>
      <c r="G6" s="110" t="s">
        <v>7519</v>
      </c>
      <c r="I6" s="110" t="s">
        <v>7520</v>
      </c>
      <c r="J6" s="110" t="s">
        <v>7521</v>
      </c>
      <c r="L6" s="110" t="s">
        <v>7522</v>
      </c>
      <c r="M6" s="110" t="s">
        <v>7523</v>
      </c>
      <c r="O6" s="38"/>
    </row>
    <row r="7" spans="1:22">
      <c r="A7" s="110"/>
      <c r="B7" s="110"/>
      <c r="C7" s="110"/>
      <c r="I7" s="202" t="s">
        <v>7344</v>
      </c>
      <c r="J7" s="151"/>
      <c r="K7" s="203"/>
      <c r="L7" s="202" t="s">
        <v>7524</v>
      </c>
      <c r="M7" s="151"/>
    </row>
    <row r="8" spans="1:22" ht="25.5">
      <c r="A8" s="150" t="s">
        <v>47</v>
      </c>
      <c r="B8" s="151" t="s">
        <v>48</v>
      </c>
      <c r="C8" s="152" t="s">
        <v>47</v>
      </c>
      <c r="D8" s="151" t="s">
        <v>7525</v>
      </c>
      <c r="E8" s="204" t="s">
        <v>7526</v>
      </c>
      <c r="F8" s="204" t="s">
        <v>3125</v>
      </c>
      <c r="G8" s="204" t="s">
        <v>7527</v>
      </c>
      <c r="I8" s="205" t="s">
        <v>7528</v>
      </c>
      <c r="J8" s="205" t="s">
        <v>7529</v>
      </c>
      <c r="L8" s="205" t="s">
        <v>7528</v>
      </c>
      <c r="M8" s="205" t="s">
        <v>7529</v>
      </c>
      <c r="O8" s="78"/>
      <c r="R8" s="206"/>
      <c r="S8" s="206"/>
      <c r="T8" s="206"/>
    </row>
    <row r="9" spans="1:22">
      <c r="A9" s="110"/>
      <c r="B9" s="110"/>
      <c r="C9" s="110"/>
      <c r="R9" s="206"/>
      <c r="S9" s="206"/>
      <c r="T9" s="206"/>
    </row>
    <row r="10" spans="1:22">
      <c r="A10" s="110"/>
      <c r="B10" s="4" t="s">
        <v>55</v>
      </c>
      <c r="C10" s="4"/>
      <c r="O10" s="37" t="s">
        <v>7530</v>
      </c>
      <c r="R10" s="206"/>
      <c r="S10" s="206"/>
      <c r="T10" s="206"/>
    </row>
    <row r="11" spans="1:22">
      <c r="A11" s="110" t="s">
        <v>56</v>
      </c>
      <c r="B11" s="166" t="s">
        <v>57</v>
      </c>
      <c r="C11" s="110" t="str">
        <f t="shared" ref="C11:C17" si="0">IF(LEFT(A11,1)="E",MID(A11,2,3),MID(A11,3,3))</f>
        <v>303</v>
      </c>
      <c r="D11" s="207">
        <v>0</v>
      </c>
      <c r="E11" s="94"/>
      <c r="F11" s="94"/>
      <c r="G11" s="207">
        <v>0</v>
      </c>
      <c r="I11" s="5">
        <v>0</v>
      </c>
      <c r="J11" s="207">
        <v>0</v>
      </c>
      <c r="L11" s="39">
        <v>1</v>
      </c>
      <c r="M11" s="207">
        <v>0</v>
      </c>
      <c r="O11" s="40">
        <v>0</v>
      </c>
      <c r="R11" s="206"/>
      <c r="S11" s="206"/>
      <c r="T11" s="206"/>
    </row>
    <row r="12" spans="1:22">
      <c r="A12" s="110" t="s">
        <v>58</v>
      </c>
      <c r="B12" s="166" t="s">
        <v>7531</v>
      </c>
      <c r="C12" s="110" t="str">
        <f t="shared" si="0"/>
        <v>303</v>
      </c>
      <c r="D12" s="6">
        <v>113601785.45999995</v>
      </c>
      <c r="E12" s="6"/>
      <c r="F12" s="6"/>
      <c r="G12" s="6">
        <v>113601785.45999995</v>
      </c>
      <c r="I12" s="5">
        <v>1.7500000000000002E-2</v>
      </c>
      <c r="J12" s="6">
        <v>1988031</v>
      </c>
      <c r="L12" s="39">
        <v>0.98250000000000004</v>
      </c>
      <c r="M12" s="6">
        <v>111613754</v>
      </c>
      <c r="O12" s="36">
        <v>-0.45999994874000549</v>
      </c>
      <c r="R12" s="208"/>
      <c r="S12" s="209"/>
      <c r="T12" s="208"/>
      <c r="V12" s="15"/>
    </row>
    <row r="13" spans="1:22">
      <c r="A13" s="110" t="s">
        <v>60</v>
      </c>
      <c r="B13" s="166" t="s">
        <v>7532</v>
      </c>
      <c r="C13" s="110" t="str">
        <f t="shared" si="0"/>
        <v>303</v>
      </c>
      <c r="E13" s="46"/>
      <c r="F13" s="46"/>
      <c r="G13" s="46">
        <v>2236495.88</v>
      </c>
      <c r="I13" s="48">
        <v>1.7500000000000002E-2</v>
      </c>
      <c r="J13" s="46">
        <v>39139</v>
      </c>
      <c r="L13" s="39">
        <v>0.98250000000000004</v>
      </c>
      <c r="M13" s="46">
        <v>2197357</v>
      </c>
      <c r="O13" s="49">
        <v>0.12000000011175871</v>
      </c>
      <c r="R13" s="208"/>
      <c r="S13" s="209"/>
      <c r="T13" s="208"/>
    </row>
    <row r="14" spans="1:22">
      <c r="A14" s="110" t="s">
        <v>62</v>
      </c>
      <c r="B14" s="166" t="s">
        <v>7533</v>
      </c>
      <c r="C14" s="110" t="str">
        <f t="shared" si="0"/>
        <v>303</v>
      </c>
      <c r="D14" s="46">
        <v>2236495.88</v>
      </c>
      <c r="E14" s="46"/>
      <c r="F14" s="46"/>
      <c r="G14" s="46">
        <v>22967243.550000001</v>
      </c>
      <c r="I14" s="48">
        <v>1.7500000000000002E-2</v>
      </c>
      <c r="J14" s="46">
        <v>401927</v>
      </c>
      <c r="L14" s="39">
        <v>0.98250000000000004</v>
      </c>
      <c r="M14" s="46">
        <v>22565316</v>
      </c>
      <c r="O14" s="49">
        <v>-0.55000000074505806</v>
      </c>
      <c r="R14" s="208"/>
      <c r="S14" s="209"/>
      <c r="T14" s="208"/>
    </row>
    <row r="15" spans="1:22">
      <c r="A15" s="110" t="s">
        <v>64</v>
      </c>
      <c r="B15" s="166" t="s">
        <v>7534</v>
      </c>
      <c r="C15" s="110" t="str">
        <f t="shared" si="0"/>
        <v>303</v>
      </c>
      <c r="D15" s="46">
        <v>116450413.61000001</v>
      </c>
      <c r="E15" s="46"/>
      <c r="F15" s="46"/>
      <c r="G15" s="46">
        <v>116450413.61000001</v>
      </c>
      <c r="I15" s="48">
        <v>1.7500000000000002E-2</v>
      </c>
      <c r="J15" s="46">
        <v>2037882</v>
      </c>
      <c r="L15" s="39">
        <v>0.98250000000000004</v>
      </c>
      <c r="M15" s="46">
        <v>114412531</v>
      </c>
      <c r="O15" s="49">
        <v>-0.61000001430511475</v>
      </c>
      <c r="R15" s="208"/>
      <c r="S15" s="209"/>
      <c r="T15" s="208"/>
    </row>
    <row r="16" spans="1:22">
      <c r="A16" s="110" t="s">
        <v>66</v>
      </c>
      <c r="B16" s="166" t="s">
        <v>7535</v>
      </c>
      <c r="C16" s="110" t="str">
        <f t="shared" si="0"/>
        <v>303</v>
      </c>
      <c r="D16" s="46">
        <v>113948460.86</v>
      </c>
      <c r="E16" s="46"/>
      <c r="F16" s="46"/>
      <c r="G16" s="46">
        <v>113948460.86</v>
      </c>
      <c r="I16" s="48">
        <v>1.7500000000000002E-2</v>
      </c>
      <c r="J16" s="46">
        <v>1994098</v>
      </c>
      <c r="L16" s="39">
        <v>0.98250000000000004</v>
      </c>
      <c r="M16" s="46">
        <v>111954362</v>
      </c>
      <c r="O16" s="49">
        <v>-0.85999999940395355</v>
      </c>
      <c r="R16" s="208"/>
      <c r="S16" s="209"/>
      <c r="T16" s="208"/>
    </row>
    <row r="17" spans="1:21">
      <c r="A17" s="110" t="s">
        <v>68</v>
      </c>
      <c r="B17" s="166" t="s">
        <v>69</v>
      </c>
      <c r="C17" s="110" t="str">
        <f t="shared" si="0"/>
        <v>303</v>
      </c>
      <c r="D17" s="6">
        <v>0</v>
      </c>
      <c r="E17" s="6"/>
      <c r="F17" s="6"/>
      <c r="G17" s="6">
        <v>0</v>
      </c>
      <c r="I17" s="5">
        <v>1.7500000000000002E-2</v>
      </c>
      <c r="J17" s="6">
        <v>0</v>
      </c>
      <c r="L17" s="39">
        <v>0.98250000000000004</v>
      </c>
      <c r="M17" s="6">
        <v>0</v>
      </c>
      <c r="O17" s="36">
        <v>0</v>
      </c>
      <c r="R17" s="208"/>
      <c r="S17" s="209"/>
      <c r="T17" s="208"/>
    </row>
    <row r="18" spans="1:21">
      <c r="A18" s="110"/>
      <c r="B18" s="166" t="s">
        <v>70</v>
      </c>
      <c r="C18" s="110"/>
      <c r="D18" s="79">
        <v>369204399.35999995</v>
      </c>
      <c r="E18" s="79">
        <v>0</v>
      </c>
      <c r="F18" s="79">
        <v>0</v>
      </c>
      <c r="G18" s="79">
        <v>369204399.35999995</v>
      </c>
      <c r="J18" s="79">
        <v>6461077</v>
      </c>
      <c r="M18" s="79">
        <v>362743320</v>
      </c>
      <c r="O18" s="42">
        <v>-2.3599999630823731</v>
      </c>
      <c r="R18" s="208"/>
      <c r="S18" s="210"/>
      <c r="T18" s="208"/>
      <c r="U18" s="68"/>
    </row>
    <row r="19" spans="1:21" ht="15">
      <c r="A19" s="110"/>
      <c r="B19" s="166"/>
      <c r="C19" s="110"/>
      <c r="R19" s="80"/>
      <c r="S19" s="80"/>
      <c r="T19" s="80"/>
    </row>
    <row r="20" spans="1:21" ht="15">
      <c r="A20" s="110"/>
      <c r="B20" s="4" t="s">
        <v>71</v>
      </c>
      <c r="C20" s="4"/>
      <c r="R20" s="80"/>
      <c r="S20" s="80"/>
      <c r="T20" s="80"/>
    </row>
    <row r="21" spans="1:21" ht="15">
      <c r="A21" s="110" t="s">
        <v>72</v>
      </c>
      <c r="B21" s="166" t="s">
        <v>73</v>
      </c>
      <c r="C21" s="110" t="str">
        <f>IF(LEFT(A21,1)="E",MID(A21,2,3),MID(A21,3,3))</f>
        <v>310</v>
      </c>
      <c r="D21" s="207">
        <v>0</v>
      </c>
      <c r="E21" s="94"/>
      <c r="F21" s="94"/>
      <c r="G21" s="207">
        <v>0</v>
      </c>
      <c r="I21" s="5">
        <v>0</v>
      </c>
      <c r="J21" s="207">
        <v>0</v>
      </c>
      <c r="L21" s="39">
        <v>1</v>
      </c>
      <c r="M21" s="207">
        <v>0</v>
      </c>
      <c r="O21" s="40">
        <v>0</v>
      </c>
      <c r="R21" s="80"/>
      <c r="S21" s="80"/>
      <c r="T21" s="80"/>
    </row>
    <row r="22" spans="1:21">
      <c r="A22" s="110" t="s">
        <v>74</v>
      </c>
      <c r="B22" s="166" t="s">
        <v>75</v>
      </c>
      <c r="C22" s="110" t="str">
        <f>IF(LEFT(A22,1)="E",MID(A22,2,3),MID(A22,3,3))</f>
        <v>310</v>
      </c>
      <c r="D22" s="6">
        <v>-0.01</v>
      </c>
      <c r="E22" s="6"/>
      <c r="F22" s="43"/>
      <c r="G22" s="6">
        <v>-0.01</v>
      </c>
      <c r="I22" s="5">
        <v>0</v>
      </c>
      <c r="J22" s="6">
        <v>0</v>
      </c>
      <c r="L22" s="39">
        <v>1</v>
      </c>
      <c r="M22" s="6">
        <v>0</v>
      </c>
      <c r="O22" s="44">
        <v>0.01</v>
      </c>
      <c r="R22" s="208"/>
      <c r="S22" s="209"/>
      <c r="T22" s="208"/>
    </row>
    <row r="23" spans="1:21">
      <c r="A23" s="110"/>
      <c r="B23" s="166" t="s">
        <v>76</v>
      </c>
      <c r="C23" s="110"/>
      <c r="D23" s="79">
        <v>-0.01</v>
      </c>
      <c r="E23" s="79">
        <v>0</v>
      </c>
      <c r="F23" s="79">
        <v>0</v>
      </c>
      <c r="G23" s="79">
        <v>-0.01</v>
      </c>
      <c r="J23" s="79">
        <v>0</v>
      </c>
      <c r="M23" s="79">
        <v>0</v>
      </c>
      <c r="O23" s="42">
        <v>0.01</v>
      </c>
      <c r="R23" s="208"/>
      <c r="S23" s="210"/>
      <c r="T23" s="208"/>
    </row>
    <row r="24" spans="1:21">
      <c r="A24" s="110"/>
      <c r="B24" s="166"/>
      <c r="C24" s="110"/>
      <c r="D24" s="7"/>
      <c r="E24" s="7"/>
      <c r="F24" s="7"/>
      <c r="G24" s="7"/>
      <c r="J24" s="7"/>
      <c r="M24" s="7"/>
      <c r="O24" s="45"/>
      <c r="R24" s="208"/>
      <c r="S24" s="210"/>
      <c r="T24" s="208"/>
    </row>
    <row r="25" spans="1:21">
      <c r="A25" s="110"/>
      <c r="B25" s="166"/>
      <c r="C25" s="110"/>
      <c r="R25" s="208"/>
      <c r="S25" s="210"/>
      <c r="T25" s="208"/>
    </row>
    <row r="26" spans="1:21" ht="15">
      <c r="A26" s="110"/>
      <c r="B26" s="4" t="s">
        <v>77</v>
      </c>
      <c r="C26" s="4"/>
      <c r="R26" s="80"/>
      <c r="S26" s="80"/>
      <c r="T26" s="80"/>
    </row>
    <row r="27" spans="1:21">
      <c r="A27" s="110" t="s">
        <v>78</v>
      </c>
      <c r="B27" s="166" t="s">
        <v>73</v>
      </c>
      <c r="C27" s="110" t="str">
        <f t="shared" ref="C27:C40" si="1">IF(LEFT(A27,1)="E",MID(A27,2,3),MID(A27,3,3))</f>
        <v>350</v>
      </c>
      <c r="D27" s="207">
        <v>56970346.299999997</v>
      </c>
      <c r="E27" s="94"/>
      <c r="F27" s="94"/>
      <c r="G27" s="207">
        <v>56970346.299999997</v>
      </c>
      <c r="I27" s="5">
        <v>0.98370000000000002</v>
      </c>
      <c r="J27" s="207">
        <v>56041730</v>
      </c>
      <c r="L27" s="39">
        <v>1.6299999999999981E-2</v>
      </c>
      <c r="M27" s="207">
        <v>928617</v>
      </c>
      <c r="O27" s="40">
        <v>0.70000000298023224</v>
      </c>
      <c r="R27" s="208"/>
      <c r="S27" s="209"/>
      <c r="T27" s="208"/>
    </row>
    <row r="28" spans="1:21">
      <c r="A28" s="110" t="s">
        <v>79</v>
      </c>
      <c r="B28" s="166" t="s">
        <v>80</v>
      </c>
      <c r="C28" s="110" t="str">
        <f t="shared" si="1"/>
        <v>350</v>
      </c>
      <c r="D28" s="6">
        <v>129579714.95999999</v>
      </c>
      <c r="E28" s="6"/>
      <c r="F28" s="6"/>
      <c r="G28" s="6">
        <v>129579714.95999999</v>
      </c>
      <c r="I28" s="5">
        <v>1</v>
      </c>
      <c r="J28" s="6">
        <v>129579715</v>
      </c>
      <c r="L28" s="39">
        <v>0</v>
      </c>
      <c r="M28" s="6">
        <v>0</v>
      </c>
      <c r="O28" s="36">
        <v>4.0000006556510925E-2</v>
      </c>
      <c r="R28" s="208"/>
      <c r="S28" s="209"/>
      <c r="T28" s="208"/>
    </row>
    <row r="29" spans="1:21">
      <c r="A29" s="110" t="s">
        <v>81</v>
      </c>
      <c r="B29" s="166" t="s">
        <v>82</v>
      </c>
      <c r="C29" s="110" t="str">
        <f t="shared" si="1"/>
        <v>352</v>
      </c>
      <c r="D29" s="6">
        <v>159376637.53</v>
      </c>
      <c r="E29" s="6"/>
      <c r="F29" s="6"/>
      <c r="G29" s="6">
        <v>159376637.53</v>
      </c>
      <c r="I29" s="5">
        <v>0.96530000000000005</v>
      </c>
      <c r="J29" s="6">
        <v>153846268</v>
      </c>
      <c r="L29" s="39">
        <v>3.4699999999999953E-2</v>
      </c>
      <c r="M29" s="6">
        <v>5530369</v>
      </c>
      <c r="O29" s="36">
        <v>-0.5300000011920929</v>
      </c>
      <c r="R29" s="208"/>
      <c r="S29" s="209"/>
      <c r="T29" s="208"/>
    </row>
    <row r="30" spans="1:21">
      <c r="A30" s="110" t="s">
        <v>83</v>
      </c>
      <c r="B30" s="166" t="s">
        <v>84</v>
      </c>
      <c r="C30" s="110" t="str">
        <f t="shared" si="1"/>
        <v>353</v>
      </c>
      <c r="D30" s="6">
        <v>1032192095.37</v>
      </c>
      <c r="E30" s="6"/>
      <c r="F30" s="6"/>
      <c r="G30" s="6">
        <v>1032192095.37</v>
      </c>
      <c r="I30" s="5">
        <v>0.92190000000000005</v>
      </c>
      <c r="J30" s="6">
        <v>951577893</v>
      </c>
      <c r="L30" s="39">
        <v>7.8099999999999947E-2</v>
      </c>
      <c r="M30" s="6">
        <v>80614203</v>
      </c>
      <c r="O30" s="36">
        <v>0.62999999523162842</v>
      </c>
      <c r="R30" s="208"/>
      <c r="S30" s="209"/>
      <c r="T30" s="208"/>
    </row>
    <row r="31" spans="1:21">
      <c r="A31" s="110" t="s">
        <v>85</v>
      </c>
      <c r="B31" s="166" t="s">
        <v>86</v>
      </c>
      <c r="C31" s="110" t="str">
        <f t="shared" si="1"/>
        <v>354</v>
      </c>
      <c r="D31" s="6">
        <v>1049719803.9399999</v>
      </c>
      <c r="E31" s="6"/>
      <c r="F31" s="6"/>
      <c r="G31" s="6">
        <v>1049719803.9399999</v>
      </c>
      <c r="I31" s="5">
        <v>1</v>
      </c>
      <c r="J31" s="6">
        <v>1049719804</v>
      </c>
      <c r="L31" s="39">
        <v>0</v>
      </c>
      <c r="M31" s="6">
        <v>0</v>
      </c>
      <c r="O31" s="36">
        <v>6.0000061988830566E-2</v>
      </c>
      <c r="R31" s="208"/>
      <c r="S31" s="209"/>
      <c r="T31" s="208"/>
    </row>
    <row r="32" spans="1:21">
      <c r="A32" s="110" t="s">
        <v>87</v>
      </c>
      <c r="B32" s="166" t="s">
        <v>88</v>
      </c>
      <c r="C32" s="110" t="str">
        <f t="shared" si="1"/>
        <v>355</v>
      </c>
      <c r="D32" s="6">
        <v>134904627.40000001</v>
      </c>
      <c r="E32" s="6"/>
      <c r="F32" s="6"/>
      <c r="G32" s="6">
        <v>134904627.40000001</v>
      </c>
      <c r="I32" s="5">
        <v>1</v>
      </c>
      <c r="J32" s="6">
        <v>134904627</v>
      </c>
      <c r="L32" s="39">
        <v>0</v>
      </c>
      <c r="M32" s="6">
        <v>0</v>
      </c>
      <c r="O32" s="36">
        <v>-0.40000000596046448</v>
      </c>
      <c r="R32" s="208"/>
      <c r="S32" s="209"/>
      <c r="T32" s="208"/>
    </row>
    <row r="33" spans="1:22">
      <c r="A33" s="110" t="s">
        <v>89</v>
      </c>
      <c r="B33" s="166" t="s">
        <v>90</v>
      </c>
      <c r="C33" s="110" t="str">
        <f t="shared" si="1"/>
        <v>356</v>
      </c>
      <c r="D33" s="6">
        <v>689863671.20999992</v>
      </c>
      <c r="E33" s="6"/>
      <c r="F33" s="6"/>
      <c r="G33" s="6">
        <v>689863671.20999992</v>
      </c>
      <c r="I33" s="5">
        <v>1</v>
      </c>
      <c r="J33" s="6">
        <v>689863671</v>
      </c>
      <c r="L33" s="39">
        <v>0</v>
      </c>
      <c r="M33" s="6">
        <v>0</v>
      </c>
      <c r="O33" s="36">
        <v>-0.20999991893768311</v>
      </c>
      <c r="R33" s="208"/>
      <c r="S33" s="209"/>
      <c r="T33" s="208"/>
    </row>
    <row r="34" spans="1:22">
      <c r="A34" s="110" t="s">
        <v>91</v>
      </c>
      <c r="B34" s="166" t="s">
        <v>92</v>
      </c>
      <c r="C34" s="110" t="str">
        <f t="shared" si="1"/>
        <v>357</v>
      </c>
      <c r="D34" s="6">
        <v>38232024.840000004</v>
      </c>
      <c r="E34" s="6"/>
      <c r="F34" s="6"/>
      <c r="G34" s="6">
        <v>38232024.840000004</v>
      </c>
      <c r="I34" s="5">
        <v>1</v>
      </c>
      <c r="J34" s="6">
        <v>38232025</v>
      </c>
      <c r="L34" s="39">
        <v>0</v>
      </c>
      <c r="M34" s="6">
        <v>0</v>
      </c>
      <c r="O34" s="36">
        <v>0.15999999642372131</v>
      </c>
      <c r="R34" s="208"/>
      <c r="S34" s="209"/>
      <c r="T34" s="208"/>
    </row>
    <row r="35" spans="1:22">
      <c r="A35" s="110" t="s">
        <v>93</v>
      </c>
      <c r="B35" s="166" t="s">
        <v>94</v>
      </c>
      <c r="C35" s="110" t="str">
        <f t="shared" si="1"/>
        <v>358</v>
      </c>
      <c r="D35" s="6">
        <v>14946315.57</v>
      </c>
      <c r="E35" s="6"/>
      <c r="F35" s="6"/>
      <c r="G35" s="6">
        <v>14946315.57</v>
      </c>
      <c r="I35" s="5">
        <v>1</v>
      </c>
      <c r="J35" s="6">
        <v>14946316</v>
      </c>
      <c r="L35" s="39">
        <v>0</v>
      </c>
      <c r="M35" s="6">
        <v>0</v>
      </c>
      <c r="O35" s="36">
        <v>0.42999999970197678</v>
      </c>
      <c r="R35" s="208"/>
      <c r="S35" s="209"/>
      <c r="T35" s="208"/>
    </row>
    <row r="36" spans="1:22">
      <c r="A36" s="110" t="s">
        <v>95</v>
      </c>
      <c r="B36" s="166" t="s">
        <v>96</v>
      </c>
      <c r="C36" s="110" t="str">
        <f t="shared" si="1"/>
        <v>359</v>
      </c>
      <c r="D36" s="6">
        <v>133980498.62000002</v>
      </c>
      <c r="E36" s="6"/>
      <c r="F36" s="6"/>
      <c r="G36" s="6">
        <v>133980498.62000002</v>
      </c>
      <c r="I36" s="5">
        <v>1</v>
      </c>
      <c r="J36" s="6">
        <v>133980499</v>
      </c>
      <c r="L36" s="39">
        <v>0</v>
      </c>
      <c r="M36" s="6">
        <v>0</v>
      </c>
      <c r="O36" s="36">
        <v>0.37999998033046722</v>
      </c>
      <c r="R36" s="208"/>
      <c r="S36" s="209"/>
      <c r="T36" s="208"/>
    </row>
    <row r="37" spans="1:22">
      <c r="A37" s="110" t="s">
        <v>97</v>
      </c>
      <c r="B37" s="93" t="s">
        <v>98</v>
      </c>
      <c r="C37" s="110" t="str">
        <f t="shared" si="1"/>
        <v>352</v>
      </c>
      <c r="D37" s="6">
        <v>22887778.359999999</v>
      </c>
      <c r="E37" s="6"/>
      <c r="F37" s="6"/>
      <c r="G37" s="6">
        <v>22887778.359999999</v>
      </c>
      <c r="I37" s="5">
        <v>0.96530000000000005</v>
      </c>
      <c r="J37" s="6">
        <v>22093572</v>
      </c>
      <c r="L37" s="39">
        <v>3.4699999999999953E-2</v>
      </c>
      <c r="M37" s="6">
        <v>794206</v>
      </c>
      <c r="O37" s="36">
        <v>-0.35999999940395355</v>
      </c>
      <c r="R37" s="208"/>
      <c r="S37" s="209"/>
      <c r="T37" s="208"/>
    </row>
    <row r="38" spans="1:22">
      <c r="A38" s="110" t="s">
        <v>99</v>
      </c>
      <c r="B38" s="93" t="s">
        <v>100</v>
      </c>
      <c r="C38" s="110" t="str">
        <f t="shared" si="1"/>
        <v>353</v>
      </c>
      <c r="D38" s="6">
        <v>104177557.42000002</v>
      </c>
      <c r="E38" s="6"/>
      <c r="F38" s="6"/>
      <c r="G38" s="6">
        <v>104177557.42000002</v>
      </c>
      <c r="I38" s="5">
        <v>0.92190000000000005</v>
      </c>
      <c r="J38" s="6">
        <v>96041290</v>
      </c>
      <c r="L38" s="39">
        <v>7.8099999999999947E-2</v>
      </c>
      <c r="M38" s="6">
        <v>8136267</v>
      </c>
      <c r="O38" s="36">
        <v>-0.42000001668930054</v>
      </c>
      <c r="R38" s="208"/>
      <c r="S38" s="209"/>
      <c r="T38" s="208"/>
    </row>
    <row r="39" spans="1:22">
      <c r="A39" s="110" t="s">
        <v>101</v>
      </c>
      <c r="B39" s="166" t="s">
        <v>102</v>
      </c>
      <c r="C39" s="110" t="str">
        <f t="shared" si="1"/>
        <v>354</v>
      </c>
      <c r="D39" s="6">
        <v>13567618.470000001</v>
      </c>
      <c r="E39" s="6"/>
      <c r="F39" s="6"/>
      <c r="G39" s="6">
        <v>13567618.470000001</v>
      </c>
      <c r="I39" s="5">
        <v>1</v>
      </c>
      <c r="J39" s="6">
        <v>13567618</v>
      </c>
      <c r="L39" s="39">
        <v>0</v>
      </c>
      <c r="M39" s="6">
        <v>0</v>
      </c>
      <c r="O39" s="36">
        <v>-0.47000000067055225</v>
      </c>
      <c r="R39" s="208"/>
      <c r="S39" s="209"/>
      <c r="T39" s="208"/>
    </row>
    <row r="40" spans="1:22">
      <c r="A40" s="110" t="s">
        <v>104</v>
      </c>
      <c r="B40" s="93" t="s">
        <v>105</v>
      </c>
      <c r="C40" s="110" t="str">
        <f t="shared" si="1"/>
        <v>356</v>
      </c>
      <c r="D40" s="6">
        <v>0</v>
      </c>
      <c r="E40" s="6"/>
      <c r="F40" s="6"/>
      <c r="G40" s="6">
        <v>0</v>
      </c>
      <c r="I40" s="5">
        <v>1</v>
      </c>
      <c r="J40" s="6">
        <v>0</v>
      </c>
      <c r="L40" s="39">
        <v>0</v>
      </c>
      <c r="M40" s="6">
        <v>0</v>
      </c>
      <c r="O40" s="36">
        <v>0</v>
      </c>
      <c r="R40" s="208"/>
      <c r="S40" s="209"/>
      <c r="T40" s="208"/>
    </row>
    <row r="41" spans="1:22">
      <c r="A41" s="110"/>
      <c r="B41" s="166"/>
      <c r="C41" s="110"/>
      <c r="R41" s="208"/>
      <c r="S41" s="209"/>
      <c r="T41" s="208"/>
    </row>
    <row r="42" spans="1:22">
      <c r="A42" s="110"/>
      <c r="B42" s="166" t="s">
        <v>106</v>
      </c>
      <c r="C42" s="110"/>
      <c r="D42" s="79">
        <v>3580398689.9900002</v>
      </c>
      <c r="E42" s="79">
        <v>0</v>
      </c>
      <c r="F42" s="79">
        <v>0</v>
      </c>
      <c r="G42" s="79">
        <v>3580398689.9900002</v>
      </c>
      <c r="J42" s="79">
        <v>3484395028</v>
      </c>
      <c r="M42" s="79">
        <v>96003662</v>
      </c>
      <c r="O42" s="42">
        <v>1.0000100359320641E-2</v>
      </c>
      <c r="R42" s="208"/>
      <c r="S42" s="210"/>
      <c r="T42" s="208"/>
    </row>
    <row r="43" spans="1:22">
      <c r="A43" s="110"/>
      <c r="B43" s="166"/>
      <c r="C43" s="110"/>
      <c r="R43" s="208"/>
      <c r="S43" s="210"/>
      <c r="T43" s="208"/>
    </row>
    <row r="44" spans="1:22" ht="15">
      <c r="A44" s="110"/>
      <c r="B44" s="4" t="s">
        <v>107</v>
      </c>
      <c r="C44" s="4"/>
      <c r="R44" s="80"/>
      <c r="S44" s="80"/>
      <c r="T44" s="80"/>
    </row>
    <row r="45" spans="1:22">
      <c r="A45" s="110" t="s">
        <v>108</v>
      </c>
      <c r="B45" s="166" t="s">
        <v>73</v>
      </c>
      <c r="C45" s="110" t="str">
        <f t="shared" ref="C45:C75" si="2">IF(LEFT(A45,1)="E",MID(A45,2,3),MID(A45,3,3))</f>
        <v>360</v>
      </c>
      <c r="D45" s="207">
        <v>32285069.780000001</v>
      </c>
      <c r="E45" s="46"/>
      <c r="F45" s="94"/>
      <c r="G45" s="207">
        <v>32285069.780000001</v>
      </c>
      <c r="I45" s="5">
        <v>0.57920000000000005</v>
      </c>
      <c r="J45" s="207">
        <v>18699512</v>
      </c>
      <c r="L45" s="39">
        <v>0.42079999999999995</v>
      </c>
      <c r="M45" s="207">
        <v>13585557</v>
      </c>
      <c r="O45" s="40">
        <v>-0.7800000011920929</v>
      </c>
      <c r="R45" s="208"/>
      <c r="S45" s="209"/>
      <c r="T45" s="208"/>
      <c r="V45" s="15"/>
    </row>
    <row r="46" spans="1:22">
      <c r="A46" s="110" t="s">
        <v>109</v>
      </c>
      <c r="B46" s="166" t="s">
        <v>80</v>
      </c>
      <c r="C46" s="110" t="str">
        <f t="shared" si="2"/>
        <v>360</v>
      </c>
      <c r="D46" s="6">
        <v>1175408.31</v>
      </c>
      <c r="E46" s="46"/>
      <c r="F46" s="6"/>
      <c r="G46" s="6">
        <v>1175408.31</v>
      </c>
      <c r="I46" s="5">
        <v>5.1900000000000002E-2</v>
      </c>
      <c r="J46" s="6">
        <v>61004</v>
      </c>
      <c r="L46" s="39">
        <v>0.94809999999999994</v>
      </c>
      <c r="M46" s="6">
        <v>1114404</v>
      </c>
      <c r="O46" s="36">
        <v>-0.31000000005587935</v>
      </c>
      <c r="R46" s="208"/>
      <c r="S46" s="209"/>
      <c r="T46" s="208"/>
      <c r="V46" s="15"/>
    </row>
    <row r="47" spans="1:22">
      <c r="A47" s="110" t="s">
        <v>110</v>
      </c>
      <c r="B47" s="166" t="s">
        <v>82</v>
      </c>
      <c r="C47" s="110" t="str">
        <f t="shared" si="2"/>
        <v>361</v>
      </c>
      <c r="D47" s="6">
        <v>102583899.81999999</v>
      </c>
      <c r="E47" s="46"/>
      <c r="F47" s="6"/>
      <c r="G47" s="6">
        <v>102583899.81999999</v>
      </c>
      <c r="I47" s="5">
        <v>0.34620000000000001</v>
      </c>
      <c r="J47" s="6">
        <v>35514546</v>
      </c>
      <c r="L47" s="39">
        <v>0.65379999999999994</v>
      </c>
      <c r="M47" s="6">
        <v>67069353</v>
      </c>
      <c r="O47" s="36">
        <v>-0.81999999284744263</v>
      </c>
      <c r="R47" s="208"/>
      <c r="S47" s="209"/>
      <c r="T47" s="208"/>
      <c r="V47" s="15"/>
    </row>
    <row r="48" spans="1:22">
      <c r="A48" s="110" t="s">
        <v>111</v>
      </c>
      <c r="B48" s="166" t="s">
        <v>84</v>
      </c>
      <c r="C48" s="110" t="str">
        <f t="shared" si="2"/>
        <v>362</v>
      </c>
      <c r="D48" s="6">
        <v>1208132222.6399999</v>
      </c>
      <c r="E48" s="46"/>
      <c r="F48" s="6"/>
      <c r="G48" s="6">
        <v>1208132222.6399999</v>
      </c>
      <c r="I48" s="5">
        <v>0.374</v>
      </c>
      <c r="J48" s="6">
        <v>451841451</v>
      </c>
      <c r="L48" s="39">
        <v>0.626</v>
      </c>
      <c r="M48" s="6">
        <v>756290771</v>
      </c>
      <c r="O48" s="36">
        <v>-0.6399998664855957</v>
      </c>
      <c r="R48" s="208"/>
      <c r="S48" s="209"/>
      <c r="T48" s="208"/>
      <c r="V48" s="15"/>
    </row>
    <row r="49" spans="1:22">
      <c r="A49" s="110" t="s">
        <v>112</v>
      </c>
      <c r="B49" s="166" t="s">
        <v>88</v>
      </c>
      <c r="C49" s="110" t="str">
        <f t="shared" si="2"/>
        <v>364</v>
      </c>
      <c r="D49" s="6">
        <v>934850562.63</v>
      </c>
      <c r="E49" s="46"/>
      <c r="F49" s="6"/>
      <c r="G49" s="6">
        <v>934850562.63</v>
      </c>
      <c r="I49" s="5">
        <v>0</v>
      </c>
      <c r="J49" s="6">
        <v>0</v>
      </c>
      <c r="L49" s="39">
        <v>1</v>
      </c>
      <c r="M49" s="6">
        <v>934850563</v>
      </c>
      <c r="O49" s="36">
        <v>0.37000000476837158</v>
      </c>
      <c r="R49" s="208"/>
      <c r="S49" s="209"/>
      <c r="T49" s="208"/>
      <c r="V49" s="15"/>
    </row>
    <row r="50" spans="1:22">
      <c r="A50" s="110" t="s">
        <v>113</v>
      </c>
      <c r="B50" s="166" t="s">
        <v>90</v>
      </c>
      <c r="C50" s="110" t="str">
        <f t="shared" si="2"/>
        <v>365</v>
      </c>
      <c r="D50" s="6">
        <v>1101994988.6399999</v>
      </c>
      <c r="E50" s="46"/>
      <c r="F50" s="6"/>
      <c r="G50" s="6">
        <v>1101994988.6399999</v>
      </c>
      <c r="I50" s="5">
        <v>0</v>
      </c>
      <c r="J50" s="6">
        <v>0</v>
      </c>
      <c r="L50" s="39">
        <v>1</v>
      </c>
      <c r="M50" s="6">
        <v>1101994989</v>
      </c>
      <c r="O50" s="36">
        <v>0.3600001335144043</v>
      </c>
      <c r="R50" s="208"/>
      <c r="S50" s="209"/>
      <c r="T50" s="208"/>
      <c r="V50" s="15"/>
    </row>
    <row r="51" spans="1:22">
      <c r="A51" s="110" t="s">
        <v>114</v>
      </c>
      <c r="B51" s="166" t="s">
        <v>92</v>
      </c>
      <c r="C51" s="110" t="str">
        <f t="shared" si="2"/>
        <v>366</v>
      </c>
      <c r="D51" s="6">
        <v>642822859.79999995</v>
      </c>
      <c r="E51" s="46"/>
      <c r="F51" s="6"/>
      <c r="G51" s="6">
        <v>642822859.79999995</v>
      </c>
      <c r="I51" s="5">
        <v>0</v>
      </c>
      <c r="J51" s="6">
        <v>0</v>
      </c>
      <c r="L51" s="39">
        <v>1</v>
      </c>
      <c r="M51" s="6">
        <v>642822860</v>
      </c>
      <c r="O51" s="36">
        <v>0.20000004768371582</v>
      </c>
      <c r="R51" s="208"/>
      <c r="S51" s="209"/>
      <c r="T51" s="208"/>
      <c r="V51" s="15"/>
    </row>
    <row r="52" spans="1:22">
      <c r="A52" s="110" t="s">
        <v>115</v>
      </c>
      <c r="B52" s="166" t="s">
        <v>94</v>
      </c>
      <c r="C52" s="110" t="str">
        <f t="shared" si="2"/>
        <v>367</v>
      </c>
      <c r="D52" s="6">
        <v>1168722811.5899999</v>
      </c>
      <c r="E52" s="46"/>
      <c r="F52" s="6"/>
      <c r="G52" s="6">
        <v>1168722811.5899999</v>
      </c>
      <c r="I52" s="5">
        <v>0</v>
      </c>
      <c r="J52" s="6">
        <v>0</v>
      </c>
      <c r="L52" s="39">
        <v>1</v>
      </c>
      <c r="M52" s="6">
        <v>1168722812</v>
      </c>
      <c r="O52" s="36">
        <v>0.41000008583068848</v>
      </c>
      <c r="R52" s="208"/>
      <c r="S52" s="209"/>
      <c r="T52" s="208"/>
      <c r="V52" s="15"/>
    </row>
    <row r="53" spans="1:22">
      <c r="A53" s="110" t="s">
        <v>116</v>
      </c>
      <c r="B53" s="166" t="s">
        <v>117</v>
      </c>
      <c r="C53" s="110" t="str">
        <f t="shared" si="2"/>
        <v>368</v>
      </c>
      <c r="D53" s="6">
        <v>1494003253.1599998</v>
      </c>
      <c r="E53" s="46"/>
      <c r="F53" s="6"/>
      <c r="G53" s="6">
        <v>1494003253.1599998</v>
      </c>
      <c r="I53" s="5">
        <v>0</v>
      </c>
      <c r="J53" s="6">
        <v>0</v>
      </c>
      <c r="L53" s="39">
        <v>1</v>
      </c>
      <c r="M53" s="6">
        <v>1494003253</v>
      </c>
      <c r="O53" s="36">
        <v>-0.15999984741210938</v>
      </c>
      <c r="R53" s="208"/>
      <c r="S53" s="209"/>
      <c r="T53" s="208"/>
      <c r="V53" s="15"/>
    </row>
    <row r="54" spans="1:22">
      <c r="A54" s="110" t="s">
        <v>118</v>
      </c>
      <c r="B54" s="166" t="s">
        <v>119</v>
      </c>
      <c r="C54" s="110" t="str">
        <f t="shared" si="2"/>
        <v>369</v>
      </c>
      <c r="D54" s="6">
        <v>209316399.31</v>
      </c>
      <c r="E54" s="46"/>
      <c r="F54" s="6"/>
      <c r="G54" s="6">
        <v>209316399.31</v>
      </c>
      <c r="I54" s="5">
        <v>0</v>
      </c>
      <c r="J54" s="6">
        <v>0</v>
      </c>
      <c r="L54" s="39">
        <v>1</v>
      </c>
      <c r="M54" s="6">
        <v>209316399</v>
      </c>
      <c r="O54" s="36">
        <v>-0.31000000238418579</v>
      </c>
      <c r="R54" s="208"/>
      <c r="S54" s="209"/>
      <c r="T54" s="208"/>
      <c r="V54" s="15"/>
    </row>
    <row r="55" spans="1:22">
      <c r="A55" s="110" t="s">
        <v>120</v>
      </c>
      <c r="B55" s="166" t="s">
        <v>121</v>
      </c>
      <c r="C55" s="110" t="str">
        <f t="shared" si="2"/>
        <v>370</v>
      </c>
      <c r="D55" s="6">
        <v>76579455.060000002</v>
      </c>
      <c r="E55" s="211"/>
      <c r="F55" s="6"/>
      <c r="G55" s="6">
        <v>76579455.060000002</v>
      </c>
      <c r="I55" s="5">
        <v>0</v>
      </c>
      <c r="J55" s="6">
        <v>0</v>
      </c>
      <c r="L55" s="39">
        <v>1</v>
      </c>
      <c r="M55" s="6">
        <v>76579455</v>
      </c>
      <c r="O55" s="47">
        <v>-6.0000002384185791E-2</v>
      </c>
      <c r="R55" s="208"/>
      <c r="S55" s="209"/>
      <c r="T55" s="208"/>
      <c r="V55" s="15"/>
    </row>
    <row r="56" spans="1:22">
      <c r="A56" s="110" t="s">
        <v>122</v>
      </c>
      <c r="B56" s="166" t="s">
        <v>123</v>
      </c>
      <c r="C56" s="110" t="str">
        <f>IF(LEFT(A56,1)="E",MID(A56,2,3),MID(A56,3,3))</f>
        <v>370</v>
      </c>
      <c r="D56" s="6">
        <v>0</v>
      </c>
      <c r="E56" s="46"/>
      <c r="F56" s="6"/>
      <c r="G56" s="6">
        <v>0</v>
      </c>
      <c r="I56" s="5">
        <v>0</v>
      </c>
      <c r="J56" s="6">
        <v>0</v>
      </c>
      <c r="L56" s="39">
        <v>1</v>
      </c>
      <c r="M56" s="6">
        <v>0</v>
      </c>
      <c r="O56" s="36">
        <v>0</v>
      </c>
      <c r="R56" s="208"/>
      <c r="S56" s="209"/>
      <c r="T56" s="208"/>
      <c r="V56" s="15"/>
    </row>
    <row r="57" spans="1:22">
      <c r="A57" s="110" t="s">
        <v>125</v>
      </c>
      <c r="B57" s="166" t="s">
        <v>126</v>
      </c>
      <c r="C57" s="110" t="str">
        <f t="shared" si="2"/>
        <v>370</v>
      </c>
      <c r="D57" s="6">
        <v>142047002.18000001</v>
      </c>
      <c r="E57" s="46"/>
      <c r="F57" s="6"/>
      <c r="G57" s="6">
        <v>142047002.18000001</v>
      </c>
      <c r="I57" s="5">
        <v>0</v>
      </c>
      <c r="J57" s="6">
        <v>0</v>
      </c>
      <c r="L57" s="39">
        <v>1</v>
      </c>
      <c r="M57" s="6">
        <v>142047002</v>
      </c>
      <c r="O57" s="36">
        <v>-0.18000000715255737</v>
      </c>
      <c r="R57" s="208"/>
      <c r="S57" s="209"/>
      <c r="T57" s="208"/>
      <c r="V57" s="15"/>
    </row>
    <row r="58" spans="1:22">
      <c r="A58" s="110" t="s">
        <v>127</v>
      </c>
      <c r="B58" s="166" t="s">
        <v>128</v>
      </c>
      <c r="C58" s="110" t="str">
        <f t="shared" si="2"/>
        <v>371</v>
      </c>
      <c r="D58" s="6">
        <v>0.01</v>
      </c>
      <c r="E58" s="46"/>
      <c r="F58" s="6"/>
      <c r="G58" s="6">
        <v>0.01</v>
      </c>
      <c r="I58" s="5">
        <v>0</v>
      </c>
      <c r="J58" s="6">
        <v>0</v>
      </c>
      <c r="L58" s="39">
        <v>1</v>
      </c>
      <c r="M58" s="6">
        <v>0</v>
      </c>
      <c r="O58" s="36">
        <v>-0.01</v>
      </c>
      <c r="R58" s="208"/>
      <c r="S58" s="209"/>
      <c r="T58" s="208"/>
      <c r="V58" s="15"/>
    </row>
    <row r="59" spans="1:22">
      <c r="A59" s="110" t="s">
        <v>129</v>
      </c>
      <c r="B59" s="166" t="s">
        <v>130</v>
      </c>
      <c r="C59" s="110" t="str">
        <f t="shared" si="2"/>
        <v>373</v>
      </c>
      <c r="D59" s="6">
        <v>653507576.0200001</v>
      </c>
      <c r="E59" s="46"/>
      <c r="F59" s="6"/>
      <c r="G59" s="6">
        <v>653507576.0200001</v>
      </c>
      <c r="I59" s="5">
        <v>0</v>
      </c>
      <c r="J59" s="6">
        <v>0</v>
      </c>
      <c r="L59" s="39">
        <v>1</v>
      </c>
      <c r="M59" s="6">
        <v>653507576</v>
      </c>
      <c r="O59" s="36">
        <v>-2.0000100135803223E-2</v>
      </c>
      <c r="R59" s="208"/>
      <c r="S59" s="209"/>
      <c r="T59" s="208"/>
      <c r="V59" s="15"/>
    </row>
    <row r="60" spans="1:22">
      <c r="A60" s="110" t="s">
        <v>131</v>
      </c>
      <c r="B60" s="166" t="s">
        <v>130</v>
      </c>
      <c r="C60" s="110" t="str">
        <f>IF(LEFT(A60,1)="E",MID(A60,2,3),MID(A60,3,3))</f>
        <v>373</v>
      </c>
      <c r="D60" s="6">
        <v>13467725.93</v>
      </c>
      <c r="E60" s="46"/>
      <c r="F60" s="6"/>
      <c r="G60" s="6">
        <v>13467725.93</v>
      </c>
      <c r="I60" s="5">
        <v>0</v>
      </c>
      <c r="J60" s="6">
        <v>0</v>
      </c>
      <c r="L60" s="39">
        <v>1</v>
      </c>
      <c r="M60" s="6">
        <v>13467726</v>
      </c>
      <c r="O60" s="36">
        <v>7.0000000298023224E-2</v>
      </c>
      <c r="R60" s="208"/>
      <c r="S60" s="209"/>
      <c r="T60" s="208"/>
      <c r="V60" s="15"/>
    </row>
    <row r="61" spans="1:22">
      <c r="A61" s="110" t="s">
        <v>133</v>
      </c>
      <c r="B61" s="166" t="s">
        <v>134</v>
      </c>
      <c r="C61" s="110" t="str">
        <f t="shared" si="2"/>
        <v>374</v>
      </c>
      <c r="D61" s="6">
        <v>0.16</v>
      </c>
      <c r="E61" s="46"/>
      <c r="F61" s="6"/>
      <c r="G61" s="6">
        <v>0.16</v>
      </c>
      <c r="I61" s="5">
        <v>0</v>
      </c>
      <c r="J61" s="6">
        <v>0</v>
      </c>
      <c r="L61" s="39">
        <v>1</v>
      </c>
      <c r="M61" s="6">
        <v>0</v>
      </c>
      <c r="O61" s="36">
        <v>-0.16</v>
      </c>
      <c r="R61" s="208"/>
      <c r="S61" s="209"/>
      <c r="T61" s="208"/>
      <c r="V61" s="15"/>
    </row>
    <row r="62" spans="1:22">
      <c r="A62" s="110" t="s">
        <v>135</v>
      </c>
      <c r="B62" s="166" t="s">
        <v>136</v>
      </c>
      <c r="C62" s="110" t="str">
        <f>IF(LEFT(A62,1)="E",MID(A62,2,3),MID(A62,3,3))</f>
        <v>374</v>
      </c>
      <c r="D62" s="211">
        <v>22818460.329999998</v>
      </c>
      <c r="E62" s="46">
        <v>-22818460.329999998</v>
      </c>
      <c r="F62" s="6"/>
      <c r="G62" s="46">
        <v>0</v>
      </c>
      <c r="I62" s="48">
        <v>0</v>
      </c>
      <c r="J62" s="46">
        <v>0</v>
      </c>
      <c r="L62" s="39">
        <v>0</v>
      </c>
      <c r="M62" s="46">
        <v>0</v>
      </c>
      <c r="O62" s="36">
        <v>0</v>
      </c>
      <c r="R62" s="208"/>
      <c r="S62" s="209"/>
      <c r="T62" s="208"/>
      <c r="V62" s="15"/>
    </row>
    <row r="63" spans="1:22">
      <c r="A63" s="110" t="s">
        <v>137</v>
      </c>
      <c r="B63" s="81" t="s">
        <v>138</v>
      </c>
      <c r="C63" s="110" t="str">
        <f>IF(LEFT(A63,1)="E",MID(A63,2,3),MID(A63,3,3))</f>
        <v>370</v>
      </c>
      <c r="D63" s="6">
        <v>0</v>
      </c>
      <c r="E63" s="46"/>
      <c r="F63" s="6"/>
      <c r="G63" s="6">
        <v>0</v>
      </c>
      <c r="I63" s="5">
        <v>0</v>
      </c>
      <c r="J63" s="6">
        <v>0</v>
      </c>
      <c r="L63" s="39">
        <v>1</v>
      </c>
      <c r="M63" s="6">
        <v>0</v>
      </c>
      <c r="O63" s="36">
        <v>0</v>
      </c>
      <c r="R63" s="208"/>
      <c r="S63" s="209"/>
      <c r="T63" s="208"/>
      <c r="V63" s="15"/>
    </row>
    <row r="64" spans="1:22">
      <c r="A64" s="110" t="s">
        <v>139</v>
      </c>
      <c r="B64" s="81" t="s">
        <v>140</v>
      </c>
      <c r="C64" s="110" t="str">
        <f>IF(LEFT(A64,1)="E",MID(A64,2,3),MID(A64,3,3))</f>
        <v>370</v>
      </c>
      <c r="D64" s="6">
        <v>9897163.7299999986</v>
      </c>
      <c r="E64" s="46"/>
      <c r="F64" s="6"/>
      <c r="G64" s="6">
        <v>9897163.7299999986</v>
      </c>
      <c r="I64" s="5">
        <v>0</v>
      </c>
      <c r="J64" s="6">
        <v>0</v>
      </c>
      <c r="L64" s="39">
        <v>1</v>
      </c>
      <c r="M64" s="6">
        <v>9897164</v>
      </c>
      <c r="O64" s="36">
        <v>0.27000000141561031</v>
      </c>
      <c r="R64" s="208"/>
      <c r="S64" s="209"/>
      <c r="T64" s="208"/>
      <c r="V64" s="15"/>
    </row>
    <row r="65" spans="1:22">
      <c r="A65" s="110" t="s">
        <v>141</v>
      </c>
      <c r="B65" s="166" t="s">
        <v>142</v>
      </c>
      <c r="C65" s="110" t="str">
        <f t="shared" si="2"/>
        <v>374</v>
      </c>
      <c r="D65" s="6">
        <v>625.41999999999996</v>
      </c>
      <c r="E65" s="46"/>
      <c r="F65" s="6"/>
      <c r="G65" s="6">
        <v>625.41999999999996</v>
      </c>
      <c r="I65" s="5">
        <v>0</v>
      </c>
      <c r="J65" s="6">
        <v>0</v>
      </c>
      <c r="L65" s="39">
        <v>1</v>
      </c>
      <c r="M65" s="6">
        <v>625</v>
      </c>
      <c r="O65" s="36">
        <v>-0.41999999999995907</v>
      </c>
      <c r="R65" s="208"/>
      <c r="S65" s="209"/>
      <c r="T65" s="208"/>
      <c r="V65" s="15"/>
    </row>
    <row r="66" spans="1:22">
      <c r="A66" s="110" t="s">
        <v>143</v>
      </c>
      <c r="B66" s="166" t="s">
        <v>144</v>
      </c>
      <c r="C66" s="110" t="str">
        <f t="shared" si="2"/>
        <v>373</v>
      </c>
      <c r="D66" s="6">
        <v>13899453.549999997</v>
      </c>
      <c r="E66" s="46"/>
      <c r="F66" s="6"/>
      <c r="G66" s="6">
        <v>13899453.549999997</v>
      </c>
      <c r="I66" s="5">
        <v>0</v>
      </c>
      <c r="J66" s="6">
        <v>0</v>
      </c>
      <c r="L66" s="39">
        <v>1</v>
      </c>
      <c r="M66" s="6">
        <v>13899454</v>
      </c>
      <c r="O66" s="36">
        <v>0.45000000298023224</v>
      </c>
      <c r="R66" s="208"/>
      <c r="S66" s="209"/>
      <c r="T66" s="208"/>
      <c r="V66" s="15"/>
    </row>
    <row r="67" spans="1:22">
      <c r="A67" s="110" t="s">
        <v>145</v>
      </c>
      <c r="B67" s="166" t="s">
        <v>146</v>
      </c>
      <c r="C67" s="110" t="str">
        <f t="shared" si="2"/>
        <v>369</v>
      </c>
      <c r="D67" s="6">
        <v>9686742.6700000018</v>
      </c>
      <c r="E67" s="46"/>
      <c r="F67" s="6"/>
      <c r="G67" s="6">
        <v>9686742.6700000018</v>
      </c>
      <c r="I67" s="5">
        <v>0</v>
      </c>
      <c r="J67" s="6">
        <v>0</v>
      </c>
      <c r="L67" s="39">
        <v>1</v>
      </c>
      <c r="M67" s="6">
        <v>9686743</v>
      </c>
      <c r="O67" s="36">
        <v>0.32999999821186066</v>
      </c>
      <c r="R67" s="208"/>
      <c r="S67" s="209"/>
      <c r="T67" s="208"/>
      <c r="V67" s="15"/>
    </row>
    <row r="68" spans="1:22">
      <c r="A68" s="110" t="s">
        <v>147</v>
      </c>
      <c r="B68" s="166" t="s">
        <v>148</v>
      </c>
      <c r="C68" s="110" t="str">
        <f t="shared" si="2"/>
        <v>368</v>
      </c>
      <c r="D68" s="6">
        <v>12800512.349999996</v>
      </c>
      <c r="E68" s="46"/>
      <c r="F68" s="6"/>
      <c r="G68" s="6">
        <v>12800512.349999996</v>
      </c>
      <c r="I68" s="5">
        <v>0</v>
      </c>
      <c r="J68" s="6">
        <v>0</v>
      </c>
      <c r="L68" s="39">
        <v>1</v>
      </c>
      <c r="M68" s="6">
        <v>12800512</v>
      </c>
      <c r="O68" s="36">
        <v>-0.34999999590218067</v>
      </c>
      <c r="R68" s="208"/>
      <c r="S68" s="209"/>
      <c r="T68" s="208"/>
      <c r="V68" s="15"/>
    </row>
    <row r="69" spans="1:22">
      <c r="A69" s="110" t="s">
        <v>149</v>
      </c>
      <c r="B69" s="166" t="s">
        <v>150</v>
      </c>
      <c r="C69" s="110" t="str">
        <f t="shared" si="2"/>
        <v>367</v>
      </c>
      <c r="D69" s="6">
        <v>27396542.310000006</v>
      </c>
      <c r="E69" s="46"/>
      <c r="F69" s="6"/>
      <c r="G69" s="6">
        <v>27396542.310000006</v>
      </c>
      <c r="I69" s="5">
        <v>0</v>
      </c>
      <c r="J69" s="6">
        <v>0</v>
      </c>
      <c r="L69" s="39">
        <v>1</v>
      </c>
      <c r="M69" s="6">
        <v>27396542</v>
      </c>
      <c r="O69" s="36">
        <v>-0.31000000610947609</v>
      </c>
      <c r="R69" s="208"/>
      <c r="S69" s="209"/>
      <c r="T69" s="208"/>
      <c r="V69" s="15"/>
    </row>
    <row r="70" spans="1:22">
      <c r="A70" s="110" t="s">
        <v>151</v>
      </c>
      <c r="B70" s="166" t="s">
        <v>152</v>
      </c>
      <c r="C70" s="110" t="str">
        <f t="shared" si="2"/>
        <v>366</v>
      </c>
      <c r="D70" s="6">
        <v>16428295.870000001</v>
      </c>
      <c r="E70" s="46"/>
      <c r="F70" s="6"/>
      <c r="G70" s="6">
        <v>16428295.870000001</v>
      </c>
      <c r="I70" s="5">
        <v>0</v>
      </c>
      <c r="J70" s="6">
        <v>0</v>
      </c>
      <c r="L70" s="39">
        <v>1</v>
      </c>
      <c r="M70" s="6">
        <v>16428296</v>
      </c>
      <c r="O70" s="36">
        <v>0.12999999895691872</v>
      </c>
      <c r="R70" s="208"/>
      <c r="S70" s="209"/>
      <c r="T70" s="208"/>
      <c r="V70" s="15"/>
    </row>
    <row r="71" spans="1:22">
      <c r="A71" s="110" t="s">
        <v>153</v>
      </c>
      <c r="B71" s="166" t="s">
        <v>154</v>
      </c>
      <c r="C71" s="110" t="str">
        <f t="shared" si="2"/>
        <v>365</v>
      </c>
      <c r="D71" s="6">
        <v>9926067.4499999974</v>
      </c>
      <c r="E71" s="46"/>
      <c r="F71" s="6"/>
      <c r="G71" s="6">
        <v>9926067.4499999974</v>
      </c>
      <c r="I71" s="5">
        <v>0</v>
      </c>
      <c r="J71" s="6">
        <v>0</v>
      </c>
      <c r="L71" s="39">
        <v>1</v>
      </c>
      <c r="M71" s="6">
        <v>9926067</v>
      </c>
      <c r="O71" s="36">
        <v>-0.44999999739229679</v>
      </c>
      <c r="R71" s="208"/>
      <c r="S71" s="209"/>
      <c r="T71" s="208"/>
      <c r="V71" s="15"/>
    </row>
    <row r="72" spans="1:22">
      <c r="A72" s="110" t="s">
        <v>155</v>
      </c>
      <c r="B72" s="166" t="s">
        <v>156</v>
      </c>
      <c r="C72" s="110" t="str">
        <f t="shared" si="2"/>
        <v>364</v>
      </c>
      <c r="D72" s="6">
        <v>9989414.200000003</v>
      </c>
      <c r="E72" s="46"/>
      <c r="F72" s="6"/>
      <c r="G72" s="6">
        <v>9989414.200000003</v>
      </c>
      <c r="I72" s="5">
        <v>0</v>
      </c>
      <c r="J72" s="6">
        <v>0</v>
      </c>
      <c r="L72" s="39">
        <v>1</v>
      </c>
      <c r="M72" s="6">
        <v>9989414</v>
      </c>
      <c r="O72" s="36">
        <v>-0.20000000298023224</v>
      </c>
      <c r="R72" s="208"/>
      <c r="S72" s="209"/>
      <c r="T72" s="208"/>
      <c r="V72" s="15"/>
    </row>
    <row r="73" spans="1:22">
      <c r="A73" s="110" t="s">
        <v>157</v>
      </c>
      <c r="B73" s="166" t="s">
        <v>158</v>
      </c>
      <c r="C73" s="110" t="str">
        <f t="shared" si="2"/>
        <v>362</v>
      </c>
      <c r="D73" s="6">
        <v>89758133.75000003</v>
      </c>
      <c r="E73" s="46"/>
      <c r="F73" s="6"/>
      <c r="G73" s="6">
        <v>89758133.75000003</v>
      </c>
      <c r="I73" s="5">
        <v>0.374</v>
      </c>
      <c r="J73" s="6">
        <v>33569542</v>
      </c>
      <c r="L73" s="39">
        <v>0.626</v>
      </c>
      <c r="M73" s="6">
        <v>56188592</v>
      </c>
      <c r="O73" s="36">
        <v>0.24999997019767761</v>
      </c>
      <c r="R73" s="208"/>
      <c r="S73" s="209"/>
      <c r="T73" s="208"/>
      <c r="V73" s="15"/>
    </row>
    <row r="74" spans="1:22">
      <c r="A74" s="110" t="s">
        <v>159</v>
      </c>
      <c r="B74" s="166" t="s">
        <v>160</v>
      </c>
      <c r="C74" s="110" t="str">
        <f>IF(LEFT(A74,1)="E",MID(A74,2,3),MID(A74,3,3))</f>
        <v>361</v>
      </c>
      <c r="D74" s="6">
        <v>26754935.640000001</v>
      </c>
      <c r="E74" s="46"/>
      <c r="F74" s="6"/>
      <c r="G74" s="6">
        <v>26754935.640000001</v>
      </c>
      <c r="I74" s="5">
        <v>0.34620000000000001</v>
      </c>
      <c r="J74" s="6">
        <v>9262559</v>
      </c>
      <c r="L74" s="39">
        <v>0.65379999999999994</v>
      </c>
      <c r="M74" s="6">
        <v>17492377</v>
      </c>
      <c r="O74" s="36">
        <v>0.35999999940395355</v>
      </c>
      <c r="R74" s="208"/>
      <c r="S74" s="209"/>
      <c r="T74" s="208"/>
      <c r="V74" s="15"/>
    </row>
    <row r="75" spans="1:22">
      <c r="A75" s="110" t="s">
        <v>7510</v>
      </c>
      <c r="B75" s="166" t="s">
        <v>142</v>
      </c>
      <c r="C75" s="110" t="str">
        <f t="shared" si="2"/>
        <v>373</v>
      </c>
      <c r="D75" s="6">
        <v>52637.380000000026</v>
      </c>
      <c r="E75" s="46"/>
      <c r="F75" s="6"/>
      <c r="G75" s="6">
        <v>52637.380000000026</v>
      </c>
      <c r="I75" s="5">
        <v>0</v>
      </c>
      <c r="J75" s="6">
        <v>0</v>
      </c>
      <c r="L75" s="39">
        <v>1</v>
      </c>
      <c r="M75" s="6">
        <v>52637</v>
      </c>
      <c r="O75" s="36">
        <v>-0.38000000002648449</v>
      </c>
      <c r="R75" s="208"/>
      <c r="S75" s="210"/>
      <c r="T75" s="208"/>
      <c r="V75" s="15"/>
    </row>
    <row r="76" spans="1:22" ht="15">
      <c r="A76" s="110"/>
      <c r="B76" s="166"/>
      <c r="C76" s="110"/>
      <c r="R76" s="80"/>
      <c r="S76" s="80"/>
      <c r="T76" s="80"/>
      <c r="V76" s="15"/>
    </row>
    <row r="77" spans="1:22">
      <c r="A77" s="110"/>
      <c r="B77" s="166" t="s">
        <v>161</v>
      </c>
      <c r="C77" s="110"/>
      <c r="D77" s="79">
        <v>8030898219.6900024</v>
      </c>
      <c r="E77" s="79">
        <v>-22818460.329999998</v>
      </c>
      <c r="F77" s="79">
        <v>0</v>
      </c>
      <c r="G77" s="79">
        <v>8008079759.3600025</v>
      </c>
      <c r="J77" s="79">
        <v>548948614</v>
      </c>
      <c r="M77" s="79">
        <v>7459131143</v>
      </c>
      <c r="O77" s="42">
        <v>-2.3599995791990249</v>
      </c>
      <c r="R77" s="208"/>
      <c r="S77" s="209"/>
      <c r="T77" s="208"/>
      <c r="V77" s="15"/>
    </row>
    <row r="78" spans="1:22">
      <c r="A78" s="110"/>
      <c r="B78" s="166"/>
      <c r="C78" s="110"/>
      <c r="R78" s="208"/>
      <c r="S78" s="209"/>
      <c r="T78" s="208"/>
      <c r="V78" s="15"/>
    </row>
    <row r="79" spans="1:22">
      <c r="A79" s="110"/>
      <c r="B79" s="4" t="s">
        <v>162</v>
      </c>
      <c r="C79" s="4"/>
      <c r="R79" s="208"/>
      <c r="S79" s="209"/>
      <c r="T79" s="208"/>
      <c r="V79" s="15"/>
    </row>
    <row r="80" spans="1:22">
      <c r="A80" s="110" t="s">
        <v>163</v>
      </c>
      <c r="B80" s="166" t="s">
        <v>73</v>
      </c>
      <c r="C80" s="110" t="str">
        <f t="shared" ref="C80:C101" si="3">IF(LEFT(A80,1)="E",MID(A80,2,3),MID(A80,3,3))</f>
        <v>389</v>
      </c>
      <c r="D80" s="207">
        <v>20864510.68</v>
      </c>
      <c r="E80" s="6"/>
      <c r="F80" s="94"/>
      <c r="G80" s="207">
        <v>20864510.68</v>
      </c>
      <c r="I80" s="5">
        <v>3.3599999999999998E-2</v>
      </c>
      <c r="J80" s="207">
        <v>701048</v>
      </c>
      <c r="L80" s="39">
        <v>0.96640000000000004</v>
      </c>
      <c r="M80" s="207">
        <v>20163463</v>
      </c>
      <c r="O80" s="40">
        <v>0.32000000029802322</v>
      </c>
      <c r="R80" s="208"/>
      <c r="S80" s="209"/>
      <c r="T80" s="208"/>
      <c r="V80" s="15"/>
    </row>
    <row r="81" spans="1:22">
      <c r="A81" s="110" t="s">
        <v>164</v>
      </c>
      <c r="B81" s="166" t="s">
        <v>80</v>
      </c>
      <c r="C81" s="110" t="str">
        <f t="shared" si="3"/>
        <v>389</v>
      </c>
      <c r="D81" s="6">
        <v>1021979.9099999999</v>
      </c>
      <c r="E81" s="6"/>
      <c r="F81" s="6"/>
      <c r="G81" s="6">
        <v>1021979.9099999999</v>
      </c>
      <c r="I81" s="5">
        <v>3.2000000000000002E-3</v>
      </c>
      <c r="J81" s="6">
        <v>3270</v>
      </c>
      <c r="L81" s="39">
        <v>0.99680000000000002</v>
      </c>
      <c r="M81" s="6">
        <v>1018710</v>
      </c>
      <c r="O81" s="36">
        <v>9.0000000083819032E-2</v>
      </c>
      <c r="R81" s="208"/>
      <c r="S81" s="209"/>
      <c r="T81" s="208"/>
      <c r="V81" s="15"/>
    </row>
    <row r="82" spans="1:22">
      <c r="A82" s="110" t="s">
        <v>165</v>
      </c>
      <c r="B82" s="166" t="s">
        <v>82</v>
      </c>
      <c r="C82" s="110" t="str">
        <f t="shared" si="3"/>
        <v>390</v>
      </c>
      <c r="D82" s="6">
        <v>252861982.79999998</v>
      </c>
      <c r="E82" s="6"/>
      <c r="F82" s="6"/>
      <c r="G82" s="6">
        <v>252861982.79999998</v>
      </c>
      <c r="I82" s="5">
        <v>0.1242</v>
      </c>
      <c r="J82" s="6">
        <v>31405458</v>
      </c>
      <c r="L82" s="39">
        <v>0.87580000000000002</v>
      </c>
      <c r="M82" s="6">
        <v>221456524</v>
      </c>
      <c r="O82" s="36">
        <v>-0.79999998211860657</v>
      </c>
      <c r="R82" s="208"/>
      <c r="S82" s="209"/>
      <c r="T82" s="208"/>
      <c r="V82" s="15"/>
    </row>
    <row r="83" spans="1:22">
      <c r="A83" s="110" t="s">
        <v>166</v>
      </c>
      <c r="B83" s="166" t="s">
        <v>167</v>
      </c>
      <c r="C83" s="110" t="str">
        <f t="shared" si="3"/>
        <v>391</v>
      </c>
      <c r="D83" s="6">
        <v>10248264.92</v>
      </c>
      <c r="E83" s="6"/>
      <c r="F83" s="6"/>
      <c r="G83" s="6">
        <v>10248264.92</v>
      </c>
      <c r="I83" s="5">
        <v>7.8899999999999998E-2</v>
      </c>
      <c r="J83" s="6">
        <v>808588</v>
      </c>
      <c r="L83" s="39">
        <v>0.92110000000000003</v>
      </c>
      <c r="M83" s="6">
        <v>9439677</v>
      </c>
      <c r="O83" s="36">
        <v>8.0000000074505806E-2</v>
      </c>
      <c r="R83" s="208"/>
      <c r="S83" s="209"/>
      <c r="T83" s="208"/>
      <c r="V83" s="15"/>
    </row>
    <row r="84" spans="1:22">
      <c r="A84" s="110" t="s">
        <v>168</v>
      </c>
      <c r="B84" s="166" t="s">
        <v>169</v>
      </c>
      <c r="C84" s="110" t="str">
        <f t="shared" si="3"/>
        <v>392</v>
      </c>
      <c r="D84" s="6">
        <v>157222454.10999998</v>
      </c>
      <c r="E84" s="6"/>
      <c r="F84" s="6"/>
      <c r="G84" s="6">
        <v>157222454.10999998</v>
      </c>
      <c r="I84" s="5">
        <v>0.26440000000000002</v>
      </c>
      <c r="J84" s="6">
        <v>41569617</v>
      </c>
      <c r="L84" s="39">
        <v>0.73560000000000003</v>
      </c>
      <c r="M84" s="6">
        <v>115652837</v>
      </c>
      <c r="O84" s="36">
        <v>-0.10999998450279236</v>
      </c>
      <c r="R84" s="208"/>
      <c r="S84" s="209"/>
      <c r="T84" s="208"/>
      <c r="V84" s="15"/>
    </row>
    <row r="85" spans="1:22">
      <c r="A85" s="110" t="s">
        <v>170</v>
      </c>
      <c r="B85" s="166" t="s">
        <v>171</v>
      </c>
      <c r="C85" s="110" t="str">
        <f t="shared" si="3"/>
        <v>393</v>
      </c>
      <c r="D85" s="6">
        <v>370631.93</v>
      </c>
      <c r="E85" s="6"/>
      <c r="F85" s="6"/>
      <c r="G85" s="6">
        <v>370631.93</v>
      </c>
      <c r="I85" s="5">
        <v>0.29599999999999999</v>
      </c>
      <c r="J85" s="6">
        <v>109707</v>
      </c>
      <c r="L85" s="39">
        <v>0.70399999999999996</v>
      </c>
      <c r="M85" s="6">
        <v>260925</v>
      </c>
      <c r="O85" s="36">
        <v>7.0000000006984919E-2</v>
      </c>
      <c r="R85" s="208"/>
      <c r="S85" s="209"/>
      <c r="T85" s="208"/>
      <c r="V85" s="15"/>
    </row>
    <row r="86" spans="1:22">
      <c r="A86" s="110" t="s">
        <v>172</v>
      </c>
      <c r="B86" s="166" t="s">
        <v>173</v>
      </c>
      <c r="C86" s="110" t="str">
        <f t="shared" si="3"/>
        <v>394</v>
      </c>
      <c r="D86" s="6">
        <v>14720810.310000002</v>
      </c>
      <c r="E86" s="6"/>
      <c r="F86" s="6"/>
      <c r="G86" s="6">
        <v>14720810.310000002</v>
      </c>
      <c r="I86" s="5">
        <v>8.0000000000000002E-3</v>
      </c>
      <c r="J86" s="6">
        <v>117766</v>
      </c>
      <c r="L86" s="39">
        <v>0.99199999999999999</v>
      </c>
      <c r="M86" s="6">
        <v>14603044</v>
      </c>
      <c r="O86" s="36">
        <v>-0.31000000238418579</v>
      </c>
      <c r="R86" s="208"/>
      <c r="S86" s="209"/>
      <c r="T86" s="208"/>
      <c r="V86" s="15"/>
    </row>
    <row r="87" spans="1:22">
      <c r="A87" s="110" t="s">
        <v>174</v>
      </c>
      <c r="B87" s="166" t="s">
        <v>175</v>
      </c>
      <c r="C87" s="110" t="str">
        <f t="shared" si="3"/>
        <v>395</v>
      </c>
      <c r="D87" s="6">
        <v>23906316.719999999</v>
      </c>
      <c r="E87" s="6"/>
      <c r="F87" s="6"/>
      <c r="G87" s="6">
        <v>23906316.719999999</v>
      </c>
      <c r="I87" s="5">
        <v>0</v>
      </c>
      <c r="J87" s="6">
        <v>0</v>
      </c>
      <c r="L87" s="39">
        <v>1</v>
      </c>
      <c r="M87" s="6">
        <v>23906317</v>
      </c>
      <c r="O87" s="36">
        <v>0.2800000011920929</v>
      </c>
      <c r="R87" s="208"/>
      <c r="S87" s="209"/>
      <c r="T87" s="208"/>
      <c r="V87" s="15"/>
    </row>
    <row r="88" spans="1:22">
      <c r="A88" s="110" t="s">
        <v>176</v>
      </c>
      <c r="B88" s="166" t="s">
        <v>177</v>
      </c>
      <c r="C88" s="110" t="str">
        <f t="shared" si="3"/>
        <v>396</v>
      </c>
      <c r="D88" s="6">
        <v>26694857.34</v>
      </c>
      <c r="E88" s="6"/>
      <c r="F88" s="6"/>
      <c r="G88" s="6">
        <v>26694857.34</v>
      </c>
      <c r="I88" s="5">
        <v>0.46510000000000001</v>
      </c>
      <c r="J88" s="6">
        <v>12415778</v>
      </c>
      <c r="L88" s="39">
        <v>0.53489999999999993</v>
      </c>
      <c r="M88" s="6">
        <v>14279079</v>
      </c>
      <c r="O88" s="36">
        <v>-0.33999999985098839</v>
      </c>
      <c r="R88" s="208"/>
      <c r="S88" s="209"/>
      <c r="T88" s="208"/>
      <c r="V88" s="15"/>
    </row>
    <row r="89" spans="1:22">
      <c r="A89" s="110" t="s">
        <v>178</v>
      </c>
      <c r="B89" s="166" t="s">
        <v>179</v>
      </c>
      <c r="C89" s="110" t="str">
        <f t="shared" si="3"/>
        <v>397</v>
      </c>
      <c r="D89" s="6">
        <v>350579400.51999998</v>
      </c>
      <c r="E89" s="6"/>
      <c r="F89" s="6"/>
      <c r="G89" s="6">
        <v>350579400.51999998</v>
      </c>
      <c r="I89" s="5">
        <v>0.20030000000000001</v>
      </c>
      <c r="J89" s="6">
        <v>70221054</v>
      </c>
      <c r="L89" s="39">
        <v>0.79969999999999997</v>
      </c>
      <c r="M89" s="6">
        <v>280358347</v>
      </c>
      <c r="O89" s="36">
        <v>0.48000001907348633</v>
      </c>
      <c r="R89" s="208"/>
      <c r="S89" s="209"/>
      <c r="T89" s="208"/>
      <c r="V89" s="15"/>
    </row>
    <row r="90" spans="1:22">
      <c r="A90" s="110" t="s">
        <v>180</v>
      </c>
      <c r="B90" s="166" t="s">
        <v>181</v>
      </c>
      <c r="C90" s="110" t="str">
        <f t="shared" si="3"/>
        <v>397</v>
      </c>
      <c r="D90" s="6">
        <v>141401269.43000001</v>
      </c>
      <c r="E90" s="6"/>
      <c r="F90" s="6"/>
      <c r="G90" s="6">
        <v>141401269.43000001</v>
      </c>
      <c r="I90" s="5">
        <v>0.18579999999999999</v>
      </c>
      <c r="J90" s="6">
        <v>26272356</v>
      </c>
      <c r="L90" s="39">
        <v>0.81420000000000003</v>
      </c>
      <c r="M90" s="6">
        <v>115128914</v>
      </c>
      <c r="O90" s="36">
        <v>0.56999999284744263</v>
      </c>
      <c r="R90" s="208"/>
      <c r="S90" s="209"/>
      <c r="T90" s="208"/>
      <c r="V90" s="15"/>
    </row>
    <row r="91" spans="1:22">
      <c r="A91" s="110" t="s">
        <v>182</v>
      </c>
      <c r="B91" s="166" t="s">
        <v>183</v>
      </c>
      <c r="C91" s="110" t="str">
        <f t="shared" si="3"/>
        <v>397</v>
      </c>
      <c r="D91" s="6">
        <v>0</v>
      </c>
      <c r="E91" s="6"/>
      <c r="F91" s="6"/>
      <c r="G91" s="6">
        <v>0</v>
      </c>
      <c r="I91" s="5">
        <v>0</v>
      </c>
      <c r="J91" s="6">
        <v>0</v>
      </c>
      <c r="L91" s="39">
        <v>1</v>
      </c>
      <c r="M91" s="6">
        <v>0</v>
      </c>
      <c r="O91" s="36">
        <v>0</v>
      </c>
      <c r="R91" s="208"/>
      <c r="S91" s="209"/>
      <c r="T91" s="208"/>
      <c r="V91" s="15"/>
    </row>
    <row r="92" spans="1:22">
      <c r="A92" s="110" t="s">
        <v>184</v>
      </c>
      <c r="B92" s="166" t="s">
        <v>185</v>
      </c>
      <c r="C92" s="110" t="str">
        <f t="shared" si="3"/>
        <v>398</v>
      </c>
      <c r="D92" s="6">
        <v>12869419.75</v>
      </c>
      <c r="E92" s="6"/>
      <c r="F92" s="6"/>
      <c r="G92" s="6">
        <v>12869419.75</v>
      </c>
      <c r="I92" s="5">
        <v>0.17119999999999999</v>
      </c>
      <c r="J92" s="6">
        <v>2203245</v>
      </c>
      <c r="L92" s="39">
        <v>0.82879999999999998</v>
      </c>
      <c r="M92" s="6">
        <v>10666175</v>
      </c>
      <c r="O92" s="36">
        <v>0.25</v>
      </c>
      <c r="R92" s="208"/>
      <c r="S92" s="209"/>
      <c r="T92" s="208"/>
      <c r="V92" s="15"/>
    </row>
    <row r="93" spans="1:22">
      <c r="A93" s="110" t="s">
        <v>186</v>
      </c>
      <c r="B93" s="166" t="s">
        <v>187</v>
      </c>
      <c r="C93" s="110" t="str">
        <f>IF(LEFT(A93,1)="E",MID(A93,2,3),MID(A93,3,3))</f>
        <v>399</v>
      </c>
      <c r="D93" s="46">
        <v>7936083.2899999991</v>
      </c>
      <c r="E93" s="6">
        <v>-7936083.2899999991</v>
      </c>
      <c r="F93" s="6"/>
      <c r="G93" s="6">
        <v>0</v>
      </c>
      <c r="I93" s="5">
        <v>0</v>
      </c>
      <c r="J93" s="6">
        <v>0</v>
      </c>
      <c r="L93" s="39">
        <v>0</v>
      </c>
      <c r="M93" s="6">
        <v>0</v>
      </c>
      <c r="O93" s="36">
        <v>0</v>
      </c>
      <c r="R93" s="208"/>
      <c r="S93" s="209"/>
      <c r="T93" s="208"/>
      <c r="V93" s="15"/>
    </row>
    <row r="94" spans="1:22">
      <c r="A94" s="110" t="s">
        <v>188</v>
      </c>
      <c r="B94" s="166" t="s">
        <v>98</v>
      </c>
      <c r="C94" s="110" t="str">
        <f t="shared" si="3"/>
        <v>390</v>
      </c>
      <c r="D94" s="6">
        <v>4584332.2899999991</v>
      </c>
      <c r="E94" s="6"/>
      <c r="F94" s="6"/>
      <c r="G94" s="6">
        <v>4584332.2899999991</v>
      </c>
      <c r="I94" s="5">
        <v>0.1242</v>
      </c>
      <c r="J94" s="6">
        <v>569374</v>
      </c>
      <c r="L94" s="39">
        <v>0.87580000000000002</v>
      </c>
      <c r="M94" s="6">
        <v>4014958</v>
      </c>
      <c r="O94" s="36">
        <v>-0.28999999910593033</v>
      </c>
      <c r="R94" s="208"/>
      <c r="S94" s="209"/>
      <c r="T94" s="208"/>
      <c r="V94" s="15"/>
    </row>
    <row r="95" spans="1:22">
      <c r="A95" s="110" t="s">
        <v>189</v>
      </c>
      <c r="B95" s="166" t="s">
        <v>190</v>
      </c>
      <c r="C95" s="110" t="str">
        <f t="shared" si="3"/>
        <v>391</v>
      </c>
      <c r="D95" s="6">
        <v>2077334.4500000002</v>
      </c>
      <c r="E95" s="6"/>
      <c r="F95" s="6"/>
      <c r="G95" s="6">
        <v>2077334.4500000002</v>
      </c>
      <c r="I95" s="5">
        <v>7.8899999999999998E-2</v>
      </c>
      <c r="J95" s="6">
        <v>163902</v>
      </c>
      <c r="L95" s="39">
        <v>0.92110000000000003</v>
      </c>
      <c r="M95" s="6">
        <v>1913433</v>
      </c>
      <c r="O95" s="36">
        <v>0.54999999981373549</v>
      </c>
      <c r="R95" s="208"/>
      <c r="S95" s="209"/>
      <c r="T95" s="208"/>
      <c r="V95" s="15"/>
    </row>
    <row r="96" spans="1:22">
      <c r="A96" s="110" t="s">
        <v>191</v>
      </c>
      <c r="B96" s="166" t="s">
        <v>192</v>
      </c>
      <c r="C96" s="110" t="str">
        <f t="shared" si="3"/>
        <v>393</v>
      </c>
      <c r="D96" s="6">
        <v>68869.739999999991</v>
      </c>
      <c r="E96" s="6"/>
      <c r="F96" s="6"/>
      <c r="G96" s="6">
        <v>68869.739999999991</v>
      </c>
      <c r="I96" s="5">
        <v>0.29599999999999999</v>
      </c>
      <c r="J96" s="6">
        <v>20385</v>
      </c>
      <c r="L96" s="39">
        <v>0.70399999999999996</v>
      </c>
      <c r="M96" s="6">
        <v>48484</v>
      </c>
      <c r="O96" s="36">
        <v>-0.73999999999068677</v>
      </c>
      <c r="R96" s="208"/>
      <c r="S96" s="209"/>
      <c r="T96" s="208"/>
      <c r="V96" s="15"/>
    </row>
    <row r="97" spans="1:22">
      <c r="A97" s="110" t="s">
        <v>193</v>
      </c>
      <c r="B97" s="166" t="s">
        <v>194</v>
      </c>
      <c r="C97" s="110" t="str">
        <f t="shared" si="3"/>
        <v>394</v>
      </c>
      <c r="D97" s="6">
        <v>4825071.49</v>
      </c>
      <c r="E97" s="6"/>
      <c r="F97" s="6"/>
      <c r="G97" s="6">
        <v>4825071.49</v>
      </c>
      <c r="I97" s="5">
        <v>8.0000000000000002E-3</v>
      </c>
      <c r="J97" s="6">
        <v>38601</v>
      </c>
      <c r="L97" s="39">
        <v>0.99199999999999999</v>
      </c>
      <c r="M97" s="6">
        <v>4786471</v>
      </c>
      <c r="O97" s="36">
        <v>0.50999999977648258</v>
      </c>
      <c r="R97" s="208"/>
      <c r="S97" s="209"/>
      <c r="T97" s="208"/>
      <c r="V97" s="15"/>
    </row>
    <row r="98" spans="1:22">
      <c r="A98" s="110" t="s">
        <v>195</v>
      </c>
      <c r="B98" s="81" t="s">
        <v>196</v>
      </c>
      <c r="C98" s="110" t="str">
        <f>IF(LEFT(A98,1)="E",MID(A98,2,3),MID(A98,3,3))</f>
        <v>395</v>
      </c>
      <c r="D98" s="6">
        <v>668699.25</v>
      </c>
      <c r="E98" s="6"/>
      <c r="F98" s="6"/>
      <c r="G98" s="6">
        <v>668699.25</v>
      </c>
      <c r="I98" s="5">
        <v>0</v>
      </c>
      <c r="J98" s="6">
        <v>0</v>
      </c>
      <c r="L98" s="39">
        <v>1</v>
      </c>
      <c r="M98" s="6">
        <v>668699</v>
      </c>
      <c r="O98" s="36">
        <v>-0.25</v>
      </c>
      <c r="R98" s="208"/>
      <c r="S98" s="209"/>
      <c r="T98" s="208"/>
      <c r="V98" s="15"/>
    </row>
    <row r="99" spans="1:22">
      <c r="A99" s="110" t="s">
        <v>197</v>
      </c>
      <c r="B99" s="166" t="s">
        <v>198</v>
      </c>
      <c r="C99" s="110" t="str">
        <f t="shared" si="3"/>
        <v>397</v>
      </c>
      <c r="D99" s="6">
        <v>67769224.00999999</v>
      </c>
      <c r="E99" s="6"/>
      <c r="F99" s="6"/>
      <c r="G99" s="6">
        <v>67769224.00999999</v>
      </c>
      <c r="I99" s="5">
        <v>0.20030000000000001</v>
      </c>
      <c r="J99" s="6">
        <v>13574176</v>
      </c>
      <c r="L99" s="39">
        <v>0.79969999999999997</v>
      </c>
      <c r="M99" s="6">
        <v>54195048</v>
      </c>
      <c r="O99" s="36">
        <v>-9.9999904632568359E-3</v>
      </c>
      <c r="R99" s="208"/>
      <c r="S99" s="209"/>
      <c r="T99" s="208"/>
      <c r="V99" s="15"/>
    </row>
    <row r="100" spans="1:22">
      <c r="A100" s="110" t="s">
        <v>199</v>
      </c>
      <c r="B100" s="166" t="s">
        <v>200</v>
      </c>
      <c r="C100" s="110" t="str">
        <f t="shared" si="3"/>
        <v>397</v>
      </c>
      <c r="D100" s="6">
        <v>4197054.2700000014</v>
      </c>
      <c r="E100" s="6"/>
      <c r="F100" s="6"/>
      <c r="G100" s="6">
        <v>4197054.2700000014</v>
      </c>
      <c r="I100" s="5">
        <v>0.18579999999999999</v>
      </c>
      <c r="J100" s="6">
        <v>779813</v>
      </c>
      <c r="L100" s="39">
        <v>0.81420000000000003</v>
      </c>
      <c r="M100" s="6">
        <v>3417242</v>
      </c>
      <c r="O100" s="36">
        <v>0.72999999858438969</v>
      </c>
      <c r="R100" s="208"/>
      <c r="S100" s="210"/>
      <c r="T100" s="208"/>
      <c r="V100" s="15"/>
    </row>
    <row r="101" spans="1:22" ht="15">
      <c r="A101" s="110" t="s">
        <v>201</v>
      </c>
      <c r="B101" s="166" t="s">
        <v>202</v>
      </c>
      <c r="C101" s="110" t="str">
        <f t="shared" si="3"/>
        <v>398</v>
      </c>
      <c r="D101" s="6">
        <v>72707.27</v>
      </c>
      <c r="E101" s="6"/>
      <c r="F101" s="6"/>
      <c r="G101" s="6">
        <v>72707.27</v>
      </c>
      <c r="I101" s="5">
        <v>0.17119999999999999</v>
      </c>
      <c r="J101" s="6">
        <v>12447</v>
      </c>
      <c r="L101" s="39">
        <v>0.82879999999999998</v>
      </c>
      <c r="M101" s="6">
        <v>60260</v>
      </c>
      <c r="O101" s="36">
        <v>-0.27000000000407454</v>
      </c>
      <c r="R101" s="80"/>
      <c r="S101" s="80"/>
      <c r="T101" s="80"/>
      <c r="V101" s="15"/>
    </row>
    <row r="102" spans="1:22">
      <c r="A102" s="110"/>
      <c r="D102" s="212"/>
      <c r="E102" s="211"/>
      <c r="F102" s="211"/>
      <c r="G102" s="211"/>
      <c r="I102" s="213"/>
      <c r="J102" s="211"/>
      <c r="L102" s="39"/>
      <c r="M102" s="211"/>
      <c r="O102" s="49"/>
      <c r="R102" s="208"/>
      <c r="S102" s="214"/>
      <c r="T102" s="208"/>
      <c r="V102" s="15"/>
    </row>
    <row r="103" spans="1:22" ht="15">
      <c r="B103" s="166" t="s">
        <v>203</v>
      </c>
      <c r="C103" s="110"/>
      <c r="D103" s="79">
        <v>1104961274.48</v>
      </c>
      <c r="E103" s="79">
        <v>-7936083.2899999991</v>
      </c>
      <c r="F103" s="79">
        <v>0</v>
      </c>
      <c r="G103" s="79">
        <v>1097025191.1900001</v>
      </c>
      <c r="J103" s="79">
        <v>200986585</v>
      </c>
      <c r="M103" s="79">
        <v>896038607</v>
      </c>
      <c r="O103" s="42">
        <v>0.81000005333044101</v>
      </c>
      <c r="R103" s="80"/>
      <c r="S103" s="80"/>
      <c r="T103" s="80"/>
      <c r="V103" s="15"/>
    </row>
    <row r="104" spans="1:22" ht="15">
      <c r="R104" s="80"/>
      <c r="S104" s="80"/>
      <c r="T104" s="80"/>
      <c r="V104" s="15"/>
    </row>
    <row r="105" spans="1:22" ht="15.75" thickBot="1">
      <c r="B105" s="166" t="s">
        <v>204</v>
      </c>
      <c r="C105" s="110"/>
      <c r="D105" s="82">
        <v>13085462583.510002</v>
      </c>
      <c r="E105" s="82">
        <v>-30754543.619999997</v>
      </c>
      <c r="F105" s="82">
        <v>0</v>
      </c>
      <c r="G105" s="82">
        <v>13054708039.890003</v>
      </c>
      <c r="J105" s="82">
        <v>4240791304</v>
      </c>
      <c r="M105" s="82">
        <v>8813916732</v>
      </c>
      <c r="O105" s="50">
        <v>-3.8899993885916366</v>
      </c>
      <c r="R105" s="80"/>
      <c r="S105" s="80"/>
      <c r="T105" s="80"/>
      <c r="V105" s="15"/>
    </row>
    <row r="106" spans="1:22" ht="15.75" thickTop="1">
      <c r="A106" t="s">
        <v>7536</v>
      </c>
      <c r="D106" s="6"/>
      <c r="R106" s="80"/>
      <c r="S106" s="80"/>
      <c r="T106" s="80"/>
      <c r="V106" s="15"/>
    </row>
    <row r="107" spans="1:22" ht="15">
      <c r="D107" s="9"/>
      <c r="F107" s="51"/>
      <c r="G107" s="10"/>
      <c r="O107" s="52"/>
      <c r="R107" s="80"/>
      <c r="S107" s="80"/>
      <c r="T107" s="80"/>
      <c r="V107" s="15"/>
    </row>
    <row r="108" spans="1:22" ht="15">
      <c r="A108" s="1" t="s">
        <v>7537</v>
      </c>
      <c r="B108" s="198"/>
      <c r="C108" s="110"/>
      <c r="R108" s="80"/>
      <c r="S108" s="80"/>
      <c r="T108" s="80"/>
      <c r="V108" s="15"/>
    </row>
    <row r="109" spans="1:22" ht="15">
      <c r="A109" s="1" t="s">
        <v>7538</v>
      </c>
      <c r="M109" s="1" t="s">
        <v>7539</v>
      </c>
      <c r="R109" s="80"/>
      <c r="S109" s="80"/>
      <c r="T109" s="80"/>
      <c r="V109" s="15"/>
    </row>
    <row r="110" spans="1:22" ht="15">
      <c r="A110">
        <v>1010</v>
      </c>
      <c r="B110" s="166" t="s">
        <v>7540</v>
      </c>
      <c r="C110" s="110"/>
      <c r="D110" s="11">
        <v>12633975812.17</v>
      </c>
      <c r="M110" s="93" t="s">
        <v>7541</v>
      </c>
      <c r="R110" s="80"/>
      <c r="S110" s="80"/>
      <c r="T110" s="80"/>
      <c r="V110" s="15"/>
    </row>
    <row r="111" spans="1:22">
      <c r="A111">
        <v>1060</v>
      </c>
      <c r="B111" s="166" t="s">
        <v>7542</v>
      </c>
      <c r="C111" s="110"/>
      <c r="D111" s="12">
        <v>451486771.33999991</v>
      </c>
      <c r="M111" s="93"/>
      <c r="V111" s="15"/>
    </row>
    <row r="112" spans="1:22" ht="13.5" thickBot="1">
      <c r="C112" s="110"/>
      <c r="D112" s="13">
        <v>13085462583.51</v>
      </c>
      <c r="J112" s="93"/>
      <c r="V112" s="15"/>
    </row>
    <row r="113" spans="1:22" ht="13.5" thickTop="1">
      <c r="B113" s="14" t="s">
        <v>7543</v>
      </c>
      <c r="D113" s="15">
        <f>D105-D112</f>
        <v>0</v>
      </c>
      <c r="E113" s="53" t="s">
        <v>7544</v>
      </c>
      <c r="J113" s="93"/>
      <c r="V113" s="15"/>
    </row>
    <row r="114" spans="1:22">
      <c r="G114" s="51"/>
      <c r="M114" s="1" t="s">
        <v>7545</v>
      </c>
      <c r="V114" s="15"/>
    </row>
    <row r="115" spans="1:22">
      <c r="A115" s="16"/>
      <c r="C115" s="110"/>
      <c r="D115" s="15"/>
      <c r="M115" s="93" t="s">
        <v>7546</v>
      </c>
      <c r="V115" s="15"/>
    </row>
    <row r="116" spans="1:22">
      <c r="A116" s="1" t="s">
        <v>7547</v>
      </c>
      <c r="C116" s="110"/>
      <c r="D116" s="15"/>
      <c r="V116" s="15"/>
    </row>
    <row r="117" spans="1:22">
      <c r="A117" s="16"/>
      <c r="B117" t="s">
        <v>7548</v>
      </c>
      <c r="C117" s="110"/>
      <c r="D117" s="12">
        <f>+E105</f>
        <v>-30754543.619999997</v>
      </c>
      <c r="G117" s="51"/>
      <c r="J117" s="15"/>
      <c r="V117" s="15"/>
    </row>
    <row r="118" spans="1:22" ht="13.5" thickBot="1">
      <c r="A118" s="16"/>
      <c r="C118" s="110"/>
      <c r="D118" s="19">
        <f>SUM(D117)</f>
        <v>-30754543.619999997</v>
      </c>
      <c r="G118" s="51"/>
      <c r="J118" s="15"/>
      <c r="V118" s="15"/>
    </row>
    <row r="119" spans="1:22" ht="13.5" thickTop="1">
      <c r="A119" s="16"/>
      <c r="C119" s="110"/>
      <c r="D119" s="15"/>
      <c r="G119" s="51"/>
      <c r="J119" s="15"/>
      <c r="V119" s="15"/>
    </row>
    <row r="120" spans="1:22">
      <c r="A120" s="16" t="s">
        <v>7549</v>
      </c>
      <c r="C120" s="110"/>
      <c r="D120" s="15"/>
      <c r="G120" s="51"/>
      <c r="J120" s="15"/>
      <c r="V120" s="15"/>
    </row>
    <row r="121" spans="1:22">
      <c r="A121" s="16" t="s">
        <v>7550</v>
      </c>
      <c r="C121" s="110"/>
      <c r="D121" s="15">
        <f>D112</f>
        <v>13085462583.51</v>
      </c>
      <c r="I121" s="93"/>
      <c r="V121" s="15"/>
    </row>
    <row r="122" spans="1:22">
      <c r="A122" s="16" t="s">
        <v>7551</v>
      </c>
      <c r="C122" s="110"/>
      <c r="D122" s="15">
        <f>D118</f>
        <v>-30754543.619999997</v>
      </c>
      <c r="J122" s="1"/>
      <c r="K122" s="1"/>
      <c r="L122" s="1"/>
      <c r="V122" s="15"/>
    </row>
    <row r="123" spans="1:22" ht="13.5" thickBot="1">
      <c r="A123" s="16" t="s">
        <v>7552</v>
      </c>
      <c r="C123" s="110"/>
      <c r="D123" s="19">
        <f>SUM(D121:D122)</f>
        <v>13054708039.889999</v>
      </c>
      <c r="G123" s="51"/>
      <c r="J123" s="15"/>
      <c r="V123" s="15"/>
    </row>
    <row r="124" spans="1:22" ht="13.5" thickTop="1">
      <c r="A124" s="16"/>
      <c r="C124" s="110"/>
      <c r="D124" s="15"/>
      <c r="G124" s="51"/>
      <c r="J124" s="15"/>
      <c r="V124" s="15"/>
    </row>
    <row r="125" spans="1:22">
      <c r="A125" s="16" t="s">
        <v>7553</v>
      </c>
      <c r="C125" s="110"/>
      <c r="D125" s="15">
        <v>13054708040</v>
      </c>
      <c r="G125" s="51"/>
      <c r="J125" s="15"/>
      <c r="V125" s="15"/>
    </row>
    <row r="126" spans="1:22">
      <c r="A126" s="16" t="s">
        <v>7544</v>
      </c>
      <c r="C126" s="110"/>
      <c r="D126" s="15">
        <f>ROUND(+D123-D125,0)</f>
        <v>0</v>
      </c>
      <c r="F126" s="10"/>
      <c r="G126" s="51"/>
      <c r="J126" s="15"/>
      <c r="V126" s="15"/>
    </row>
    <row r="127" spans="1:22">
      <c r="A127" s="16"/>
      <c r="C127" s="110"/>
      <c r="D127" s="15"/>
      <c r="G127" s="51"/>
      <c r="J127" s="15"/>
      <c r="V127" s="15"/>
    </row>
    <row r="128" spans="1:22">
      <c r="A128" s="83" t="s">
        <v>7554</v>
      </c>
      <c r="C128" s="84"/>
      <c r="G128" s="51"/>
      <c r="J128" s="15"/>
      <c r="V128" s="15"/>
    </row>
    <row r="129" spans="1:22">
      <c r="B129" s="166"/>
      <c r="C129" s="110"/>
      <c r="G129" s="51"/>
      <c r="J129" s="15"/>
      <c r="V129" s="15"/>
    </row>
    <row r="130" spans="1:22">
      <c r="B130" s="166"/>
      <c r="C130" s="110"/>
      <c r="G130" s="51"/>
      <c r="J130" s="15"/>
      <c r="V130" s="15"/>
    </row>
    <row r="131" spans="1:22">
      <c r="A131" s="93" t="s">
        <v>7555</v>
      </c>
      <c r="B131" s="93" t="s">
        <v>7556</v>
      </c>
      <c r="G131" s="51"/>
      <c r="J131" s="15"/>
      <c r="V131" s="15"/>
    </row>
    <row r="132" spans="1:22">
      <c r="A132" s="93" t="s">
        <v>7557</v>
      </c>
      <c r="B132" s="93" t="s">
        <v>7558</v>
      </c>
      <c r="G132" s="51"/>
      <c r="J132" s="15"/>
      <c r="V132" s="15"/>
    </row>
    <row r="133" spans="1:22">
      <c r="A133" s="93" t="s">
        <v>7559</v>
      </c>
      <c r="B133" s="93" t="s">
        <v>7560</v>
      </c>
      <c r="G133" s="51"/>
      <c r="J133" s="15"/>
      <c r="V133" s="15"/>
    </row>
    <row r="134" spans="1:22">
      <c r="A134" s="93"/>
      <c r="B134" s="93" t="s">
        <v>7512</v>
      </c>
      <c r="G134" s="51"/>
      <c r="J134" s="15"/>
      <c r="V134" s="15"/>
    </row>
    <row r="135" spans="1:22">
      <c r="A135" s="93"/>
      <c r="B135" s="93"/>
      <c r="G135" s="51"/>
      <c r="J135" s="15"/>
      <c r="V135" s="15"/>
    </row>
    <row r="136" spans="1:22">
      <c r="A136" s="93"/>
      <c r="G136" s="51"/>
      <c r="V136" s="15"/>
    </row>
    <row r="137" spans="1:22">
      <c r="C137" s="110"/>
      <c r="G137" s="10"/>
      <c r="V137" s="15"/>
    </row>
    <row r="138" spans="1:22">
      <c r="A138" s="93"/>
      <c r="B138" s="93"/>
      <c r="C138" s="110"/>
      <c r="G138" s="10"/>
      <c r="V138" s="15"/>
    </row>
    <row r="139" spans="1:22">
      <c r="B139" s="93"/>
      <c r="C139" s="110"/>
      <c r="G139" s="10"/>
      <c r="V139" s="15"/>
    </row>
    <row r="140" spans="1:22">
      <c r="B140" s="93"/>
      <c r="C140" s="110"/>
      <c r="G140" s="10"/>
      <c r="V140" s="15"/>
    </row>
    <row r="141" spans="1:22">
      <c r="B141" s="85"/>
      <c r="V141" s="15"/>
    </row>
    <row r="142" spans="1:22" s="20" customFormat="1" ht="13.5" thickBot="1">
      <c r="C142" s="21"/>
      <c r="O142" s="54"/>
      <c r="R142"/>
      <c r="S142"/>
      <c r="T142"/>
      <c r="U142" s="66"/>
      <c r="V142" s="15"/>
    </row>
    <row r="143" spans="1:22">
      <c r="V143" s="15"/>
    </row>
    <row r="144" spans="1:22">
      <c r="A144" s="1" t="s">
        <v>7561</v>
      </c>
      <c r="D144" s="6">
        <v>13096080158.860001</v>
      </c>
      <c r="O144" s="37">
        <v>10514837932.67</v>
      </c>
      <c r="V144" s="15"/>
    </row>
    <row r="145" spans="1:22">
      <c r="A145" s="22" t="s">
        <v>7562</v>
      </c>
      <c r="B145" s="166"/>
      <c r="C145" s="110"/>
      <c r="D145" s="12"/>
      <c r="V145" s="15"/>
    </row>
    <row r="146" spans="1:22">
      <c r="A146" s="86" t="s">
        <v>7563</v>
      </c>
      <c r="B146" s="93" t="s">
        <v>7564</v>
      </c>
      <c r="D146" s="6">
        <v>0</v>
      </c>
      <c r="O146" s="37">
        <v>-147882141.52000001</v>
      </c>
      <c r="V146" s="15"/>
    </row>
    <row r="147" spans="1:22">
      <c r="A147" s="14" t="s">
        <v>7565</v>
      </c>
      <c r="B147" s="166" t="s">
        <v>7566</v>
      </c>
      <c r="D147" s="6">
        <v>0</v>
      </c>
      <c r="O147" s="37">
        <v>-5052547.4400000004</v>
      </c>
      <c r="V147" s="15"/>
    </row>
    <row r="148" spans="1:22">
      <c r="A148" s="14" t="s">
        <v>7567</v>
      </c>
      <c r="B148" s="166" t="s">
        <v>7568</v>
      </c>
      <c r="D148" s="6">
        <v>0</v>
      </c>
      <c r="O148" s="37">
        <v>0</v>
      </c>
      <c r="V148" s="15"/>
    </row>
    <row r="149" spans="1:22">
      <c r="A149" s="14" t="s">
        <v>7569</v>
      </c>
      <c r="B149" s="166" t="s">
        <v>7570</v>
      </c>
      <c r="D149" s="6">
        <v>0</v>
      </c>
      <c r="O149" s="37">
        <v>0</v>
      </c>
      <c r="V149" s="15"/>
    </row>
    <row r="150" spans="1:22">
      <c r="A150" s="198" t="s">
        <v>7571</v>
      </c>
      <c r="B150" s="166" t="s">
        <v>7572</v>
      </c>
      <c r="D150" s="6">
        <v>-116194.75</v>
      </c>
      <c r="O150" s="37">
        <v>-116194.75</v>
      </c>
      <c r="V150" s="15"/>
    </row>
    <row r="151" spans="1:22">
      <c r="A151" s="1" t="s">
        <v>7573</v>
      </c>
      <c r="V151" s="15"/>
    </row>
    <row r="152" spans="1:22">
      <c r="A152" s="14" t="s">
        <v>7574</v>
      </c>
      <c r="B152" s="166" t="s">
        <v>7575</v>
      </c>
      <c r="D152" s="6">
        <v>-7861786.9100000001</v>
      </c>
      <c r="O152" s="37">
        <v>-6660367.1299999999</v>
      </c>
      <c r="V152" s="15"/>
    </row>
    <row r="153" spans="1:22">
      <c r="A153" s="14" t="s">
        <v>7576</v>
      </c>
      <c r="B153" s="166" t="s">
        <v>7577</v>
      </c>
      <c r="D153" s="6">
        <v>-2316766.69</v>
      </c>
      <c r="O153" s="37">
        <v>-2316766.69</v>
      </c>
      <c r="V153" s="15"/>
    </row>
    <row r="154" spans="1:22">
      <c r="A154" s="14" t="s">
        <v>7578</v>
      </c>
      <c r="B154" s="166" t="s">
        <v>7579</v>
      </c>
      <c r="D154" s="6">
        <v>-273279.90999999997</v>
      </c>
      <c r="O154" s="37">
        <v>-273279.90999999997</v>
      </c>
      <c r="V154" s="15"/>
    </row>
    <row r="155" spans="1:22">
      <c r="A155" s="14" t="s">
        <v>7580</v>
      </c>
      <c r="B155" s="166" t="s">
        <v>7581</v>
      </c>
      <c r="D155" s="6">
        <v>-49547.09</v>
      </c>
      <c r="O155" s="37">
        <v>-515720.17</v>
      </c>
      <c r="V155" s="15"/>
    </row>
    <row r="156" spans="1:22">
      <c r="A156" s="22" t="s">
        <v>7582</v>
      </c>
      <c r="B156" s="166"/>
      <c r="D156" s="17"/>
      <c r="V156" s="15"/>
    </row>
    <row r="157" spans="1:22">
      <c r="A157" s="198" t="s">
        <v>7583</v>
      </c>
      <c r="B157" s="166" t="s">
        <v>7584</v>
      </c>
      <c r="D157" s="6">
        <v>0</v>
      </c>
      <c r="E157" s="87"/>
      <c r="O157" s="37">
        <v>0</v>
      </c>
      <c r="V157" s="15"/>
    </row>
    <row r="158" spans="1:22">
      <c r="A158" s="198" t="s">
        <v>7585</v>
      </c>
      <c r="B158" s="166" t="s">
        <v>7586</v>
      </c>
      <c r="D158" s="23">
        <v>0</v>
      </c>
      <c r="O158" s="37">
        <v>0</v>
      </c>
      <c r="V158" s="15"/>
    </row>
    <row r="159" spans="1:22">
      <c r="D159" s="12"/>
      <c r="V159" s="15"/>
    </row>
    <row r="160" spans="1:22" ht="13.5" thickBot="1">
      <c r="B160" s="1"/>
      <c r="C160" s="24" t="s">
        <v>7587</v>
      </c>
      <c r="D160" s="25">
        <v>13085462583.51</v>
      </c>
      <c r="E160" s="87" t="s">
        <v>7588</v>
      </c>
      <c r="O160" s="37">
        <v>10352020915.059999</v>
      </c>
      <c r="V160" s="15"/>
    </row>
    <row r="161" spans="3:22" ht="13.5" thickTop="1">
      <c r="C161" s="26" t="s">
        <v>7589</v>
      </c>
      <c r="D161" s="10">
        <v>0</v>
      </c>
      <c r="O161" s="37">
        <v>0</v>
      </c>
      <c r="V161" s="15"/>
    </row>
    <row r="162" spans="3:22">
      <c r="D162" s="10"/>
      <c r="V162" s="15"/>
    </row>
    <row r="163" spans="3:22">
      <c r="D163" s="15"/>
      <c r="V163" s="15"/>
    </row>
    <row r="164" spans="3:22">
      <c r="D164" s="10"/>
      <c r="V164" s="15"/>
    </row>
    <row r="165" spans="3:22">
      <c r="V165" s="15"/>
    </row>
    <row r="166" spans="3:22">
      <c r="F166" s="87"/>
      <c r="V166" s="15"/>
    </row>
    <row r="167" spans="3:22">
      <c r="V167" s="15"/>
    </row>
    <row r="168" spans="3:22">
      <c r="V168" s="15"/>
    </row>
    <row r="169" spans="3:22">
      <c r="V169" s="15"/>
    </row>
    <row r="170" spans="3:22">
      <c r="V170" s="15"/>
    </row>
    <row r="171" spans="3:22">
      <c r="V171" s="15"/>
    </row>
    <row r="172" spans="3:22">
      <c r="V172" s="15"/>
    </row>
    <row r="173" spans="3:22">
      <c r="V173" s="15"/>
    </row>
    <row r="174" spans="3:22">
      <c r="V174" s="15"/>
    </row>
    <row r="175" spans="3:22">
      <c r="V175" s="15"/>
    </row>
  </sheetData>
  <mergeCells count="3">
    <mergeCell ref="A1:M1"/>
    <mergeCell ref="A2:M2"/>
    <mergeCell ref="A3:M3"/>
  </mergeCells>
  <pageMargins left="1" right="1" top="1.5" bottom="1" header="1" footer="0.75"/>
  <pageSetup scale="44" fitToHeight="0" orientation="landscape" r:id="rId1"/>
  <headerFooter>
    <oddHeader>&amp;R&amp;"Times New Roman,Regular"WP/II-E-&amp;A 
Page &amp;P of &amp;N</oddHead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249977111117893"/>
    <pageSetUpPr fitToPage="1"/>
  </sheetPr>
  <dimension ref="A1:O157"/>
  <sheetViews>
    <sheetView tabSelected="1" workbookViewId="0"/>
  </sheetViews>
  <sheetFormatPr defaultColWidth="9.140625" defaultRowHeight="12.75"/>
  <cols>
    <col min="1" max="1" width="13.85546875" customWidth="1"/>
    <col min="2" max="2" width="37" customWidth="1"/>
    <col min="3" max="3" width="8.5703125" customWidth="1"/>
    <col min="4" max="4" width="18.7109375" bestFit="1" customWidth="1"/>
    <col min="5" max="5" width="17.5703125" customWidth="1"/>
    <col min="6" max="6" width="15.7109375" bestFit="1" customWidth="1"/>
    <col min="7" max="7" width="18.7109375" bestFit="1" customWidth="1"/>
    <col min="8" max="8" width="1.140625" customWidth="1"/>
    <col min="9" max="9" width="8.28515625" style="67" bestFit="1" customWidth="1"/>
    <col min="10" max="10" width="17.7109375" bestFit="1" customWidth="1"/>
    <col min="11" max="11" width="1.5703125" customWidth="1"/>
    <col min="12" max="12" width="9.42578125" style="39" customWidth="1"/>
    <col min="13" max="13" width="17.7109375" style="69" bestFit="1" customWidth="1"/>
    <col min="14" max="14" width="2.7109375" customWidth="1"/>
  </cols>
  <sheetData>
    <row r="1" spans="1:15">
      <c r="A1" s="328" t="s">
        <v>1676</v>
      </c>
      <c r="B1" s="328"/>
      <c r="C1" s="328"/>
      <c r="D1" s="328"/>
      <c r="E1" s="328"/>
      <c r="F1" s="328"/>
      <c r="G1" s="328"/>
      <c r="H1" s="328"/>
      <c r="I1" s="328"/>
      <c r="J1" s="328"/>
      <c r="K1" s="328"/>
      <c r="L1" s="328"/>
      <c r="M1" s="328"/>
      <c r="O1" s="36"/>
    </row>
    <row r="2" spans="1:15">
      <c r="A2" s="328" t="s">
        <v>7514</v>
      </c>
      <c r="B2" s="328"/>
      <c r="C2" s="328"/>
      <c r="D2" s="328"/>
      <c r="E2" s="328"/>
      <c r="F2" s="328"/>
      <c r="G2" s="328"/>
      <c r="H2" s="328"/>
      <c r="I2" s="328"/>
      <c r="J2" s="328"/>
      <c r="K2" s="328"/>
      <c r="L2" s="328"/>
      <c r="M2" s="328"/>
      <c r="O2" s="36"/>
    </row>
    <row r="3" spans="1:15">
      <c r="A3" s="329" t="s">
        <v>7590</v>
      </c>
      <c r="B3" s="329"/>
      <c r="C3" s="329"/>
      <c r="D3" s="329"/>
      <c r="E3" s="329"/>
      <c r="F3" s="329"/>
      <c r="G3" s="329"/>
      <c r="H3" s="329"/>
      <c r="I3" s="329"/>
      <c r="J3" s="329"/>
      <c r="K3" s="329"/>
      <c r="L3" s="329"/>
      <c r="M3" s="329"/>
      <c r="O3" s="36"/>
    </row>
    <row r="4" spans="1:15">
      <c r="C4" s="3"/>
      <c r="I4"/>
      <c r="L4"/>
      <c r="M4"/>
      <c r="O4" s="37"/>
    </row>
    <row r="5" spans="1:15" ht="15">
      <c r="A5" s="77"/>
      <c r="C5" s="3"/>
      <c r="I5"/>
      <c r="L5"/>
      <c r="M5"/>
      <c r="O5" s="37"/>
    </row>
    <row r="6" spans="1:15">
      <c r="C6" s="3"/>
      <c r="D6" s="110" t="s">
        <v>7516</v>
      </c>
      <c r="E6" s="110" t="s">
        <v>7517</v>
      </c>
      <c r="F6" s="110" t="s">
        <v>7518</v>
      </c>
      <c r="G6" s="110" t="s">
        <v>7519</v>
      </c>
      <c r="I6" s="110" t="s">
        <v>7520</v>
      </c>
      <c r="J6" s="110" t="s">
        <v>7521</v>
      </c>
      <c r="L6" s="110" t="s">
        <v>7522</v>
      </c>
      <c r="M6" s="110" t="s">
        <v>7523</v>
      </c>
      <c r="O6" s="38"/>
    </row>
    <row r="7" spans="1:15">
      <c r="A7" s="110"/>
      <c r="B7" s="110"/>
      <c r="C7" s="110"/>
      <c r="I7" s="202" t="s">
        <v>7344</v>
      </c>
      <c r="J7" s="151"/>
      <c r="K7" s="203"/>
      <c r="L7" s="202" t="s">
        <v>7524</v>
      </c>
      <c r="M7" s="151"/>
      <c r="O7" s="37"/>
    </row>
    <row r="8" spans="1:15" ht="25.5">
      <c r="A8" s="150" t="s">
        <v>47</v>
      </c>
      <c r="B8" s="151" t="s">
        <v>48</v>
      </c>
      <c r="C8" s="152" t="s">
        <v>47</v>
      </c>
      <c r="D8" s="151" t="s">
        <v>7525</v>
      </c>
      <c r="E8" s="204" t="s">
        <v>7591</v>
      </c>
      <c r="F8" s="204" t="s">
        <v>7592</v>
      </c>
      <c r="G8" s="204" t="s">
        <v>7527</v>
      </c>
      <c r="I8" s="205" t="s">
        <v>7593</v>
      </c>
      <c r="J8" s="205" t="s">
        <v>7529</v>
      </c>
      <c r="L8" s="205" t="s">
        <v>7593</v>
      </c>
      <c r="M8" s="205" t="s">
        <v>7529</v>
      </c>
      <c r="O8" s="78"/>
    </row>
    <row r="9" spans="1:15">
      <c r="A9" s="110"/>
      <c r="B9" s="110"/>
      <c r="C9" s="110"/>
      <c r="I9"/>
      <c r="L9"/>
      <c r="M9"/>
      <c r="O9" s="37"/>
    </row>
    <row r="10" spans="1:15">
      <c r="A10" s="110"/>
      <c r="B10" s="4" t="s">
        <v>55</v>
      </c>
      <c r="C10" s="4"/>
      <c r="I10"/>
      <c r="L10"/>
      <c r="M10"/>
      <c r="O10" s="37" t="s">
        <v>7530</v>
      </c>
    </row>
    <row r="11" spans="1:15">
      <c r="A11" s="110" t="s">
        <v>56</v>
      </c>
      <c r="B11" s="166" t="s">
        <v>57</v>
      </c>
      <c r="C11" s="110" t="str">
        <f>IF(LEFT(A11,1)="E",MID(A11,2,3),MID(A11,3,3))</f>
        <v>303</v>
      </c>
      <c r="D11" s="94">
        <v>0</v>
      </c>
      <c r="E11" s="94"/>
      <c r="F11" s="94">
        <v>0</v>
      </c>
      <c r="G11" s="94">
        <v>0</v>
      </c>
      <c r="I11" s="5">
        <v>7.0099999999999996E-2</v>
      </c>
      <c r="J11" s="94">
        <v>0</v>
      </c>
      <c r="L11" s="39">
        <v>0.92989999999999995</v>
      </c>
      <c r="M11" s="94">
        <v>0</v>
      </c>
      <c r="O11" s="40">
        <v>0</v>
      </c>
    </row>
    <row r="12" spans="1:15">
      <c r="A12" s="110" t="s">
        <v>58</v>
      </c>
      <c r="B12" s="166" t="s">
        <v>7531</v>
      </c>
      <c r="C12" s="110" t="str">
        <f>IF(LEFT(A12,1)="E",MID(A12,2,3),MID(A12,3,3))</f>
        <v>303</v>
      </c>
      <c r="D12" s="6">
        <v>347370966.58000004</v>
      </c>
      <c r="E12" s="6"/>
      <c r="F12" s="6">
        <v>-16712615.809999999</v>
      </c>
      <c r="G12" s="6">
        <v>330658350.77000004</v>
      </c>
      <c r="I12" s="5">
        <v>7.0099999999999996E-2</v>
      </c>
      <c r="J12" s="6">
        <v>23179150</v>
      </c>
      <c r="L12" s="39">
        <v>0.92989999999999995</v>
      </c>
      <c r="M12" s="6">
        <v>307479200</v>
      </c>
      <c r="O12" s="36">
        <v>-0.77000004053115845</v>
      </c>
    </row>
    <row r="13" spans="1:15">
      <c r="A13" s="110" t="s">
        <v>68</v>
      </c>
      <c r="B13" s="166" t="s">
        <v>69</v>
      </c>
      <c r="C13" s="110" t="str">
        <f>IF(LEFT(A13,1)="E",MID(A13,2,3),MID(A13,3,3))</f>
        <v>303</v>
      </c>
      <c r="D13" s="6">
        <v>0</v>
      </c>
      <c r="E13" s="6"/>
      <c r="F13" s="6">
        <v>0</v>
      </c>
      <c r="G13" s="6">
        <v>0</v>
      </c>
      <c r="I13" s="5">
        <v>7.0099999999999996E-2</v>
      </c>
      <c r="J13" s="6">
        <v>0</v>
      </c>
      <c r="L13" s="39">
        <v>0.92989999999999995</v>
      </c>
      <c r="M13" s="6">
        <v>0</v>
      </c>
      <c r="O13" s="36">
        <v>0</v>
      </c>
    </row>
    <row r="14" spans="1:15">
      <c r="A14" s="110"/>
      <c r="B14" s="166" t="s">
        <v>70</v>
      </c>
      <c r="C14" s="110"/>
      <c r="D14" s="41">
        <v>347370966.58000004</v>
      </c>
      <c r="E14" s="41">
        <v>0</v>
      </c>
      <c r="F14" s="41">
        <v>-16712615.809999999</v>
      </c>
      <c r="G14" s="41">
        <v>330658350.77000004</v>
      </c>
      <c r="I14"/>
      <c r="J14" s="41">
        <v>23179150</v>
      </c>
      <c r="L14"/>
      <c r="M14" s="41">
        <v>307479200</v>
      </c>
      <c r="O14" s="42">
        <v>-0.77000004053115845</v>
      </c>
    </row>
    <row r="15" spans="1:15">
      <c r="A15" s="110"/>
      <c r="B15" s="166"/>
      <c r="C15" s="110"/>
      <c r="I15"/>
      <c r="L15"/>
      <c r="M15"/>
      <c r="O15" s="37"/>
    </row>
    <row r="16" spans="1:15">
      <c r="A16" s="110"/>
      <c r="B16" s="4" t="s">
        <v>71</v>
      </c>
      <c r="C16" s="4"/>
      <c r="I16"/>
      <c r="L16"/>
      <c r="M16"/>
      <c r="O16" s="37"/>
    </row>
    <row r="17" spans="1:15">
      <c r="A17" s="110" t="s">
        <v>72</v>
      </c>
      <c r="B17" s="166" t="s">
        <v>73</v>
      </c>
      <c r="C17" s="110" t="str">
        <f>IF(LEFT(A17,1)="E",MID(A17,2,3),MID(A17,3,3))</f>
        <v>310</v>
      </c>
      <c r="D17" s="94">
        <v>0</v>
      </c>
      <c r="E17" s="94"/>
      <c r="F17" s="94">
        <v>0</v>
      </c>
      <c r="G17" s="94">
        <v>0</v>
      </c>
      <c r="I17" s="5">
        <v>1</v>
      </c>
      <c r="J17" s="94">
        <v>0</v>
      </c>
      <c r="L17" s="39">
        <v>0</v>
      </c>
      <c r="M17" s="94">
        <v>0</v>
      </c>
      <c r="O17" s="40">
        <v>0</v>
      </c>
    </row>
    <row r="18" spans="1:15">
      <c r="A18" s="110" t="s">
        <v>74</v>
      </c>
      <c r="B18" s="166" t="s">
        <v>75</v>
      </c>
      <c r="C18" s="110" t="str">
        <f>IF(LEFT(A18,1)="E",MID(A18,2,3),MID(A18,3,3))</f>
        <v>310</v>
      </c>
      <c r="D18" s="6">
        <v>-0.01</v>
      </c>
      <c r="E18" s="6"/>
      <c r="F18" s="6">
        <v>0</v>
      </c>
      <c r="G18" s="6">
        <v>-0.01</v>
      </c>
      <c r="I18" s="5">
        <v>1</v>
      </c>
      <c r="J18" s="6">
        <v>0</v>
      </c>
      <c r="L18" s="39">
        <v>0</v>
      </c>
      <c r="M18" s="6">
        <v>0</v>
      </c>
      <c r="O18" s="44">
        <v>0.01</v>
      </c>
    </row>
    <row r="19" spans="1:15">
      <c r="A19" s="110"/>
      <c r="B19" s="166" t="s">
        <v>76</v>
      </c>
      <c r="C19" s="110"/>
      <c r="D19" s="41">
        <v>-0.01</v>
      </c>
      <c r="E19" s="41">
        <v>0</v>
      </c>
      <c r="F19" s="41">
        <v>0</v>
      </c>
      <c r="G19" s="41">
        <v>-0.01</v>
      </c>
      <c r="I19"/>
      <c r="J19" s="41">
        <v>0</v>
      </c>
      <c r="L19"/>
      <c r="M19" s="41">
        <v>0</v>
      </c>
      <c r="O19" s="42">
        <v>0.01</v>
      </c>
    </row>
    <row r="20" spans="1:15">
      <c r="A20" s="110"/>
      <c r="B20" s="166"/>
      <c r="C20" s="110"/>
      <c r="D20" s="7"/>
      <c r="E20" s="7"/>
      <c r="F20" s="7"/>
      <c r="G20" s="7"/>
      <c r="I20"/>
      <c r="J20" s="7"/>
      <c r="L20"/>
      <c r="M20" s="7"/>
      <c r="O20" s="45"/>
    </row>
    <row r="21" spans="1:15">
      <c r="A21" s="110"/>
      <c r="B21" s="166"/>
      <c r="C21" s="110"/>
      <c r="I21"/>
      <c r="L21"/>
      <c r="M21"/>
      <c r="O21" s="37"/>
    </row>
    <row r="22" spans="1:15">
      <c r="A22" s="110"/>
      <c r="B22" s="4" t="s">
        <v>77</v>
      </c>
      <c r="C22" s="4"/>
      <c r="I22"/>
      <c r="L22"/>
      <c r="M22"/>
      <c r="O22" s="37"/>
    </row>
    <row r="23" spans="1:15">
      <c r="A23" s="110" t="s">
        <v>78</v>
      </c>
      <c r="B23" s="166" t="s">
        <v>73</v>
      </c>
      <c r="C23" s="110" t="str">
        <f t="shared" ref="C23:C86" si="0">IF(LEFT(A23,1)="E",MID(A23,2,3),MID(A23,3,3))</f>
        <v>350</v>
      </c>
      <c r="D23" s="94">
        <v>48169970.479999997</v>
      </c>
      <c r="E23" s="94"/>
      <c r="F23" s="94">
        <v>0</v>
      </c>
      <c r="G23" s="94">
        <v>48169970.479999997</v>
      </c>
      <c r="I23" s="5">
        <v>0.9768</v>
      </c>
      <c r="J23" s="94">
        <v>47052427</v>
      </c>
      <c r="L23" s="39">
        <v>2.3199999999999998E-2</v>
      </c>
      <c r="M23" s="94">
        <v>1117543</v>
      </c>
      <c r="O23" s="40">
        <v>-0.47999999672174454</v>
      </c>
    </row>
    <row r="24" spans="1:15">
      <c r="A24" s="110" t="s">
        <v>79</v>
      </c>
      <c r="B24" s="166" t="s">
        <v>80</v>
      </c>
      <c r="C24" s="110" t="str">
        <f t="shared" si="0"/>
        <v>350</v>
      </c>
      <c r="D24" s="6">
        <v>101029310.58</v>
      </c>
      <c r="E24" s="6"/>
      <c r="F24" s="6">
        <v>0</v>
      </c>
      <c r="G24" s="6">
        <v>101029310.58</v>
      </c>
      <c r="I24" s="5">
        <v>1</v>
      </c>
      <c r="J24" s="6">
        <v>101029311</v>
      </c>
      <c r="L24" s="39">
        <v>0</v>
      </c>
      <c r="M24" s="6">
        <v>0</v>
      </c>
      <c r="O24" s="36">
        <v>0.42000000178813934</v>
      </c>
    </row>
    <row r="25" spans="1:15">
      <c r="A25" s="110" t="s">
        <v>81</v>
      </c>
      <c r="B25" s="166" t="s">
        <v>82</v>
      </c>
      <c r="C25" s="110" t="str">
        <f t="shared" si="0"/>
        <v>352</v>
      </c>
      <c r="D25" s="6">
        <v>153310105.94</v>
      </c>
      <c r="E25" s="6"/>
      <c r="F25" s="6">
        <v>0</v>
      </c>
      <c r="G25" s="6">
        <v>153310105.94</v>
      </c>
      <c r="I25" s="5">
        <v>0.92749999999999999</v>
      </c>
      <c r="J25" s="6">
        <v>142195123</v>
      </c>
      <c r="L25" s="39">
        <v>7.2500000000000009E-2</v>
      </c>
      <c r="M25" s="6">
        <v>11114983</v>
      </c>
      <c r="O25" s="36">
        <v>6.0000002384185791E-2</v>
      </c>
    </row>
    <row r="26" spans="1:15">
      <c r="A26" s="110" t="s">
        <v>83</v>
      </c>
      <c r="B26" s="166" t="s">
        <v>84</v>
      </c>
      <c r="C26" s="110" t="str">
        <f t="shared" si="0"/>
        <v>353</v>
      </c>
      <c r="D26" s="6">
        <v>894603248.63000011</v>
      </c>
      <c r="E26" s="6"/>
      <c r="F26" s="6">
        <v>0</v>
      </c>
      <c r="G26" s="6">
        <v>894603248.63000011</v>
      </c>
      <c r="I26" s="5">
        <v>0.86809999999999998</v>
      </c>
      <c r="J26" s="6">
        <v>776605080</v>
      </c>
      <c r="L26" s="39">
        <v>0.13190000000000002</v>
      </c>
      <c r="M26" s="6">
        <v>117998168</v>
      </c>
      <c r="O26" s="36">
        <v>-0.63000011444091797</v>
      </c>
    </row>
    <row r="27" spans="1:15">
      <c r="A27" s="110" t="s">
        <v>85</v>
      </c>
      <c r="B27" s="166" t="s">
        <v>86</v>
      </c>
      <c r="C27" s="110" t="str">
        <f t="shared" si="0"/>
        <v>354</v>
      </c>
      <c r="D27" s="6">
        <v>991931778.93000007</v>
      </c>
      <c r="E27" s="6"/>
      <c r="F27" s="6">
        <v>0</v>
      </c>
      <c r="G27" s="6">
        <v>991931778.93000007</v>
      </c>
      <c r="I27" s="5">
        <v>1</v>
      </c>
      <c r="J27" s="6">
        <v>991931779</v>
      </c>
      <c r="L27" s="39">
        <v>0</v>
      </c>
      <c r="M27" s="6">
        <v>0</v>
      </c>
      <c r="O27" s="36">
        <v>6.9999933242797852E-2</v>
      </c>
    </row>
    <row r="28" spans="1:15">
      <c r="A28" s="110" t="s">
        <v>87</v>
      </c>
      <c r="B28" s="166" t="s">
        <v>88</v>
      </c>
      <c r="C28" s="110" t="str">
        <f t="shared" si="0"/>
        <v>355</v>
      </c>
      <c r="D28" s="6">
        <v>131364517.25</v>
      </c>
      <c r="E28" s="6"/>
      <c r="F28" s="6">
        <v>0</v>
      </c>
      <c r="G28" s="6">
        <v>131364517.25</v>
      </c>
      <c r="I28" s="5">
        <v>1</v>
      </c>
      <c r="J28" s="6">
        <v>131364517</v>
      </c>
      <c r="L28" s="39">
        <v>0</v>
      </c>
      <c r="M28" s="6">
        <v>0</v>
      </c>
      <c r="O28" s="36">
        <v>-0.25</v>
      </c>
    </row>
    <row r="29" spans="1:15">
      <c r="A29" s="110" t="s">
        <v>89</v>
      </c>
      <c r="B29" s="166" t="s">
        <v>90</v>
      </c>
      <c r="C29" s="110" t="str">
        <f t="shared" si="0"/>
        <v>356</v>
      </c>
      <c r="D29" s="6">
        <v>646685150.31000006</v>
      </c>
      <c r="E29" s="6"/>
      <c r="F29" s="6">
        <v>0</v>
      </c>
      <c r="G29" s="6">
        <v>646685150.31000006</v>
      </c>
      <c r="I29" s="5">
        <v>1</v>
      </c>
      <c r="J29" s="6">
        <v>646685150</v>
      </c>
      <c r="L29" s="39">
        <v>0</v>
      </c>
      <c r="M29" s="6">
        <v>0</v>
      </c>
      <c r="O29" s="36">
        <v>-0.31000006198883057</v>
      </c>
    </row>
    <row r="30" spans="1:15">
      <c r="A30" s="110" t="s">
        <v>91</v>
      </c>
      <c r="B30" s="166" t="s">
        <v>92</v>
      </c>
      <c r="C30" s="110" t="str">
        <f t="shared" si="0"/>
        <v>357</v>
      </c>
      <c r="D30" s="6">
        <v>38232024.840000004</v>
      </c>
      <c r="E30" s="6"/>
      <c r="F30" s="6">
        <v>0</v>
      </c>
      <c r="G30" s="6">
        <v>38232024.840000004</v>
      </c>
      <c r="I30" s="5">
        <v>1</v>
      </c>
      <c r="J30" s="6">
        <v>38232025</v>
      </c>
      <c r="L30" s="39">
        <v>0</v>
      </c>
      <c r="M30" s="6">
        <v>0</v>
      </c>
      <c r="O30" s="36">
        <v>0.15999999642372131</v>
      </c>
    </row>
    <row r="31" spans="1:15">
      <c r="A31" s="110" t="s">
        <v>93</v>
      </c>
      <c r="B31" s="166" t="s">
        <v>94</v>
      </c>
      <c r="C31" s="110" t="str">
        <f t="shared" si="0"/>
        <v>358</v>
      </c>
      <c r="D31" s="6">
        <v>14661443.810000001</v>
      </c>
      <c r="E31" s="6"/>
      <c r="F31" s="6">
        <v>0</v>
      </c>
      <c r="G31" s="6">
        <v>14661443.810000001</v>
      </c>
      <c r="I31" s="5">
        <v>1</v>
      </c>
      <c r="J31" s="6">
        <v>14661444</v>
      </c>
      <c r="L31" s="39">
        <v>0</v>
      </c>
      <c r="M31" s="6">
        <v>0</v>
      </c>
      <c r="O31" s="36">
        <v>0.18999999947845936</v>
      </c>
    </row>
    <row r="32" spans="1:15">
      <c r="A32" s="110" t="s">
        <v>95</v>
      </c>
      <c r="B32" s="166" t="s">
        <v>96</v>
      </c>
      <c r="C32" s="110" t="str">
        <f t="shared" si="0"/>
        <v>359</v>
      </c>
      <c r="D32" s="6">
        <v>97097611.199999988</v>
      </c>
      <c r="E32" s="6"/>
      <c r="F32" s="6">
        <v>0</v>
      </c>
      <c r="G32" s="6">
        <v>97097611.199999988</v>
      </c>
      <c r="I32" s="5">
        <v>1</v>
      </c>
      <c r="J32" s="6">
        <v>97097611</v>
      </c>
      <c r="L32" s="39">
        <v>0</v>
      </c>
      <c r="M32" s="6">
        <v>0</v>
      </c>
      <c r="O32" s="36">
        <v>-0.19999998807907104</v>
      </c>
    </row>
    <row r="33" spans="1:15">
      <c r="A33" s="110" t="s">
        <v>97</v>
      </c>
      <c r="B33" s="93" t="s">
        <v>98</v>
      </c>
      <c r="C33" s="110" t="str">
        <f t="shared" si="0"/>
        <v>352</v>
      </c>
      <c r="D33" s="6">
        <v>26862338.93</v>
      </c>
      <c r="E33" s="6"/>
      <c r="F33" s="6">
        <v>0</v>
      </c>
      <c r="G33" s="6">
        <v>26862338.93</v>
      </c>
      <c r="I33" s="5">
        <v>0.92749999999999999</v>
      </c>
      <c r="J33" s="6">
        <v>24914819</v>
      </c>
      <c r="L33" s="39">
        <v>7.2500000000000009E-2</v>
      </c>
      <c r="M33" s="6">
        <v>1947520</v>
      </c>
      <c r="O33" s="36">
        <v>7.0000000298023224E-2</v>
      </c>
    </row>
    <row r="34" spans="1:15">
      <c r="A34" s="110" t="s">
        <v>99</v>
      </c>
      <c r="B34" s="93" t="s">
        <v>100</v>
      </c>
      <c r="C34" s="110" t="str">
        <f t="shared" si="0"/>
        <v>353</v>
      </c>
      <c r="D34" s="6">
        <v>171965315.25</v>
      </c>
      <c r="E34" s="6"/>
      <c r="F34" s="6">
        <v>0</v>
      </c>
      <c r="G34" s="6">
        <v>171965315.25</v>
      </c>
      <c r="I34" s="5">
        <v>0.86809999999999998</v>
      </c>
      <c r="J34" s="6">
        <v>149283090</v>
      </c>
      <c r="L34" s="39">
        <v>0.13190000000000002</v>
      </c>
      <c r="M34" s="6">
        <v>22682225</v>
      </c>
      <c r="O34" s="36">
        <v>-0.25</v>
      </c>
    </row>
    <row r="35" spans="1:15">
      <c r="A35" s="3" t="s">
        <v>101</v>
      </c>
      <c r="B35" t="s">
        <v>102</v>
      </c>
      <c r="C35" s="110" t="str">
        <f t="shared" si="0"/>
        <v>354</v>
      </c>
      <c r="D35">
        <v>16378143.799999999</v>
      </c>
      <c r="E35" s="69"/>
      <c r="F35" s="69">
        <v>0</v>
      </c>
      <c r="G35" s="69">
        <v>16378143.799999999</v>
      </c>
      <c r="H35" s="69"/>
      <c r="I35" s="67">
        <v>1</v>
      </c>
      <c r="J35" s="70">
        <v>16378144</v>
      </c>
      <c r="K35" s="70"/>
      <c r="L35" s="39">
        <v>0</v>
      </c>
      <c r="M35" s="69">
        <v>0</v>
      </c>
      <c r="O35">
        <v>0.20000000111758709</v>
      </c>
    </row>
    <row r="36" spans="1:15">
      <c r="A36" s="3" t="s">
        <v>104</v>
      </c>
      <c r="B36" t="s">
        <v>105</v>
      </c>
      <c r="C36" s="110" t="str">
        <f t="shared" si="0"/>
        <v>356</v>
      </c>
      <c r="D36" s="6">
        <v>0</v>
      </c>
      <c r="E36" s="69"/>
      <c r="F36" s="69">
        <v>0</v>
      </c>
      <c r="G36" s="69">
        <v>0</v>
      </c>
      <c r="H36" s="69"/>
      <c r="I36" s="67">
        <v>1</v>
      </c>
      <c r="J36" s="70">
        <v>0</v>
      </c>
      <c r="K36" s="70"/>
      <c r="L36" s="39">
        <v>0</v>
      </c>
      <c r="M36" s="69">
        <v>0</v>
      </c>
      <c r="O36">
        <v>0</v>
      </c>
    </row>
    <row r="37" spans="1:15">
      <c r="C37" s="110" t="str">
        <f t="shared" si="0"/>
        <v/>
      </c>
      <c r="E37" s="69"/>
      <c r="F37" s="69"/>
      <c r="G37" s="69"/>
      <c r="H37" s="69"/>
      <c r="J37" s="70"/>
      <c r="K37" s="70"/>
    </row>
    <row r="38" spans="1:15">
      <c r="B38" s="166" t="s">
        <v>106</v>
      </c>
      <c r="C38" s="110"/>
      <c r="D38" s="41">
        <f>SUM(D23:D36)</f>
        <v>3332290959.9500003</v>
      </c>
      <c r="E38" s="41">
        <f>SUM(E23:E36)</f>
        <v>0</v>
      </c>
      <c r="F38" s="41">
        <f>SUM(F23:F36)</f>
        <v>0</v>
      </c>
      <c r="G38" s="41">
        <f>SUM(G23:G36)</f>
        <v>3332290959.9500003</v>
      </c>
      <c r="I38"/>
      <c r="J38" s="41">
        <f>SUM(J23:J36)</f>
        <v>3177430520</v>
      </c>
      <c r="L38"/>
      <c r="M38" s="41">
        <f>SUM(M23:M36)</f>
        <v>154860439</v>
      </c>
      <c r="O38" s="42">
        <f>SUM(O23:O37)</f>
        <v>-0.95000022649765015</v>
      </c>
    </row>
    <row r="39" spans="1:15">
      <c r="C39" s="110" t="str">
        <f t="shared" si="0"/>
        <v/>
      </c>
      <c r="E39" s="69"/>
      <c r="F39" s="69"/>
      <c r="G39" s="69"/>
      <c r="H39" s="69"/>
      <c r="J39" s="70"/>
      <c r="K39" s="70"/>
    </row>
    <row r="40" spans="1:15">
      <c r="B40" s="4" t="s">
        <v>107</v>
      </c>
      <c r="C40" s="110" t="str">
        <f t="shared" si="0"/>
        <v/>
      </c>
      <c r="E40" s="69"/>
      <c r="F40" s="69"/>
      <c r="G40" s="69"/>
      <c r="H40" s="69"/>
      <c r="J40" s="70"/>
      <c r="K40" s="70"/>
    </row>
    <row r="41" spans="1:15">
      <c r="A41" s="3" t="s">
        <v>108</v>
      </c>
      <c r="B41" t="s">
        <v>73</v>
      </c>
      <c r="C41" s="110" t="str">
        <f t="shared" si="0"/>
        <v>360</v>
      </c>
      <c r="D41" s="94">
        <v>32285069.780000001</v>
      </c>
      <c r="E41" s="46"/>
      <c r="F41" s="94">
        <v>0</v>
      </c>
      <c r="G41" s="94">
        <v>32285069.780000001</v>
      </c>
      <c r="I41" s="5">
        <v>0.2903</v>
      </c>
      <c r="J41" s="94">
        <v>9372356</v>
      </c>
      <c r="L41" s="39">
        <v>0.7097</v>
      </c>
      <c r="M41" s="94">
        <v>22912714</v>
      </c>
      <c r="O41" s="40">
        <v>0.2199999988079071</v>
      </c>
    </row>
    <row r="42" spans="1:15">
      <c r="A42" s="3" t="s">
        <v>109</v>
      </c>
      <c r="B42" t="s">
        <v>80</v>
      </c>
      <c r="C42" s="110" t="str">
        <f t="shared" si="0"/>
        <v>360</v>
      </c>
      <c r="D42" s="6">
        <v>1175408.31</v>
      </c>
      <c r="E42" s="46">
        <v>-1035280</v>
      </c>
      <c r="F42" s="6">
        <v>0</v>
      </c>
      <c r="G42" s="6">
        <v>140128.31000000006</v>
      </c>
      <c r="I42" s="5">
        <v>5.16E-2</v>
      </c>
      <c r="J42" s="6">
        <v>7231</v>
      </c>
      <c r="L42" s="39">
        <v>0.94840000000000002</v>
      </c>
      <c r="M42" s="6">
        <v>132897</v>
      </c>
      <c r="O42" s="36">
        <v>-0.31000000005587935</v>
      </c>
    </row>
    <row r="43" spans="1:15">
      <c r="A43" s="3" t="s">
        <v>110</v>
      </c>
      <c r="B43" t="s">
        <v>82</v>
      </c>
      <c r="C43" s="110" t="str">
        <f t="shared" si="0"/>
        <v>361</v>
      </c>
      <c r="D43" s="6">
        <v>94833909.510000005</v>
      </c>
      <c r="E43" s="46"/>
      <c r="F43" s="6">
        <v>0</v>
      </c>
      <c r="G43" s="6">
        <v>94833909.510000005</v>
      </c>
      <c r="I43" s="5">
        <v>0.34839999999999999</v>
      </c>
      <c r="J43" s="6">
        <v>33040134</v>
      </c>
      <c r="L43" s="39">
        <v>0.65159999999999996</v>
      </c>
      <c r="M43" s="6">
        <v>61793775</v>
      </c>
      <c r="O43" s="36">
        <v>-0.51000000536441803</v>
      </c>
    </row>
    <row r="44" spans="1:15">
      <c r="A44" s="3" t="s">
        <v>111</v>
      </c>
      <c r="B44" t="s">
        <v>84</v>
      </c>
      <c r="C44" s="110" t="str">
        <f t="shared" si="0"/>
        <v>362</v>
      </c>
      <c r="D44" s="6">
        <v>1086827233.8500001</v>
      </c>
      <c r="E44" s="46"/>
      <c r="F44" s="6">
        <v>0</v>
      </c>
      <c r="G44" s="6">
        <v>1086827233.8500001</v>
      </c>
      <c r="I44" s="5">
        <v>0.37909999999999999</v>
      </c>
      <c r="J44" s="6">
        <v>412016204</v>
      </c>
      <c r="L44" s="39">
        <v>0.62090000000000001</v>
      </c>
      <c r="M44" s="6">
        <v>674811029</v>
      </c>
      <c r="O44" s="36">
        <v>-0.85000014305114746</v>
      </c>
    </row>
    <row r="45" spans="1:15">
      <c r="A45" s="3" t="s">
        <v>112</v>
      </c>
      <c r="B45" t="s">
        <v>88</v>
      </c>
      <c r="C45" s="110" t="str">
        <f t="shared" si="0"/>
        <v>364</v>
      </c>
      <c r="D45" s="6">
        <v>869173315.75</v>
      </c>
      <c r="E45" s="46"/>
      <c r="F45" s="6">
        <v>0</v>
      </c>
      <c r="G45" s="6">
        <v>869173315.75</v>
      </c>
      <c r="I45" s="5">
        <v>0</v>
      </c>
      <c r="J45" s="6">
        <v>0</v>
      </c>
      <c r="L45" s="39">
        <v>1</v>
      </c>
      <c r="M45" s="6">
        <v>869173316</v>
      </c>
      <c r="O45" s="36">
        <v>0.25</v>
      </c>
    </row>
    <row r="46" spans="1:15">
      <c r="A46" s="3" t="s">
        <v>113</v>
      </c>
      <c r="B46" t="s">
        <v>90</v>
      </c>
      <c r="C46" s="110" t="str">
        <f t="shared" si="0"/>
        <v>365</v>
      </c>
      <c r="D46" s="6">
        <v>1043398528.67</v>
      </c>
      <c r="E46" s="46"/>
      <c r="F46" s="6">
        <v>0</v>
      </c>
      <c r="G46" s="6">
        <v>1043398528.67</v>
      </c>
      <c r="I46" s="5">
        <v>0</v>
      </c>
      <c r="J46" s="6">
        <v>0</v>
      </c>
      <c r="L46" s="39">
        <v>1</v>
      </c>
      <c r="M46" s="6">
        <v>1043398529</v>
      </c>
      <c r="O46" s="36">
        <v>0.33000004291534424</v>
      </c>
    </row>
    <row r="47" spans="1:15">
      <c r="A47" s="3" t="s">
        <v>114</v>
      </c>
      <c r="B47" t="s">
        <v>92</v>
      </c>
      <c r="C47" s="110" t="str">
        <f t="shared" si="0"/>
        <v>366</v>
      </c>
      <c r="D47" s="6">
        <v>611973726.75999999</v>
      </c>
      <c r="E47" s="46"/>
      <c r="F47" s="6">
        <v>-1120.9700000000012</v>
      </c>
      <c r="G47" s="6">
        <v>611972605.78999996</v>
      </c>
      <c r="I47" s="5">
        <v>0</v>
      </c>
      <c r="J47" s="6">
        <v>0</v>
      </c>
      <c r="L47" s="39">
        <v>1</v>
      </c>
      <c r="M47" s="6">
        <v>611972606</v>
      </c>
      <c r="O47" s="36">
        <v>0.21000003814697266</v>
      </c>
    </row>
    <row r="48" spans="1:15">
      <c r="A48" s="3" t="s">
        <v>115</v>
      </c>
      <c r="B48" t="s">
        <v>94</v>
      </c>
      <c r="C48" s="110" t="str">
        <f t="shared" si="0"/>
        <v>367</v>
      </c>
      <c r="D48" s="6">
        <v>1115693526.1300001</v>
      </c>
      <c r="E48" s="46"/>
      <c r="F48" s="6">
        <v>-3877.8199999999488</v>
      </c>
      <c r="G48" s="6">
        <v>1115689648.3100002</v>
      </c>
      <c r="I48" s="5">
        <v>0</v>
      </c>
      <c r="J48" s="6">
        <v>0</v>
      </c>
      <c r="L48" s="39">
        <v>1</v>
      </c>
      <c r="M48" s="6">
        <v>1115689648</v>
      </c>
      <c r="O48" s="36">
        <v>-0.31000018119812012</v>
      </c>
    </row>
    <row r="49" spans="1:15">
      <c r="A49" s="3" t="s">
        <v>116</v>
      </c>
      <c r="B49" t="s">
        <v>117</v>
      </c>
      <c r="C49" s="110" t="str">
        <f t="shared" si="0"/>
        <v>368</v>
      </c>
      <c r="D49" s="6">
        <v>1431387031.28</v>
      </c>
      <c r="E49" s="46"/>
      <c r="F49" s="6">
        <v>-15882.350000000035</v>
      </c>
      <c r="G49" s="6">
        <v>1431371148.9300001</v>
      </c>
      <c r="I49" s="5">
        <v>0</v>
      </c>
      <c r="J49" s="6">
        <v>0</v>
      </c>
      <c r="L49" s="39">
        <v>1</v>
      </c>
      <c r="M49" s="6">
        <v>1431371149</v>
      </c>
      <c r="O49" s="36">
        <v>6.9999933242797852E-2</v>
      </c>
    </row>
    <row r="50" spans="1:15">
      <c r="A50" s="3" t="s">
        <v>118</v>
      </c>
      <c r="B50" t="s">
        <v>119</v>
      </c>
      <c r="C50" s="110" t="str">
        <f t="shared" si="0"/>
        <v>369</v>
      </c>
      <c r="D50" s="6">
        <v>207920187.30000001</v>
      </c>
      <c r="E50" s="46"/>
      <c r="F50" s="6">
        <v>0</v>
      </c>
      <c r="G50" s="6">
        <v>207920187.30000001</v>
      </c>
      <c r="I50" s="5">
        <v>0</v>
      </c>
      <c r="J50" s="6">
        <v>0</v>
      </c>
      <c r="L50" s="39">
        <v>1</v>
      </c>
      <c r="M50" s="6">
        <v>207920187</v>
      </c>
      <c r="O50" s="36">
        <v>-0.30000001192092896</v>
      </c>
    </row>
    <row r="51" spans="1:15">
      <c r="A51" s="3" t="s">
        <v>120</v>
      </c>
      <c r="B51" t="s">
        <v>121</v>
      </c>
      <c r="C51" s="110" t="str">
        <f t="shared" si="0"/>
        <v>370</v>
      </c>
      <c r="D51" s="6">
        <v>80000264.109999999</v>
      </c>
      <c r="E51" s="211"/>
      <c r="F51" s="6">
        <v>0</v>
      </c>
      <c r="G51" s="6">
        <v>80000264.109999999</v>
      </c>
      <c r="I51" s="5">
        <v>0</v>
      </c>
      <c r="J51" s="6">
        <v>0</v>
      </c>
      <c r="L51" s="39">
        <v>1</v>
      </c>
      <c r="M51" s="6">
        <v>80000264</v>
      </c>
      <c r="O51" s="47">
        <v>-0.10999999940395355</v>
      </c>
    </row>
    <row r="52" spans="1:15">
      <c r="A52" s="3" t="s">
        <v>122</v>
      </c>
      <c r="B52" t="s">
        <v>123</v>
      </c>
      <c r="C52" s="110" t="str">
        <f t="shared" si="0"/>
        <v>370</v>
      </c>
      <c r="D52" s="6">
        <v>0</v>
      </c>
      <c r="E52" s="46"/>
      <c r="F52" s="6">
        <v>0</v>
      </c>
      <c r="G52" s="6">
        <v>0</v>
      </c>
      <c r="I52" s="5">
        <v>0</v>
      </c>
      <c r="J52" s="6">
        <v>0</v>
      </c>
      <c r="L52" s="39">
        <v>1</v>
      </c>
      <c r="M52" s="6">
        <v>0</v>
      </c>
      <c r="O52" s="36">
        <v>0</v>
      </c>
    </row>
    <row r="53" spans="1:15">
      <c r="A53" s="3" t="s">
        <v>125</v>
      </c>
      <c r="B53" t="s">
        <v>126</v>
      </c>
      <c r="C53" s="110" t="str">
        <f t="shared" si="0"/>
        <v>370</v>
      </c>
      <c r="D53" s="6">
        <v>126035086.84999999</v>
      </c>
      <c r="E53" s="46"/>
      <c r="F53" s="6">
        <v>-4226994.0400000066</v>
      </c>
      <c r="G53" s="6">
        <v>121808092.80999999</v>
      </c>
      <c r="I53" s="5">
        <v>0</v>
      </c>
      <c r="J53" s="6">
        <v>0</v>
      </c>
      <c r="L53" s="39">
        <v>1</v>
      </c>
      <c r="M53" s="6">
        <v>121808093</v>
      </c>
      <c r="O53" s="36">
        <v>0.1900000125169754</v>
      </c>
    </row>
    <row r="54" spans="1:15">
      <c r="A54" s="3" t="s">
        <v>127</v>
      </c>
      <c r="B54" t="s">
        <v>128</v>
      </c>
      <c r="C54" s="110" t="str">
        <f t="shared" si="0"/>
        <v>371</v>
      </c>
      <c r="D54" s="6">
        <v>0.01</v>
      </c>
      <c r="E54" s="46"/>
      <c r="F54" s="6">
        <v>0</v>
      </c>
      <c r="G54" s="6">
        <v>0.01</v>
      </c>
      <c r="I54" s="5">
        <v>0</v>
      </c>
      <c r="J54" s="6">
        <v>0</v>
      </c>
      <c r="L54" s="39">
        <v>1</v>
      </c>
      <c r="M54" s="6">
        <v>0</v>
      </c>
      <c r="O54" s="36">
        <v>-0.01</v>
      </c>
    </row>
    <row r="55" spans="1:15">
      <c r="A55" s="3" t="s">
        <v>129</v>
      </c>
      <c r="B55" t="s">
        <v>130</v>
      </c>
      <c r="C55" s="110" t="str">
        <f t="shared" si="0"/>
        <v>373</v>
      </c>
      <c r="D55" s="6">
        <v>622571533.33000004</v>
      </c>
      <c r="E55" s="46"/>
      <c r="F55" s="6">
        <v>0</v>
      </c>
      <c r="G55" s="6">
        <v>622571533.33000004</v>
      </c>
      <c r="I55" s="5">
        <v>0</v>
      </c>
      <c r="J55" s="6">
        <v>0</v>
      </c>
      <c r="L55" s="39">
        <v>1</v>
      </c>
      <c r="M55" s="6">
        <v>622571533</v>
      </c>
      <c r="O55" s="36">
        <v>-0.33000004291534424</v>
      </c>
    </row>
    <row r="56" spans="1:15">
      <c r="A56" s="3" t="s">
        <v>131</v>
      </c>
      <c r="B56" t="s">
        <v>130</v>
      </c>
      <c r="C56" s="110" t="str">
        <f t="shared" si="0"/>
        <v>373</v>
      </c>
      <c r="D56" s="6">
        <v>13273827.750000002</v>
      </c>
      <c r="E56" s="46"/>
      <c r="F56" s="6">
        <v>0</v>
      </c>
      <c r="G56" s="6">
        <v>13273827.750000002</v>
      </c>
      <c r="I56" s="5">
        <v>0</v>
      </c>
      <c r="J56" s="6">
        <v>0</v>
      </c>
      <c r="L56" s="39">
        <v>1</v>
      </c>
      <c r="M56" s="6">
        <v>13273828</v>
      </c>
      <c r="O56" s="36">
        <v>0.24999999813735485</v>
      </c>
    </row>
    <row r="57" spans="1:15">
      <c r="A57" s="3" t="s">
        <v>133</v>
      </c>
      <c r="B57" t="s">
        <v>134</v>
      </c>
      <c r="C57" s="110" t="str">
        <f t="shared" si="0"/>
        <v>374</v>
      </c>
      <c r="D57" s="6">
        <v>0.16</v>
      </c>
      <c r="E57" s="46"/>
      <c r="F57" s="6">
        <v>0</v>
      </c>
      <c r="G57" s="6">
        <v>0.16</v>
      </c>
      <c r="I57" s="5">
        <v>0</v>
      </c>
      <c r="J57" s="6">
        <v>0</v>
      </c>
      <c r="L57" s="39">
        <v>1</v>
      </c>
      <c r="M57" s="6">
        <v>0</v>
      </c>
      <c r="O57" s="36">
        <v>-0.16</v>
      </c>
    </row>
    <row r="58" spans="1:15">
      <c r="A58" s="3" t="s">
        <v>135</v>
      </c>
      <c r="B58" t="s">
        <v>136</v>
      </c>
      <c r="C58" s="110" t="str">
        <f t="shared" si="0"/>
        <v>374</v>
      </c>
      <c r="D58" s="211">
        <v>20663446.470000003</v>
      </c>
      <c r="E58" s="46">
        <v>-20663446.470000003</v>
      </c>
      <c r="F58" s="6">
        <v>0</v>
      </c>
      <c r="G58" s="46">
        <v>0</v>
      </c>
      <c r="I58" s="48">
        <v>0</v>
      </c>
      <c r="J58" s="46">
        <v>0</v>
      </c>
      <c r="L58" s="39">
        <v>0</v>
      </c>
      <c r="M58" s="46">
        <v>0</v>
      </c>
      <c r="O58" s="36">
        <v>0</v>
      </c>
    </row>
    <row r="59" spans="1:15">
      <c r="A59" s="3" t="s">
        <v>137</v>
      </c>
      <c r="B59" t="s">
        <v>138</v>
      </c>
      <c r="C59" s="110" t="str">
        <f t="shared" si="0"/>
        <v>370</v>
      </c>
      <c r="D59" s="6">
        <v>0</v>
      </c>
      <c r="E59" s="46"/>
      <c r="F59" s="6">
        <v>0</v>
      </c>
      <c r="G59" s="6">
        <v>0</v>
      </c>
      <c r="I59" s="5">
        <v>0</v>
      </c>
      <c r="J59" s="6">
        <v>0</v>
      </c>
      <c r="L59" s="39">
        <v>1</v>
      </c>
      <c r="M59" s="6">
        <v>0</v>
      </c>
      <c r="O59" s="36">
        <v>0</v>
      </c>
    </row>
    <row r="60" spans="1:15">
      <c r="A60" s="3" t="s">
        <v>139</v>
      </c>
      <c r="B60" t="s">
        <v>140</v>
      </c>
      <c r="C60" s="110" t="str">
        <f t="shared" si="0"/>
        <v>370</v>
      </c>
      <c r="D60" s="6">
        <v>1372312.2599999998</v>
      </c>
      <c r="E60" s="46"/>
      <c r="F60" s="6">
        <v>0</v>
      </c>
      <c r="G60" s="6">
        <v>1372312.2599999998</v>
      </c>
      <c r="I60" s="5">
        <v>0</v>
      </c>
      <c r="J60" s="6">
        <v>0</v>
      </c>
      <c r="L60" s="39">
        <v>1</v>
      </c>
      <c r="M60" s="6">
        <v>1372312</v>
      </c>
      <c r="O60" s="36">
        <v>-0.25999999977648258</v>
      </c>
    </row>
    <row r="61" spans="1:15">
      <c r="A61" s="3" t="s">
        <v>141</v>
      </c>
      <c r="B61" t="s">
        <v>142</v>
      </c>
      <c r="C61" s="110" t="str">
        <f t="shared" si="0"/>
        <v>374</v>
      </c>
      <c r="D61" s="6">
        <v>625.41999999999996</v>
      </c>
      <c r="E61" s="46"/>
      <c r="F61" s="6">
        <v>0</v>
      </c>
      <c r="G61" s="6">
        <v>625.41999999999996</v>
      </c>
      <c r="I61" s="5">
        <v>0</v>
      </c>
      <c r="J61" s="6">
        <v>0</v>
      </c>
      <c r="L61" s="39">
        <v>1</v>
      </c>
      <c r="M61" s="6">
        <v>625</v>
      </c>
      <c r="O61" s="36">
        <v>-0.41999999999995907</v>
      </c>
    </row>
    <row r="62" spans="1:15">
      <c r="A62" s="3" t="s">
        <v>143</v>
      </c>
      <c r="B62" t="s">
        <v>144</v>
      </c>
      <c r="C62" s="110" t="str">
        <f t="shared" si="0"/>
        <v>373</v>
      </c>
      <c r="D62" s="6">
        <v>13125993.360000003</v>
      </c>
      <c r="E62" s="46"/>
      <c r="F62" s="6">
        <v>0</v>
      </c>
      <c r="G62" s="6">
        <v>13125993.360000003</v>
      </c>
      <c r="I62" s="5">
        <v>0</v>
      </c>
      <c r="J62" s="6">
        <v>0</v>
      </c>
      <c r="L62" s="39">
        <v>1</v>
      </c>
      <c r="M62" s="6">
        <v>13125993</v>
      </c>
      <c r="O62" s="36">
        <v>-0.36000000312924385</v>
      </c>
    </row>
    <row r="63" spans="1:15">
      <c r="A63" s="3" t="s">
        <v>145</v>
      </c>
      <c r="B63" t="s">
        <v>146</v>
      </c>
      <c r="C63" s="110" t="str">
        <f t="shared" si="0"/>
        <v>369</v>
      </c>
      <c r="D63" s="6">
        <v>1322522.4799999995</v>
      </c>
      <c r="E63" s="46"/>
      <c r="F63" s="6">
        <v>0</v>
      </c>
      <c r="G63" s="6">
        <v>1322522.4799999995</v>
      </c>
      <c r="I63" s="5">
        <v>0</v>
      </c>
      <c r="J63" s="6">
        <v>0</v>
      </c>
      <c r="L63" s="39">
        <v>1</v>
      </c>
      <c r="M63" s="6">
        <v>1322522</v>
      </c>
      <c r="O63" s="36">
        <v>-0.47999999951571226</v>
      </c>
    </row>
    <row r="64" spans="1:15">
      <c r="A64" s="3" t="s">
        <v>147</v>
      </c>
      <c r="B64" t="s">
        <v>148</v>
      </c>
      <c r="C64" s="110" t="str">
        <f t="shared" si="0"/>
        <v>368</v>
      </c>
      <c r="D64" s="6">
        <v>10397067.830000006</v>
      </c>
      <c r="E64" s="46"/>
      <c r="F64" s="6">
        <v>0</v>
      </c>
      <c r="G64" s="6">
        <v>10397067.830000006</v>
      </c>
      <c r="I64" s="5">
        <v>0</v>
      </c>
      <c r="J64" s="6">
        <v>0</v>
      </c>
      <c r="L64" s="39">
        <v>1</v>
      </c>
      <c r="M64" s="6">
        <v>10397068</v>
      </c>
      <c r="O64" s="36">
        <v>0.16999999433755875</v>
      </c>
    </row>
    <row r="65" spans="1:15">
      <c r="A65" s="3" t="s">
        <v>149</v>
      </c>
      <c r="B65" t="s">
        <v>150</v>
      </c>
      <c r="C65" s="110" t="str">
        <f t="shared" si="0"/>
        <v>367</v>
      </c>
      <c r="D65" s="6">
        <v>17000213.870000005</v>
      </c>
      <c r="E65" s="46"/>
      <c r="F65" s="6">
        <v>0</v>
      </c>
      <c r="G65" s="6">
        <v>17000213.870000005</v>
      </c>
      <c r="I65" s="5">
        <v>0</v>
      </c>
      <c r="J65" s="6">
        <v>0</v>
      </c>
      <c r="L65" s="39">
        <v>1</v>
      </c>
      <c r="M65" s="6">
        <v>17000214</v>
      </c>
      <c r="O65" s="36">
        <v>0.12999999523162842</v>
      </c>
    </row>
    <row r="66" spans="1:15">
      <c r="A66" s="3" t="s">
        <v>151</v>
      </c>
      <c r="B66" t="s">
        <v>152</v>
      </c>
      <c r="C66" s="110" t="str">
        <f t="shared" si="0"/>
        <v>366</v>
      </c>
      <c r="D66" s="6">
        <v>4818564.120000002</v>
      </c>
      <c r="E66" s="46"/>
      <c r="F66" s="6">
        <v>0</v>
      </c>
      <c r="G66" s="6">
        <v>4818564.120000002</v>
      </c>
      <c r="I66" s="5">
        <v>0</v>
      </c>
      <c r="J66" s="6">
        <v>0</v>
      </c>
      <c r="L66" s="39">
        <v>1</v>
      </c>
      <c r="M66" s="6">
        <v>4818564</v>
      </c>
      <c r="O66" s="36">
        <v>-0.12000000197440386</v>
      </c>
    </row>
    <row r="67" spans="1:15">
      <c r="A67" s="3" t="s">
        <v>153</v>
      </c>
      <c r="B67" t="s">
        <v>154</v>
      </c>
      <c r="C67" s="110" t="str">
        <f t="shared" si="0"/>
        <v>365</v>
      </c>
      <c r="D67" s="6">
        <v>15732232.760000002</v>
      </c>
      <c r="E67" s="46"/>
      <c r="F67" s="6">
        <v>0</v>
      </c>
      <c r="G67" s="6">
        <v>15732232.760000002</v>
      </c>
      <c r="I67" s="5">
        <v>0</v>
      </c>
      <c r="J67" s="6">
        <v>0</v>
      </c>
      <c r="L67" s="39">
        <v>1</v>
      </c>
      <c r="M67" s="6">
        <v>15732233</v>
      </c>
      <c r="O67" s="36">
        <v>0.23999999836087227</v>
      </c>
    </row>
    <row r="68" spans="1:15">
      <c r="A68" s="3" t="s">
        <v>155</v>
      </c>
      <c r="B68" t="s">
        <v>156</v>
      </c>
      <c r="C68" s="110" t="str">
        <f t="shared" si="0"/>
        <v>364</v>
      </c>
      <c r="D68" s="6">
        <v>15286419.929999992</v>
      </c>
      <c r="E68" s="46"/>
      <c r="F68" s="6">
        <v>0</v>
      </c>
      <c r="G68" s="6">
        <v>15286419.929999992</v>
      </c>
      <c r="I68" s="5">
        <v>0</v>
      </c>
      <c r="J68" s="6">
        <v>0</v>
      </c>
      <c r="L68" s="39">
        <v>1</v>
      </c>
      <c r="M68" s="6">
        <v>15286420</v>
      </c>
      <c r="O68" s="36">
        <v>7.0000007748603821E-2</v>
      </c>
    </row>
    <row r="69" spans="1:15">
      <c r="A69" s="3" t="s">
        <v>157</v>
      </c>
      <c r="B69" t="s">
        <v>158</v>
      </c>
      <c r="C69" s="110" t="str">
        <f t="shared" si="0"/>
        <v>362</v>
      </c>
      <c r="D69" s="6">
        <v>166988480.35999998</v>
      </c>
      <c r="E69" s="46"/>
      <c r="F69" s="6">
        <v>0</v>
      </c>
      <c r="G69" s="6">
        <v>166988480.35999998</v>
      </c>
      <c r="I69" s="5">
        <v>0.37909999999999999</v>
      </c>
      <c r="J69" s="6">
        <v>63305333</v>
      </c>
      <c r="L69" s="39">
        <v>0.62090000000000001</v>
      </c>
      <c r="M69" s="6">
        <v>103683147</v>
      </c>
      <c r="O69" s="36">
        <v>-0.35999998450279236</v>
      </c>
    </row>
    <row r="70" spans="1:15">
      <c r="A70" s="3" t="s">
        <v>159</v>
      </c>
      <c r="B70" t="s">
        <v>160</v>
      </c>
      <c r="C70" s="110" t="str">
        <f t="shared" si="0"/>
        <v>361</v>
      </c>
      <c r="D70" s="6">
        <v>21014535.699999999</v>
      </c>
      <c r="E70" s="46"/>
      <c r="F70" s="6">
        <v>0</v>
      </c>
      <c r="G70" s="6">
        <v>21014535.699999999</v>
      </c>
      <c r="I70" s="5">
        <v>0.34839999999999999</v>
      </c>
      <c r="J70" s="6">
        <v>7321464</v>
      </c>
      <c r="L70" s="39">
        <v>0.65159999999999996</v>
      </c>
      <c r="M70" s="6">
        <v>13693071</v>
      </c>
      <c r="O70" s="36">
        <v>-0.69999999925494194</v>
      </c>
    </row>
    <row r="71" spans="1:15">
      <c r="A71" s="3" t="s">
        <v>7510</v>
      </c>
      <c r="B71" t="s">
        <v>142</v>
      </c>
      <c r="C71" s="110" t="str">
        <f t="shared" si="0"/>
        <v>373</v>
      </c>
      <c r="D71" s="6">
        <v>64386.600000000006</v>
      </c>
      <c r="E71" s="46"/>
      <c r="F71" s="6">
        <v>0</v>
      </c>
      <c r="G71" s="6">
        <v>64386.600000000006</v>
      </c>
      <c r="I71" s="5">
        <v>0</v>
      </c>
      <c r="J71" s="6">
        <v>0</v>
      </c>
      <c r="L71" s="39">
        <v>1</v>
      </c>
      <c r="M71" s="6">
        <v>64387</v>
      </c>
      <c r="O71" s="36">
        <v>0.39999999999417923</v>
      </c>
    </row>
    <row r="72" spans="1:15">
      <c r="C72" s="110" t="str">
        <f t="shared" si="0"/>
        <v/>
      </c>
      <c r="I72"/>
      <c r="L72"/>
      <c r="M72"/>
      <c r="O72" s="37"/>
    </row>
    <row r="73" spans="1:15">
      <c r="B73" t="s">
        <v>161</v>
      </c>
      <c r="C73" s="110" t="str">
        <f t="shared" si="0"/>
        <v/>
      </c>
      <c r="D73" s="41">
        <v>7624335450.71</v>
      </c>
      <c r="E73" s="41">
        <v>-21698726.470000003</v>
      </c>
      <c r="F73" s="41">
        <v>-4247875.1800000062</v>
      </c>
      <c r="G73" s="41">
        <v>7598388849.0600004</v>
      </c>
      <c r="I73"/>
      <c r="J73" s="41">
        <v>525062722</v>
      </c>
      <c r="L73"/>
      <c r="M73" s="41">
        <v>7073326124</v>
      </c>
      <c r="O73" s="42">
        <v>-3.060000352623133</v>
      </c>
    </row>
    <row r="74" spans="1:15">
      <c r="C74" s="110" t="str">
        <f t="shared" si="0"/>
        <v/>
      </c>
      <c r="E74" s="69"/>
      <c r="F74" s="69"/>
      <c r="G74" s="69"/>
      <c r="H74" s="69"/>
      <c r="J74" s="70"/>
      <c r="K74" s="70"/>
    </row>
    <row r="75" spans="1:15">
      <c r="B75" t="s">
        <v>162</v>
      </c>
      <c r="C75" s="110" t="str">
        <f t="shared" si="0"/>
        <v/>
      </c>
      <c r="E75" s="69"/>
      <c r="F75" s="69"/>
      <c r="G75" s="69"/>
      <c r="H75" s="69"/>
      <c r="J75" s="70"/>
      <c r="K75" s="70"/>
    </row>
    <row r="76" spans="1:15">
      <c r="A76" s="3" t="s">
        <v>163</v>
      </c>
      <c r="B76" t="s">
        <v>73</v>
      </c>
      <c r="C76" s="110" t="str">
        <f t="shared" si="0"/>
        <v>389</v>
      </c>
      <c r="D76" s="94">
        <v>21100354.079999998</v>
      </c>
      <c r="E76" s="6"/>
      <c r="F76" s="94">
        <v>0</v>
      </c>
      <c r="G76" s="94">
        <v>21100354.079999998</v>
      </c>
      <c r="I76" s="5">
        <v>5.9400000000000001E-2</v>
      </c>
      <c r="J76" s="94">
        <v>1253361</v>
      </c>
      <c r="L76" s="39">
        <v>0.94059999999999999</v>
      </c>
      <c r="M76" s="94">
        <v>19846993</v>
      </c>
      <c r="O76" s="40">
        <v>-7.9999998211860657E-2</v>
      </c>
    </row>
    <row r="77" spans="1:15">
      <c r="A77" s="3" t="s">
        <v>164</v>
      </c>
      <c r="B77" t="s">
        <v>80</v>
      </c>
      <c r="C77" s="110" t="str">
        <f t="shared" si="0"/>
        <v>389</v>
      </c>
      <c r="D77" s="6">
        <v>154399.82999999999</v>
      </c>
      <c r="E77" s="6"/>
      <c r="F77" s="6">
        <v>0</v>
      </c>
      <c r="G77" s="6">
        <v>154399.82999999999</v>
      </c>
      <c r="I77" s="5">
        <v>2.5600000000000001E-2</v>
      </c>
      <c r="J77" s="6">
        <v>3953</v>
      </c>
      <c r="L77" s="39">
        <v>0.97440000000000004</v>
      </c>
      <c r="M77" s="6">
        <v>150447</v>
      </c>
      <c r="O77" s="36">
        <v>0.17000000001280569</v>
      </c>
    </row>
    <row r="78" spans="1:15">
      <c r="A78" s="3" t="s">
        <v>165</v>
      </c>
      <c r="B78" t="s">
        <v>82</v>
      </c>
      <c r="C78" s="110" t="str">
        <f t="shared" si="0"/>
        <v>390</v>
      </c>
      <c r="D78" s="6">
        <v>248789107</v>
      </c>
      <c r="E78" s="6"/>
      <c r="F78" s="6">
        <v>0</v>
      </c>
      <c r="G78" s="6">
        <v>248789107</v>
      </c>
      <c r="I78" s="5">
        <v>0.1075</v>
      </c>
      <c r="J78" s="6">
        <v>26744829</v>
      </c>
      <c r="L78" s="39">
        <v>0.89249999999999996</v>
      </c>
      <c r="M78" s="6">
        <v>222044277</v>
      </c>
      <c r="O78" s="36">
        <v>-1</v>
      </c>
    </row>
    <row r="79" spans="1:15">
      <c r="A79" s="3" t="s">
        <v>166</v>
      </c>
      <c r="B79" t="s">
        <v>167</v>
      </c>
      <c r="C79" s="110" t="str">
        <f t="shared" si="0"/>
        <v>391</v>
      </c>
      <c r="D79" s="6">
        <v>9861408.8400000017</v>
      </c>
      <c r="E79" s="6"/>
      <c r="F79" s="6">
        <v>0</v>
      </c>
      <c r="G79" s="6">
        <v>9861408.8400000017</v>
      </c>
      <c r="I79" s="5">
        <v>0.18190000000000001</v>
      </c>
      <c r="J79" s="6">
        <v>1793790</v>
      </c>
      <c r="L79" s="39">
        <v>0.81810000000000005</v>
      </c>
      <c r="M79" s="6">
        <v>8067619</v>
      </c>
      <c r="O79" s="36">
        <v>0.15999999828636646</v>
      </c>
    </row>
    <row r="80" spans="1:15">
      <c r="A80" s="3" t="s">
        <v>168</v>
      </c>
      <c r="B80" t="s">
        <v>169</v>
      </c>
      <c r="C80" s="110" t="str">
        <f t="shared" si="0"/>
        <v>392</v>
      </c>
      <c r="D80" s="6">
        <v>149636117.81999999</v>
      </c>
      <c r="E80" s="6"/>
      <c r="F80" s="6">
        <v>-104944.87999999999</v>
      </c>
      <c r="G80" s="6">
        <v>149531172.94</v>
      </c>
      <c r="I80" s="5">
        <v>0.13900000000000001</v>
      </c>
      <c r="J80" s="6">
        <v>20784833</v>
      </c>
      <c r="L80" s="39">
        <v>0.86099999999999999</v>
      </c>
      <c r="M80" s="6">
        <v>128746340</v>
      </c>
      <c r="O80" s="36">
        <v>6.0000002384185791E-2</v>
      </c>
    </row>
    <row r="81" spans="1:15">
      <c r="A81" s="3" t="s">
        <v>170</v>
      </c>
      <c r="B81" t="s">
        <v>171</v>
      </c>
      <c r="C81" s="110" t="str">
        <f t="shared" si="0"/>
        <v>393</v>
      </c>
      <c r="D81" s="6">
        <v>268546.8</v>
      </c>
      <c r="E81" s="6"/>
      <c r="F81" s="6">
        <v>0</v>
      </c>
      <c r="G81" s="6">
        <v>268546.8</v>
      </c>
      <c r="I81" s="5">
        <v>0.33489999999999998</v>
      </c>
      <c r="J81" s="6">
        <v>89936</v>
      </c>
      <c r="L81" s="39">
        <v>0.66510000000000002</v>
      </c>
      <c r="M81" s="6">
        <v>178610</v>
      </c>
      <c r="O81" s="36">
        <v>-0.79999999998835847</v>
      </c>
    </row>
    <row r="82" spans="1:15">
      <c r="A82" s="3" t="s">
        <v>172</v>
      </c>
      <c r="B82" t="s">
        <v>173</v>
      </c>
      <c r="C82" s="110" t="str">
        <f t="shared" si="0"/>
        <v>394</v>
      </c>
      <c r="D82" s="6">
        <v>12563209.149999999</v>
      </c>
      <c r="E82" s="6"/>
      <c r="F82" s="6">
        <v>0</v>
      </c>
      <c r="G82" s="6">
        <v>12563209.149999999</v>
      </c>
      <c r="I82" s="5">
        <v>0.22159999999999999</v>
      </c>
      <c r="J82" s="6">
        <v>2784007</v>
      </c>
      <c r="L82" s="39">
        <v>0.77839999999999998</v>
      </c>
      <c r="M82" s="6">
        <v>9779202</v>
      </c>
      <c r="O82" s="36">
        <v>-0.14999999850988388</v>
      </c>
    </row>
    <row r="83" spans="1:15">
      <c r="A83" s="3" t="s">
        <v>174</v>
      </c>
      <c r="B83" t="s">
        <v>175</v>
      </c>
      <c r="C83" s="110" t="str">
        <f t="shared" si="0"/>
        <v>395</v>
      </c>
      <c r="D83" s="6">
        <v>22626787.109999999</v>
      </c>
      <c r="E83" s="6"/>
      <c r="F83" s="6">
        <v>-47547.08</v>
      </c>
      <c r="G83" s="6">
        <v>22579240.030000001</v>
      </c>
      <c r="I83" s="5">
        <v>2.7900000000000001E-2</v>
      </c>
      <c r="J83" s="6">
        <v>629961</v>
      </c>
      <c r="L83" s="39">
        <v>0.97209999999999996</v>
      </c>
      <c r="M83" s="6">
        <v>21949279</v>
      </c>
      <c r="O83" s="36">
        <v>-3.0000001192092896E-2</v>
      </c>
    </row>
    <row r="84" spans="1:15">
      <c r="A84" s="3" t="s">
        <v>176</v>
      </c>
      <c r="B84" t="s">
        <v>177</v>
      </c>
      <c r="C84" s="110" t="str">
        <f t="shared" si="0"/>
        <v>396</v>
      </c>
      <c r="D84" s="6">
        <v>25478789.41</v>
      </c>
      <c r="E84" s="6"/>
      <c r="F84" s="6">
        <v>0</v>
      </c>
      <c r="G84" s="6">
        <v>25478789.41</v>
      </c>
      <c r="I84" s="5">
        <v>0.3856</v>
      </c>
      <c r="J84" s="6">
        <v>9824621</v>
      </c>
      <c r="L84" s="39">
        <v>0.61440000000000006</v>
      </c>
      <c r="M84" s="6">
        <v>15654168</v>
      </c>
      <c r="O84" s="36">
        <v>-0.41000000014901161</v>
      </c>
    </row>
    <row r="85" spans="1:15">
      <c r="A85" s="3" t="s">
        <v>178</v>
      </c>
      <c r="B85" t="s">
        <v>179</v>
      </c>
      <c r="C85" s="110" t="str">
        <f t="shared" si="0"/>
        <v>397</v>
      </c>
      <c r="D85" s="6">
        <v>337154632.03999996</v>
      </c>
      <c r="E85" s="6"/>
      <c r="F85" s="6">
        <v>-8747556.1999999993</v>
      </c>
      <c r="G85" s="6">
        <v>328407075.83999997</v>
      </c>
      <c r="I85" s="5">
        <v>0.1007</v>
      </c>
      <c r="J85" s="6">
        <v>33070593</v>
      </c>
      <c r="L85" s="39">
        <v>0.89929999999999999</v>
      </c>
      <c r="M85" s="6">
        <v>295336483</v>
      </c>
      <c r="O85" s="36">
        <v>0.1600000262260437</v>
      </c>
    </row>
    <row r="86" spans="1:15">
      <c r="A86" s="3" t="s">
        <v>180</v>
      </c>
      <c r="B86" t="s">
        <v>181</v>
      </c>
      <c r="C86" s="110" t="str">
        <f t="shared" si="0"/>
        <v>397</v>
      </c>
      <c r="D86" s="6">
        <v>162823886.81999999</v>
      </c>
      <c r="E86" s="6"/>
      <c r="F86" s="6">
        <v>-4232181.21</v>
      </c>
      <c r="G86" s="6">
        <v>158591705.60999998</v>
      </c>
      <c r="I86" s="5">
        <v>0.13569999999999999</v>
      </c>
      <c r="J86" s="6">
        <v>21520894</v>
      </c>
      <c r="L86" s="39">
        <v>0.86430000000000007</v>
      </c>
      <c r="M86" s="6">
        <v>137070811</v>
      </c>
      <c r="O86" s="36">
        <v>-0.60999998450279236</v>
      </c>
    </row>
    <row r="87" spans="1:15">
      <c r="A87" s="3" t="s">
        <v>182</v>
      </c>
      <c r="B87" t="s">
        <v>183</v>
      </c>
      <c r="C87" s="110" t="str">
        <f t="shared" ref="C87:C97" si="1">IF(LEFT(A87,1)="E",MID(A87,2,3),MID(A87,3,3))</f>
        <v>397</v>
      </c>
      <c r="D87" s="6">
        <v>0</v>
      </c>
      <c r="E87" s="6"/>
      <c r="F87" s="6">
        <v>0</v>
      </c>
      <c r="G87" s="6">
        <v>0</v>
      </c>
      <c r="I87" s="5">
        <v>0</v>
      </c>
      <c r="J87" s="6">
        <v>0</v>
      </c>
      <c r="L87" s="39">
        <v>1</v>
      </c>
      <c r="M87" s="6">
        <v>0</v>
      </c>
      <c r="O87" s="36">
        <v>0</v>
      </c>
    </row>
    <row r="88" spans="1:15">
      <c r="A88" s="3" t="s">
        <v>184</v>
      </c>
      <c r="B88" t="s">
        <v>185</v>
      </c>
      <c r="C88" s="110" t="str">
        <f t="shared" si="1"/>
        <v>398</v>
      </c>
      <c r="D88" s="6">
        <v>11413507.52</v>
      </c>
      <c r="E88" s="6"/>
      <c r="F88" s="6">
        <v>0</v>
      </c>
      <c r="G88" s="6">
        <v>11413507.52</v>
      </c>
      <c r="I88" s="5">
        <v>0.1208</v>
      </c>
      <c r="J88" s="6">
        <v>1378752</v>
      </c>
      <c r="L88" s="39">
        <v>0.87919999999999998</v>
      </c>
      <c r="M88" s="6">
        <v>10034756</v>
      </c>
      <c r="O88" s="36">
        <v>0.48000000044703484</v>
      </c>
    </row>
    <row r="89" spans="1:15">
      <c r="A89" s="3" t="s">
        <v>186</v>
      </c>
      <c r="B89" t="s">
        <v>187</v>
      </c>
      <c r="C89" s="110" t="str">
        <f t="shared" si="1"/>
        <v>399</v>
      </c>
      <c r="D89" s="46">
        <v>8297580.2699999996</v>
      </c>
      <c r="E89" s="6">
        <v>-8297580.2699999996</v>
      </c>
      <c r="F89" s="6">
        <v>0</v>
      </c>
      <c r="G89" s="6">
        <v>0</v>
      </c>
      <c r="I89" s="5">
        <v>0</v>
      </c>
      <c r="J89" s="6">
        <v>0</v>
      </c>
      <c r="L89" s="39">
        <v>0</v>
      </c>
      <c r="M89" s="6">
        <v>0</v>
      </c>
      <c r="O89" s="36">
        <v>0</v>
      </c>
    </row>
    <row r="90" spans="1:15">
      <c r="A90" s="3" t="s">
        <v>188</v>
      </c>
      <c r="B90" t="s">
        <v>98</v>
      </c>
      <c r="C90" s="110" t="str">
        <f t="shared" si="1"/>
        <v>390</v>
      </c>
      <c r="D90" s="6">
        <v>4183040.7300000004</v>
      </c>
      <c r="E90" s="6"/>
      <c r="F90" s="6">
        <v>0</v>
      </c>
      <c r="G90" s="6">
        <v>4183040.7300000004</v>
      </c>
      <c r="I90" s="5">
        <v>0.1075</v>
      </c>
      <c r="J90" s="6">
        <v>449677</v>
      </c>
      <c r="L90" s="39">
        <v>0.89249999999999996</v>
      </c>
      <c r="M90" s="6">
        <v>3733364</v>
      </c>
      <c r="O90" s="36">
        <v>0.26999999955296516</v>
      </c>
    </row>
    <row r="91" spans="1:15">
      <c r="A91" s="3" t="s">
        <v>189</v>
      </c>
      <c r="B91" t="s">
        <v>190</v>
      </c>
      <c r="C91" s="110" t="str">
        <f t="shared" si="1"/>
        <v>391</v>
      </c>
      <c r="D91" s="6">
        <v>4354271.6499999994</v>
      </c>
      <c r="E91" s="6"/>
      <c r="F91" s="6">
        <v>0</v>
      </c>
      <c r="G91" s="6">
        <v>4354271.6499999994</v>
      </c>
      <c r="I91" s="5">
        <v>0.18190000000000001</v>
      </c>
      <c r="J91" s="6">
        <v>792042</v>
      </c>
      <c r="L91" s="39">
        <v>0.81810000000000005</v>
      </c>
      <c r="M91" s="6">
        <v>3562230</v>
      </c>
      <c r="O91" s="36">
        <v>0.35000000055879354</v>
      </c>
    </row>
    <row r="92" spans="1:15">
      <c r="A92" s="3" t="s">
        <v>191</v>
      </c>
      <c r="B92" t="s">
        <v>192</v>
      </c>
      <c r="C92" s="110" t="str">
        <f t="shared" si="1"/>
        <v>393</v>
      </c>
      <c r="D92" s="6">
        <v>0</v>
      </c>
      <c r="E92" s="6"/>
      <c r="F92" s="6">
        <v>0</v>
      </c>
      <c r="G92" s="6">
        <v>0</v>
      </c>
      <c r="I92" s="5">
        <v>0.33489999999999998</v>
      </c>
      <c r="J92" s="6">
        <v>0</v>
      </c>
      <c r="L92" s="39">
        <v>0.66510000000000002</v>
      </c>
      <c r="M92" s="6">
        <v>0</v>
      </c>
      <c r="O92" s="36">
        <v>0</v>
      </c>
    </row>
    <row r="93" spans="1:15">
      <c r="A93" s="3" t="s">
        <v>193</v>
      </c>
      <c r="B93" t="s">
        <v>194</v>
      </c>
      <c r="C93" s="110" t="str">
        <f t="shared" si="1"/>
        <v>394</v>
      </c>
      <c r="D93" s="6">
        <v>8005612.5</v>
      </c>
      <c r="E93" s="6"/>
      <c r="F93" s="6">
        <v>0</v>
      </c>
      <c r="G93" s="6">
        <v>8005612.5</v>
      </c>
      <c r="I93" s="5">
        <v>0.22159999999999999</v>
      </c>
      <c r="J93" s="6">
        <v>1774044</v>
      </c>
      <c r="L93" s="39">
        <v>0.77839999999999998</v>
      </c>
      <c r="M93" s="6">
        <v>6231569</v>
      </c>
      <c r="O93" s="36">
        <v>0.5</v>
      </c>
    </row>
    <row r="94" spans="1:15">
      <c r="A94" s="3" t="s">
        <v>195</v>
      </c>
      <c r="B94" t="s">
        <v>196</v>
      </c>
      <c r="C94" s="110" t="str">
        <f t="shared" si="1"/>
        <v>395</v>
      </c>
      <c r="D94" s="6">
        <v>339954.4</v>
      </c>
      <c r="E94" s="6"/>
      <c r="F94" s="6">
        <v>0</v>
      </c>
      <c r="G94" s="6">
        <v>339954.4</v>
      </c>
      <c r="I94" s="5">
        <v>2.7900000000000001E-2</v>
      </c>
      <c r="J94" s="6">
        <v>9485</v>
      </c>
      <c r="L94" s="39">
        <v>0.97209999999999996</v>
      </c>
      <c r="M94" s="6">
        <v>330470</v>
      </c>
      <c r="O94" s="36">
        <v>0.59999999997671694</v>
      </c>
    </row>
    <row r="95" spans="1:15">
      <c r="A95" s="3" t="s">
        <v>197</v>
      </c>
      <c r="B95" t="s">
        <v>198</v>
      </c>
      <c r="C95" s="110" t="str">
        <f t="shared" si="1"/>
        <v>397</v>
      </c>
      <c r="D95" s="6">
        <v>49316199.759999998</v>
      </c>
      <c r="E95" s="6"/>
      <c r="F95" s="6">
        <v>0</v>
      </c>
      <c r="G95" s="6">
        <v>49316199.759999998</v>
      </c>
      <c r="I95" s="5">
        <v>0.1007</v>
      </c>
      <c r="J95" s="6">
        <v>4966141</v>
      </c>
      <c r="L95" s="39">
        <v>0.89929999999999999</v>
      </c>
      <c r="M95" s="6">
        <v>44350058</v>
      </c>
      <c r="O95" s="36">
        <v>-0.75999999791383743</v>
      </c>
    </row>
    <row r="96" spans="1:15">
      <c r="A96" s="3" t="s">
        <v>199</v>
      </c>
      <c r="B96" t="s">
        <v>200</v>
      </c>
      <c r="C96" s="110" t="str">
        <f t="shared" si="1"/>
        <v>397</v>
      </c>
      <c r="D96" s="6">
        <v>9619363.4800000004</v>
      </c>
      <c r="E96" s="6"/>
      <c r="F96" s="6">
        <v>0</v>
      </c>
      <c r="G96" s="6">
        <v>9619363.4800000004</v>
      </c>
      <c r="I96" s="5">
        <v>0.13569999999999999</v>
      </c>
      <c r="J96" s="6">
        <v>1305348</v>
      </c>
      <c r="L96" s="39">
        <v>0.86430000000000007</v>
      </c>
      <c r="M96" s="6">
        <v>8314016</v>
      </c>
      <c r="O96" s="36">
        <v>0.51999999955296516</v>
      </c>
    </row>
    <row r="97" spans="1:15">
      <c r="A97" s="3" t="s">
        <v>201</v>
      </c>
      <c r="B97" t="s">
        <v>202</v>
      </c>
      <c r="C97" s="110" t="str">
        <f t="shared" si="1"/>
        <v>398</v>
      </c>
      <c r="D97" s="6">
        <v>140991.75999999998</v>
      </c>
      <c r="E97" s="6"/>
      <c r="F97" s="6">
        <v>0</v>
      </c>
      <c r="G97" s="6">
        <v>140991.75999999998</v>
      </c>
      <c r="I97" s="5">
        <v>0.1208</v>
      </c>
      <c r="J97" s="6">
        <v>17032</v>
      </c>
      <c r="L97" s="39">
        <v>0.87919999999999998</v>
      </c>
      <c r="M97" s="6">
        <v>123960</v>
      </c>
      <c r="O97" s="36">
        <v>0.2400000000197906</v>
      </c>
    </row>
    <row r="98" spans="1:15">
      <c r="D98" s="212"/>
      <c r="E98" s="211"/>
      <c r="F98" s="211"/>
      <c r="G98" s="211"/>
      <c r="I98" s="213"/>
      <c r="J98" s="211"/>
      <c r="M98" s="211"/>
      <c r="O98" s="49"/>
    </row>
    <row r="99" spans="1:15">
      <c r="B99" t="s">
        <v>203</v>
      </c>
      <c r="D99" s="41">
        <v>1086127760.9699998</v>
      </c>
      <c r="E99" s="41">
        <v>-8297580.2699999996</v>
      </c>
      <c r="F99" s="41">
        <v>-13132229.370000001</v>
      </c>
      <c r="G99" s="41">
        <v>1064697951.3299999</v>
      </c>
      <c r="I99"/>
      <c r="J99" s="41">
        <v>129193299</v>
      </c>
      <c r="L99"/>
      <c r="M99" s="41">
        <v>935504652</v>
      </c>
      <c r="O99" s="42">
        <v>-0.32999995345016941</v>
      </c>
    </row>
    <row r="100" spans="1:15">
      <c r="I100"/>
      <c r="L100"/>
      <c r="M100"/>
      <c r="O100" s="37"/>
    </row>
    <row r="101" spans="1:15" ht="13.5" thickBot="1">
      <c r="B101" t="s">
        <v>204</v>
      </c>
      <c r="D101" s="8">
        <v>12390125138.200001</v>
      </c>
      <c r="E101" s="8">
        <v>-29996306.740000002</v>
      </c>
      <c r="F101" s="8">
        <v>-34092720.360000007</v>
      </c>
      <c r="G101" s="8">
        <v>12326036111.1</v>
      </c>
      <c r="I101"/>
      <c r="J101" s="8">
        <v>3854865691</v>
      </c>
      <c r="L101"/>
      <c r="M101" s="8">
        <v>8471170415</v>
      </c>
      <c r="O101" s="50">
        <v>-5.1000005731021112</v>
      </c>
    </row>
    <row r="102" spans="1:15" ht="13.5" thickTop="1">
      <c r="A102" t="s">
        <v>7536</v>
      </c>
      <c r="D102" s="6"/>
      <c r="I102"/>
      <c r="L102"/>
      <c r="M102"/>
      <c r="O102" s="37"/>
    </row>
    <row r="103" spans="1:15">
      <c r="D103" s="9"/>
      <c r="F103" s="51">
        <v>-64089027.100000009</v>
      </c>
      <c r="G103" s="10"/>
      <c r="I103"/>
      <c r="L103"/>
      <c r="M103"/>
      <c r="O103" s="52"/>
    </row>
    <row r="104" spans="1:15">
      <c r="A104" s="1" t="s">
        <v>7537</v>
      </c>
      <c r="B104" s="198"/>
      <c r="I104"/>
      <c r="L104"/>
      <c r="M104"/>
      <c r="O104" s="37"/>
    </row>
    <row r="105" spans="1:15">
      <c r="A105" s="1" t="s">
        <v>7538</v>
      </c>
      <c r="E105" s="69"/>
      <c r="F105" s="69"/>
      <c r="G105" s="69"/>
      <c r="H105" s="69"/>
      <c r="J105" s="70"/>
      <c r="K105" s="70"/>
      <c r="L105"/>
      <c r="M105" s="1" t="s">
        <v>7539</v>
      </c>
    </row>
    <row r="106" spans="1:15">
      <c r="A106">
        <v>1010</v>
      </c>
      <c r="B106" s="166" t="s">
        <v>7540</v>
      </c>
      <c r="D106" s="11">
        <v>11831836551.250002</v>
      </c>
      <c r="E106" s="69"/>
      <c r="F106" s="69"/>
      <c r="G106" s="69"/>
      <c r="H106" s="69"/>
      <c r="J106" s="70"/>
      <c r="K106" s="70"/>
      <c r="L106"/>
      <c r="M106" s="93" t="s">
        <v>7541</v>
      </c>
    </row>
    <row r="107" spans="1:15">
      <c r="A107">
        <v>1060</v>
      </c>
      <c r="B107" s="166" t="s">
        <v>7542</v>
      </c>
      <c r="D107" s="12">
        <v>558288586.94999993</v>
      </c>
      <c r="E107" s="69"/>
      <c r="F107" s="69"/>
      <c r="G107" s="69"/>
      <c r="H107" s="69"/>
      <c r="J107" s="70"/>
      <c r="K107" s="70"/>
      <c r="L107"/>
      <c r="M107" s="93" t="s">
        <v>7594</v>
      </c>
    </row>
    <row r="108" spans="1:15" ht="13.5" thickBot="1">
      <c r="D108" s="13">
        <v>12390125138.200003</v>
      </c>
      <c r="E108" s="69"/>
      <c r="F108" s="69"/>
      <c r="G108" s="69"/>
      <c r="H108" s="69"/>
      <c r="J108" s="70"/>
      <c r="K108" s="70"/>
      <c r="M108"/>
    </row>
    <row r="109" spans="1:15" ht="13.5" thickTop="1">
      <c r="B109" s="14" t="s">
        <v>7543</v>
      </c>
      <c r="D109" s="15">
        <v>0</v>
      </c>
      <c r="E109" s="53" t="s">
        <v>7544</v>
      </c>
      <c r="F109" s="69"/>
      <c r="G109" s="69"/>
      <c r="H109" s="69"/>
      <c r="J109" s="70"/>
      <c r="K109" s="70"/>
      <c r="M109"/>
    </row>
    <row r="110" spans="1:15">
      <c r="E110" s="69"/>
      <c r="F110" s="69"/>
      <c r="G110" s="69"/>
      <c r="H110" s="69"/>
      <c r="J110" s="70"/>
      <c r="K110" s="70"/>
      <c r="M110" s="1" t="s">
        <v>7545</v>
      </c>
    </row>
    <row r="111" spans="1:15">
      <c r="A111" s="16"/>
      <c r="E111" s="69"/>
      <c r="F111" s="69"/>
      <c r="G111" s="69"/>
      <c r="H111" s="69"/>
      <c r="J111" s="70"/>
      <c r="K111" s="70"/>
      <c r="M111" s="93" t="s">
        <v>7595</v>
      </c>
    </row>
    <row r="112" spans="1:15">
      <c r="A112" s="1" t="s">
        <v>7547</v>
      </c>
      <c r="E112" s="69"/>
      <c r="F112" s="69"/>
      <c r="G112" s="69"/>
      <c r="H112" s="69"/>
      <c r="J112" s="70"/>
      <c r="K112" s="70"/>
      <c r="M112" s="93" t="s">
        <v>7596</v>
      </c>
    </row>
    <row r="113" spans="1:11">
      <c r="A113">
        <v>179038</v>
      </c>
      <c r="B113" s="166" t="s">
        <v>7597</v>
      </c>
      <c r="C113" s="110" t="s">
        <v>7598</v>
      </c>
      <c r="D113" s="17">
        <v>0</v>
      </c>
      <c r="J113" s="70"/>
      <c r="K113" s="70"/>
    </row>
    <row r="114" spans="1:11" ht="25.5">
      <c r="A114" s="198"/>
      <c r="B114" s="215" t="s">
        <v>7599</v>
      </c>
      <c r="C114" s="110" t="s">
        <v>7600</v>
      </c>
      <c r="D114" s="18">
        <v>-34092720.360000007</v>
      </c>
      <c r="J114" s="70"/>
      <c r="K114" s="70"/>
    </row>
    <row r="115" spans="1:11">
      <c r="A115" s="16"/>
      <c r="B115" t="s">
        <v>7548</v>
      </c>
      <c r="C115" s="110"/>
      <c r="D115" s="15">
        <v>-29996306.740000002</v>
      </c>
      <c r="J115" s="70"/>
      <c r="K115" s="70"/>
    </row>
    <row r="116" spans="1:11" ht="13.5" thickBot="1">
      <c r="A116" s="16"/>
      <c r="C116" s="110"/>
      <c r="D116" s="19">
        <v>-64089027.100000009</v>
      </c>
      <c r="J116" s="70"/>
      <c r="K116" s="70"/>
    </row>
    <row r="117" spans="1:11" ht="13.5" thickTop="1">
      <c r="A117" s="16"/>
      <c r="C117" s="110"/>
      <c r="D117" s="15"/>
    </row>
    <row r="118" spans="1:11">
      <c r="A118" s="16" t="s">
        <v>7549</v>
      </c>
      <c r="C118" s="110"/>
      <c r="D118" s="15"/>
    </row>
    <row r="119" spans="1:11">
      <c r="A119" s="16" t="s">
        <v>7550</v>
      </c>
      <c r="C119" s="110"/>
      <c r="D119" s="15">
        <v>12390125138.200003</v>
      </c>
    </row>
    <row r="120" spans="1:11">
      <c r="A120" s="16" t="s">
        <v>7551</v>
      </c>
      <c r="C120" s="110"/>
      <c r="D120" s="15">
        <v>-64089027.100000009</v>
      </c>
    </row>
    <row r="121" spans="1:11" ht="13.5" thickBot="1">
      <c r="A121" s="16" t="s">
        <v>7552</v>
      </c>
      <c r="C121" s="110"/>
      <c r="D121" s="19">
        <v>12326036111.100002</v>
      </c>
    </row>
    <row r="122" spans="1:11" ht="13.5" thickTop="1">
      <c r="A122" s="16"/>
      <c r="C122" s="110"/>
      <c r="D122" s="15"/>
    </row>
    <row r="123" spans="1:11">
      <c r="A123" s="16" t="s">
        <v>7553</v>
      </c>
      <c r="C123" s="110"/>
      <c r="D123" s="15">
        <v>12326036111</v>
      </c>
    </row>
    <row r="124" spans="1:11">
      <c r="A124" s="16" t="s">
        <v>7544</v>
      </c>
      <c r="D124" s="15">
        <v>0</v>
      </c>
    </row>
    <row r="125" spans="1:11">
      <c r="A125" s="16"/>
    </row>
    <row r="126" spans="1:11">
      <c r="A126" s="83" t="s">
        <v>7554</v>
      </c>
    </row>
    <row r="129" spans="1:15">
      <c r="A129" s="93" t="s">
        <v>7555</v>
      </c>
      <c r="B129" s="93" t="s">
        <v>7601</v>
      </c>
      <c r="C129" s="3"/>
      <c r="G129" s="51"/>
      <c r="I129"/>
      <c r="J129" s="15"/>
      <c r="L129"/>
    </row>
    <row r="130" spans="1:15">
      <c r="A130" s="93" t="s">
        <v>7557</v>
      </c>
      <c r="B130" s="93" t="s">
        <v>7558</v>
      </c>
      <c r="C130" s="3"/>
      <c r="G130" s="51"/>
      <c r="I130"/>
      <c r="J130" s="15"/>
      <c r="L130"/>
    </row>
    <row r="131" spans="1:15">
      <c r="A131" s="93" t="s">
        <v>7559</v>
      </c>
      <c r="B131" s="93" t="s">
        <v>7602</v>
      </c>
      <c r="C131" s="3"/>
      <c r="G131" s="51"/>
      <c r="I131"/>
      <c r="J131" s="15"/>
      <c r="L131"/>
    </row>
    <row r="132" spans="1:15">
      <c r="A132" s="93" t="s">
        <v>7603</v>
      </c>
      <c r="B132" s="93" t="s">
        <v>7560</v>
      </c>
      <c r="C132" s="3"/>
      <c r="G132" s="51"/>
      <c r="I132"/>
      <c r="L132"/>
    </row>
    <row r="133" spans="1:15">
      <c r="B133" s="93" t="s">
        <v>7604</v>
      </c>
      <c r="C133" s="110"/>
      <c r="G133" s="10"/>
      <c r="I133"/>
      <c r="L133"/>
    </row>
    <row r="134" spans="1:15">
      <c r="A134" s="93" t="s">
        <v>7605</v>
      </c>
      <c r="B134" s="93" t="s">
        <v>7606</v>
      </c>
      <c r="C134" s="110"/>
      <c r="G134" s="10"/>
      <c r="I134"/>
      <c r="L134"/>
    </row>
    <row r="135" spans="1:15">
      <c r="B135" s="93" t="s">
        <v>7607</v>
      </c>
      <c r="C135" s="110"/>
      <c r="G135" s="10"/>
      <c r="I135"/>
      <c r="L135"/>
    </row>
    <row r="138" spans="1:15" ht="13.5" thickBot="1">
      <c r="A138" s="20"/>
      <c r="B138" s="20"/>
      <c r="C138" s="21"/>
      <c r="D138" s="20"/>
      <c r="E138" s="20"/>
      <c r="F138" s="20"/>
      <c r="G138" s="20"/>
      <c r="H138" s="20"/>
      <c r="I138" s="20"/>
      <c r="J138" s="20"/>
      <c r="K138" s="20"/>
      <c r="L138" s="20"/>
      <c r="M138" s="20"/>
      <c r="N138" s="20"/>
      <c r="O138" s="54"/>
    </row>
    <row r="139" spans="1:15">
      <c r="C139" s="3"/>
      <c r="I139"/>
      <c r="L139"/>
      <c r="M139"/>
      <c r="O139" s="37"/>
    </row>
    <row r="140" spans="1:15">
      <c r="A140" s="1" t="s">
        <v>7561</v>
      </c>
      <c r="C140" s="3"/>
      <c r="D140" s="6">
        <v>12400742713.550005</v>
      </c>
      <c r="I140"/>
      <c r="L140"/>
      <c r="M140"/>
      <c r="O140" s="37">
        <v>10514837932.67</v>
      </c>
    </row>
    <row r="141" spans="1:15">
      <c r="A141" s="22" t="s">
        <v>7562</v>
      </c>
      <c r="B141" s="166"/>
      <c r="C141" s="110"/>
      <c r="D141" s="12"/>
      <c r="I141"/>
      <c r="L141"/>
      <c r="M141"/>
      <c r="O141" s="37"/>
    </row>
    <row r="142" spans="1:15">
      <c r="A142" s="86" t="s">
        <v>7563</v>
      </c>
      <c r="B142" s="93" t="s">
        <v>7564</v>
      </c>
      <c r="C142" s="3"/>
      <c r="D142" s="6">
        <v>0</v>
      </c>
      <c r="I142"/>
      <c r="L142"/>
      <c r="M142"/>
      <c r="O142" s="37">
        <v>-147882141.52000001</v>
      </c>
    </row>
    <row r="143" spans="1:15">
      <c r="A143" s="14" t="s">
        <v>7565</v>
      </c>
      <c r="B143" s="166" t="s">
        <v>7566</v>
      </c>
      <c r="C143" s="3"/>
      <c r="D143" s="6">
        <v>0</v>
      </c>
      <c r="I143"/>
      <c r="L143"/>
      <c r="M143"/>
      <c r="O143" s="37">
        <v>-5052547.4400000004</v>
      </c>
    </row>
    <row r="144" spans="1:15">
      <c r="A144" s="14" t="s">
        <v>7567</v>
      </c>
      <c r="B144" s="166" t="s">
        <v>7568</v>
      </c>
      <c r="C144" s="3"/>
      <c r="D144" s="6">
        <v>0</v>
      </c>
      <c r="I144"/>
      <c r="L144"/>
      <c r="M144"/>
      <c r="O144" s="37">
        <v>0</v>
      </c>
    </row>
    <row r="145" spans="1:15">
      <c r="A145" s="14" t="s">
        <v>7569</v>
      </c>
      <c r="B145" s="166" t="s">
        <v>7570</v>
      </c>
      <c r="C145" s="3"/>
      <c r="D145" s="6">
        <v>0</v>
      </c>
      <c r="I145"/>
      <c r="L145"/>
      <c r="M145"/>
      <c r="O145" s="37">
        <v>0</v>
      </c>
    </row>
    <row r="146" spans="1:15">
      <c r="A146" s="198" t="s">
        <v>7571</v>
      </c>
      <c r="B146" s="166" t="s">
        <v>7572</v>
      </c>
      <c r="C146" s="3"/>
      <c r="D146" s="6">
        <v>-116194.75</v>
      </c>
      <c r="I146"/>
      <c r="L146"/>
      <c r="M146"/>
      <c r="O146" s="37">
        <v>-116194.75</v>
      </c>
    </row>
    <row r="147" spans="1:15">
      <c r="A147" s="1" t="s">
        <v>7573</v>
      </c>
      <c r="C147" s="3"/>
      <c r="I147"/>
      <c r="L147"/>
      <c r="M147"/>
      <c r="O147" s="37"/>
    </row>
    <row r="148" spans="1:15">
      <c r="A148" s="14" t="s">
        <v>7574</v>
      </c>
      <c r="B148" s="166" t="s">
        <v>7575</v>
      </c>
      <c r="C148" s="3"/>
      <c r="D148" s="6">
        <v>-7861786.9100000001</v>
      </c>
      <c r="I148"/>
      <c r="L148"/>
      <c r="M148"/>
      <c r="O148" s="37">
        <v>-6660367.1299999999</v>
      </c>
    </row>
    <row r="149" spans="1:15">
      <c r="A149" s="14" t="s">
        <v>7576</v>
      </c>
      <c r="B149" s="166" t="s">
        <v>7577</v>
      </c>
      <c r="C149" s="3"/>
      <c r="D149" s="6">
        <v>-2316766.69</v>
      </c>
      <c r="I149"/>
      <c r="L149"/>
      <c r="M149"/>
      <c r="O149" s="37">
        <v>-2316766.69</v>
      </c>
    </row>
    <row r="150" spans="1:15">
      <c r="A150" s="14" t="s">
        <v>7578</v>
      </c>
      <c r="B150" s="166" t="s">
        <v>7579</v>
      </c>
      <c r="C150" s="3"/>
      <c r="D150" s="6">
        <v>-273279.90999999997</v>
      </c>
      <c r="I150"/>
      <c r="L150"/>
      <c r="M150"/>
      <c r="O150" s="37">
        <v>-273279.90999999997</v>
      </c>
    </row>
    <row r="151" spans="1:15">
      <c r="A151" s="14" t="s">
        <v>7580</v>
      </c>
      <c r="B151" s="166" t="s">
        <v>7581</v>
      </c>
      <c r="C151" s="3"/>
      <c r="D151" s="6">
        <v>-49547.089999999967</v>
      </c>
      <c r="I151"/>
      <c r="L151"/>
      <c r="M151"/>
      <c r="O151" s="37">
        <v>-515720.17</v>
      </c>
    </row>
    <row r="152" spans="1:15">
      <c r="A152" s="22" t="s">
        <v>7582</v>
      </c>
      <c r="B152" s="166"/>
      <c r="C152" s="3"/>
      <c r="D152" s="17"/>
      <c r="I152"/>
      <c r="L152"/>
      <c r="M152"/>
      <c r="O152" s="37"/>
    </row>
    <row r="153" spans="1:15">
      <c r="A153" s="198" t="s">
        <v>7583</v>
      </c>
      <c r="B153" s="166" t="s">
        <v>7584</v>
      </c>
      <c r="C153" s="3"/>
      <c r="D153" s="6">
        <v>0</v>
      </c>
      <c r="E153" s="87"/>
      <c r="I153"/>
      <c r="L153"/>
      <c r="M153"/>
      <c r="O153" s="37">
        <v>0</v>
      </c>
    </row>
    <row r="154" spans="1:15">
      <c r="A154" s="198" t="s">
        <v>7585</v>
      </c>
      <c r="B154" s="166" t="s">
        <v>7586</v>
      </c>
      <c r="C154" s="3"/>
      <c r="D154" s="23">
        <v>0</v>
      </c>
      <c r="I154"/>
      <c r="L154"/>
      <c r="M154"/>
      <c r="O154" s="37">
        <v>0</v>
      </c>
    </row>
    <row r="155" spans="1:15">
      <c r="C155" s="3"/>
      <c r="D155" s="12"/>
      <c r="I155"/>
      <c r="L155"/>
      <c r="M155"/>
      <c r="O155" s="37"/>
    </row>
    <row r="156" spans="1:15" ht="13.5" thickBot="1">
      <c r="B156" s="1"/>
      <c r="C156" s="24" t="s">
        <v>7587</v>
      </c>
      <c r="D156" s="25">
        <v>12390125138.200005</v>
      </c>
      <c r="E156" s="87" t="s">
        <v>7588</v>
      </c>
      <c r="I156"/>
      <c r="L156"/>
      <c r="M156"/>
      <c r="O156" s="37">
        <v>10352020915.059999</v>
      </c>
    </row>
    <row r="157" spans="1:15" ht="13.5" thickTop="1">
      <c r="C157" s="26" t="s">
        <v>7589</v>
      </c>
      <c r="D157" s="10">
        <v>0</v>
      </c>
      <c r="I157"/>
      <c r="L157"/>
      <c r="M157"/>
      <c r="O157" s="37">
        <v>0</v>
      </c>
    </row>
  </sheetData>
  <mergeCells count="3">
    <mergeCell ref="A1:M1"/>
    <mergeCell ref="A2:M2"/>
    <mergeCell ref="A3:M3"/>
  </mergeCells>
  <pageMargins left="1" right="1" top="1.5" bottom="1" header="1" footer="0.75"/>
  <pageSetup scale="59" fitToHeight="0" orientation="landscape" r:id="rId1"/>
  <headerFooter>
    <oddHeader>&amp;R&amp;"Times New Roman,Regular"WP/II-E-&amp;A 
Page &amp;P of &amp;N</oddHead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249977111117893"/>
    <pageSetUpPr fitToPage="1"/>
  </sheetPr>
  <dimension ref="A1:IH190"/>
  <sheetViews>
    <sheetView tabSelected="1" workbookViewId="0"/>
  </sheetViews>
  <sheetFormatPr defaultColWidth="8.7109375" defaultRowHeight="11.25" outlineLevelCol="1"/>
  <cols>
    <col min="1" max="1" width="9" style="226" bestFit="1" customWidth="1"/>
    <col min="2" max="2" width="9" style="226" customWidth="1"/>
    <col min="3" max="3" width="11.28515625" style="226" customWidth="1"/>
    <col min="4" max="4" width="10.140625" style="226" customWidth="1"/>
    <col min="5" max="5" width="10.28515625" style="226" customWidth="1"/>
    <col min="6" max="6" width="8.85546875" style="226" customWidth="1"/>
    <col min="7" max="10" width="10.7109375" style="226" customWidth="1"/>
    <col min="11" max="11" width="23.5703125" style="226" bestFit="1" customWidth="1"/>
    <col min="12" max="12" width="16.7109375" style="226" hidden="1" customWidth="1" outlineLevel="1"/>
    <col min="13" max="25" width="11.5703125" style="226" hidden="1" customWidth="1" outlineLevel="1"/>
    <col min="26" max="26" width="18.28515625" style="226" customWidth="1" collapsed="1"/>
    <col min="27" max="35" width="11.5703125" style="226" hidden="1" customWidth="1" outlineLevel="1"/>
    <col min="36" max="36" width="18.140625" style="226" customWidth="1" collapsed="1"/>
    <col min="37" max="37" width="12.7109375" style="226" customWidth="1"/>
    <col min="38" max="38" width="12.28515625" style="226" bestFit="1" customWidth="1"/>
    <col min="39" max="39" width="8.7109375" style="226"/>
    <col min="40" max="40" width="12" style="228" bestFit="1" customWidth="1"/>
    <col min="41" max="16384" width="8.7109375" style="226"/>
  </cols>
  <sheetData>
    <row r="1" spans="1:242" ht="12.75">
      <c r="A1" s="225" t="s">
        <v>7608</v>
      </c>
      <c r="B1" s="225"/>
      <c r="D1" s="227" t="s">
        <v>1676</v>
      </c>
    </row>
    <row r="4" spans="1:242">
      <c r="C4" s="229" t="s">
        <v>7609</v>
      </c>
      <c r="D4" s="230"/>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2"/>
    </row>
    <row r="6" spans="1:242" ht="42">
      <c r="A6" s="233" t="s">
        <v>7610</v>
      </c>
      <c r="B6" s="233" t="s">
        <v>7611</v>
      </c>
      <c r="C6" s="234" t="s">
        <v>7612</v>
      </c>
      <c r="D6" s="235" t="s">
        <v>287</v>
      </c>
      <c r="E6" s="235" t="s">
        <v>7613</v>
      </c>
      <c r="F6" s="235" t="s">
        <v>7614</v>
      </c>
      <c r="G6" s="235" t="s">
        <v>7614</v>
      </c>
      <c r="H6" s="235" t="s">
        <v>7615</v>
      </c>
      <c r="I6" s="235" t="s">
        <v>7507</v>
      </c>
      <c r="J6" s="235"/>
      <c r="K6" s="235" t="s">
        <v>7616</v>
      </c>
      <c r="L6" s="236" t="s">
        <v>7617</v>
      </c>
      <c r="M6" s="236" t="s">
        <v>7618</v>
      </c>
      <c r="N6" s="236" t="s">
        <v>7619</v>
      </c>
      <c r="O6" s="236" t="s">
        <v>7620</v>
      </c>
      <c r="P6" s="236" t="s">
        <v>7621</v>
      </c>
      <c r="Q6" s="236" t="s">
        <v>7622</v>
      </c>
      <c r="R6" s="236"/>
      <c r="S6" s="236" t="s">
        <v>7623</v>
      </c>
      <c r="T6" s="236" t="s">
        <v>7624</v>
      </c>
      <c r="U6" s="236" t="s">
        <v>7625</v>
      </c>
      <c r="V6" s="236" t="s">
        <v>7626</v>
      </c>
      <c r="W6" s="236" t="s">
        <v>7627</v>
      </c>
      <c r="X6" s="236" t="s">
        <v>7628</v>
      </c>
      <c r="Y6" s="236" t="s">
        <v>7629</v>
      </c>
      <c r="Z6" s="236" t="s">
        <v>7630</v>
      </c>
      <c r="AA6" s="236" t="s">
        <v>7631</v>
      </c>
      <c r="AB6" s="236" t="s">
        <v>7632</v>
      </c>
      <c r="AC6" s="236" t="s">
        <v>7633</v>
      </c>
      <c r="AD6" s="236" t="s">
        <v>7634</v>
      </c>
      <c r="AE6" s="236" t="s">
        <v>7635</v>
      </c>
      <c r="AF6" s="236" t="s">
        <v>7636</v>
      </c>
      <c r="AG6" s="236" t="s">
        <v>7637</v>
      </c>
      <c r="AH6" s="236" t="s">
        <v>7638</v>
      </c>
      <c r="AI6" s="236" t="s">
        <v>7639</v>
      </c>
      <c r="AJ6" s="237" t="s">
        <v>7640</v>
      </c>
      <c r="AK6" s="233" t="s">
        <v>7641</v>
      </c>
      <c r="AL6" s="233" t="s">
        <v>7642</v>
      </c>
      <c r="AM6" s="238"/>
      <c r="AN6" s="239"/>
      <c r="AO6" s="238"/>
      <c r="AP6" s="238"/>
      <c r="AQ6" s="238"/>
      <c r="AR6" s="238"/>
      <c r="AS6" s="238"/>
      <c r="AT6" s="238"/>
      <c r="AU6" s="238"/>
      <c r="AV6" s="238"/>
      <c r="AW6" s="238"/>
      <c r="AX6" s="238"/>
      <c r="AY6" s="238"/>
      <c r="AZ6" s="238"/>
      <c r="BA6" s="238"/>
      <c r="BB6" s="238"/>
      <c r="BC6" s="238"/>
      <c r="BD6" s="238"/>
      <c r="BE6" s="238"/>
      <c r="BF6" s="238"/>
      <c r="BG6" s="238"/>
      <c r="BH6" s="238"/>
      <c r="BI6" s="238"/>
      <c r="BJ6" s="238"/>
      <c r="BK6" s="238"/>
      <c r="BL6" s="238"/>
      <c r="BM6" s="238"/>
      <c r="BN6" s="238"/>
      <c r="BO6" s="238"/>
      <c r="BP6" s="238"/>
      <c r="BQ6" s="238"/>
      <c r="BR6" s="238"/>
      <c r="BS6" s="238"/>
      <c r="BT6" s="238"/>
      <c r="BU6" s="238"/>
      <c r="BV6" s="238"/>
      <c r="BW6" s="238"/>
      <c r="BX6" s="238"/>
      <c r="BY6" s="238"/>
      <c r="BZ6" s="238"/>
      <c r="CA6" s="238"/>
      <c r="CB6" s="238"/>
      <c r="CC6" s="238"/>
      <c r="CD6" s="238"/>
      <c r="CE6" s="238"/>
      <c r="CF6" s="238"/>
      <c r="CG6" s="238"/>
      <c r="CH6" s="238"/>
      <c r="CI6" s="238"/>
      <c r="CJ6" s="238"/>
      <c r="CK6" s="238"/>
      <c r="CL6" s="238"/>
      <c r="CM6" s="238"/>
      <c r="CN6" s="238"/>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8"/>
      <c r="EA6" s="238"/>
      <c r="EB6" s="238"/>
      <c r="EC6" s="238"/>
      <c r="ED6" s="238"/>
      <c r="EE6" s="238"/>
      <c r="EF6" s="238"/>
      <c r="EG6" s="238"/>
      <c r="EH6" s="238"/>
      <c r="EI6" s="238"/>
      <c r="EJ6" s="238"/>
      <c r="EK6" s="238"/>
      <c r="EL6" s="238"/>
      <c r="EM6" s="238"/>
      <c r="EN6" s="238"/>
      <c r="EO6" s="238"/>
      <c r="EP6" s="238"/>
      <c r="EQ6" s="238"/>
      <c r="ER6" s="238"/>
      <c r="ES6" s="238"/>
      <c r="ET6" s="238"/>
      <c r="EU6" s="238"/>
      <c r="EV6" s="238"/>
      <c r="EW6" s="238"/>
      <c r="EX6" s="238"/>
      <c r="EY6" s="238"/>
      <c r="EZ6" s="238"/>
      <c r="FA6" s="238"/>
      <c r="FB6" s="238"/>
      <c r="FC6" s="238"/>
      <c r="FD6" s="238"/>
      <c r="FE6" s="238"/>
      <c r="FF6" s="238"/>
      <c r="FG6" s="238"/>
      <c r="FH6" s="238"/>
      <c r="FI6" s="238"/>
      <c r="FJ6" s="238"/>
      <c r="FK6" s="238"/>
      <c r="FL6" s="238"/>
      <c r="FM6" s="238"/>
      <c r="FN6" s="238"/>
      <c r="FO6" s="238"/>
      <c r="FP6" s="238"/>
      <c r="FQ6" s="238"/>
      <c r="FR6" s="238"/>
      <c r="FS6" s="238"/>
      <c r="FT6" s="238"/>
      <c r="FU6" s="238"/>
      <c r="FV6" s="238"/>
      <c r="FW6" s="238"/>
      <c r="FX6" s="238"/>
      <c r="FY6" s="238"/>
      <c r="FZ6" s="238"/>
      <c r="GA6" s="238"/>
      <c r="GB6" s="238"/>
      <c r="GC6" s="238"/>
      <c r="GD6" s="238"/>
      <c r="GE6" s="238"/>
      <c r="GF6" s="238"/>
      <c r="GG6" s="238"/>
      <c r="GH6" s="238"/>
      <c r="GI6" s="238"/>
      <c r="GJ6" s="238"/>
      <c r="GK6" s="238"/>
      <c r="GL6" s="238"/>
      <c r="GM6" s="238"/>
      <c r="GN6" s="238"/>
      <c r="GO6" s="238"/>
      <c r="GP6" s="238"/>
      <c r="GQ6" s="238"/>
      <c r="GR6" s="238"/>
      <c r="GS6" s="238"/>
      <c r="GT6" s="238"/>
      <c r="GU6" s="238"/>
      <c r="GV6" s="238"/>
      <c r="GW6" s="238"/>
      <c r="GX6" s="238"/>
      <c r="GY6" s="238"/>
      <c r="GZ6" s="238"/>
      <c r="HA6" s="238"/>
      <c r="HB6" s="238"/>
      <c r="HC6" s="238"/>
      <c r="HD6" s="238"/>
      <c r="HE6" s="238"/>
      <c r="HF6" s="238"/>
      <c r="HG6" s="238"/>
      <c r="HH6" s="238"/>
      <c r="HI6" s="238"/>
      <c r="HJ6" s="238"/>
      <c r="HK6" s="238"/>
      <c r="HL6" s="238"/>
      <c r="HM6" s="238"/>
      <c r="HN6" s="238"/>
      <c r="HO6" s="238"/>
      <c r="HP6" s="238"/>
      <c r="HQ6" s="238"/>
      <c r="HR6" s="238"/>
      <c r="HS6" s="238"/>
      <c r="HT6" s="238"/>
      <c r="HU6" s="238"/>
      <c r="HV6" s="238"/>
      <c r="HW6" s="238"/>
      <c r="HX6" s="238"/>
      <c r="HY6" s="238"/>
      <c r="HZ6" s="238"/>
      <c r="IA6" s="238"/>
      <c r="IB6" s="238"/>
      <c r="IC6" s="238"/>
      <c r="ID6" s="238"/>
      <c r="IE6" s="238"/>
      <c r="IF6" s="238"/>
      <c r="IG6" s="238"/>
      <c r="IH6" s="238"/>
    </row>
    <row r="7" spans="1:242">
      <c r="A7" s="226" t="str">
        <f t="shared" ref="A7:A38" si="0">IF(OR(C7="163000",C7="163010",C7="164010",C7="169010"),IF(OR(ISBLANK(K7),NOT(ISNUMBER(VALUE(C7))),ISNUMBER(FIND("#",E7)),ISNUMBER(FIND("Result",C7)),ISNUMBER(FIND("Result",D7)),ISNUMBER(FIND("Result",E7)),ISNUMBER(FIND("Result",K7))),"*N/A",MID(E7,6,3)&amp;"."&amp;MID(E7,9,2)),"*Exclude")</f>
        <v>.</v>
      </c>
      <c r="B7" s="226" t="str">
        <f t="shared" ref="B7:B70" si="1">IF(OR(A7="*N/A",C7="169010"),"N",IF(A7="*Exclude","","Y"))</f>
        <v>Y</v>
      </c>
      <c r="C7" s="240" t="s">
        <v>7643</v>
      </c>
      <c r="D7" s="240" t="s">
        <v>7644</v>
      </c>
      <c r="E7" s="240" t="s">
        <v>7645</v>
      </c>
      <c r="F7" s="240" t="s">
        <v>7646</v>
      </c>
      <c r="G7" s="240">
        <v>30302</v>
      </c>
      <c r="H7" s="240"/>
      <c r="I7" s="240" t="str">
        <f>CONCATENATE(F7,,G7)</f>
        <v>CE30302</v>
      </c>
      <c r="J7" s="240">
        <v>0</v>
      </c>
      <c r="K7" s="240" t="s">
        <v>69</v>
      </c>
      <c r="L7" s="241">
        <v>0</v>
      </c>
      <c r="M7" s="242"/>
      <c r="N7" s="242"/>
      <c r="O7" s="242"/>
      <c r="P7" s="242"/>
      <c r="Q7" s="242"/>
      <c r="R7" s="242"/>
      <c r="S7" s="242"/>
      <c r="T7" s="243">
        <f>SUM(M7:S7)</f>
        <v>0</v>
      </c>
      <c r="U7" s="242"/>
      <c r="V7" s="242"/>
      <c r="W7" s="242"/>
      <c r="X7" s="242"/>
      <c r="Y7" s="242"/>
      <c r="Z7" s="241">
        <f>+L7+T7+U7+V7+W7+X7+Y7</f>
        <v>0</v>
      </c>
      <c r="AA7" s="244">
        <v>29878.21</v>
      </c>
      <c r="AB7" s="242"/>
      <c r="AC7" s="242"/>
      <c r="AD7" s="242"/>
      <c r="AE7" s="241">
        <v>0</v>
      </c>
      <c r="AF7" s="242"/>
      <c r="AG7" s="242"/>
      <c r="AH7" s="242"/>
      <c r="AI7" s="242"/>
      <c r="AJ7" s="244">
        <f>SUM(AA7:AI7)</f>
        <v>29878.21</v>
      </c>
      <c r="AK7" s="245">
        <f>IFERROR(VALUE(LEFT(ROUND(Z7,-3),LEN(ROUND(Z7,-3))-3)),0)</f>
        <v>0</v>
      </c>
      <c r="AL7" s="245">
        <f>IFERROR(VALUE(LEFT(ROUND(AJ7,-3),LEN(ROUND(AJ7,-3))-3)),0)</f>
        <v>30</v>
      </c>
    </row>
    <row r="8" spans="1:242">
      <c r="A8" s="226" t="str">
        <f t="shared" si="0"/>
        <v>.</v>
      </c>
      <c r="B8" s="226" t="str">
        <f t="shared" si="1"/>
        <v>Y</v>
      </c>
      <c r="C8" s="240" t="s">
        <v>7643</v>
      </c>
      <c r="D8" s="240" t="s">
        <v>7644</v>
      </c>
      <c r="E8" s="240" t="s">
        <v>7645</v>
      </c>
      <c r="F8" s="240" t="s">
        <v>7646</v>
      </c>
      <c r="G8" s="240">
        <v>35201</v>
      </c>
      <c r="H8" s="240"/>
      <c r="I8" s="240" t="str">
        <f t="shared" ref="I8:I34" si="2">CONCATENATE(F8,,G8)</f>
        <v>CE35201</v>
      </c>
      <c r="J8" s="240">
        <v>0</v>
      </c>
      <c r="K8" s="240" t="s">
        <v>98</v>
      </c>
      <c r="L8" s="244">
        <v>63293854.640000001</v>
      </c>
      <c r="M8" s="242"/>
      <c r="N8" s="244">
        <v>-19587.02</v>
      </c>
      <c r="O8" s="242"/>
      <c r="P8" s="242"/>
      <c r="Q8" s="242"/>
      <c r="R8" s="242"/>
      <c r="S8" s="244">
        <v>-12619547.26</v>
      </c>
      <c r="T8" s="244">
        <f>SUM(M8:S8)</f>
        <v>-12639134.279999999</v>
      </c>
      <c r="U8" s="242"/>
      <c r="V8" s="242"/>
      <c r="W8" s="244"/>
      <c r="X8" s="244"/>
      <c r="Y8" s="244"/>
      <c r="Z8" s="244">
        <f>+L8+T8+U8+V8+W8+X8+Y8</f>
        <v>50654720.359999999</v>
      </c>
      <c r="AA8" s="244">
        <v>-544148.72</v>
      </c>
      <c r="AB8" s="244"/>
      <c r="AC8" s="244"/>
      <c r="AD8" s="244"/>
      <c r="AE8" s="244">
        <v>-87029.04</v>
      </c>
      <c r="AF8" s="244">
        <v>166047.70000000001</v>
      </c>
      <c r="AG8" s="244"/>
      <c r="AH8" s="244"/>
      <c r="AI8" s="244"/>
      <c r="AJ8" s="244">
        <f>SUM(AA8:AI8)</f>
        <v>-465130.06</v>
      </c>
      <c r="AK8" s="245">
        <f t="shared" ref="AK8:AK71" si="3">IFERROR(VALUE(LEFT(ROUND(Z8,-3),LEN(ROUND(Z8,-3))-3)),0)</f>
        <v>50655</v>
      </c>
      <c r="AL8" s="245">
        <f t="shared" ref="AL8:AL71" si="4">IFERROR(VALUE(LEFT(ROUND(AJ8,-3),LEN(ROUND(AJ8,-3))-3)),0)</f>
        <v>-465</v>
      </c>
    </row>
    <row r="9" spans="1:242">
      <c r="A9" s="226" t="str">
        <f t="shared" si="0"/>
        <v>.</v>
      </c>
      <c r="B9" s="226" t="str">
        <f t="shared" si="1"/>
        <v>Y</v>
      </c>
      <c r="C9" s="240" t="s">
        <v>7643</v>
      </c>
      <c r="D9" s="240" t="s">
        <v>7644</v>
      </c>
      <c r="E9" s="240" t="s">
        <v>7645</v>
      </c>
      <c r="F9" s="240" t="s">
        <v>7646</v>
      </c>
      <c r="G9" s="240">
        <v>35301</v>
      </c>
      <c r="H9" s="240"/>
      <c r="I9" s="240" t="str">
        <f t="shared" si="2"/>
        <v>CE35301</v>
      </c>
      <c r="J9" s="240">
        <v>2.5000000000000001E-2</v>
      </c>
      <c r="K9" s="240" t="s">
        <v>100</v>
      </c>
      <c r="L9" s="244">
        <v>108178665.58</v>
      </c>
      <c r="M9" s="242"/>
      <c r="N9" s="244">
        <v>6215908.6500000004</v>
      </c>
      <c r="O9" s="242"/>
      <c r="P9" s="242"/>
      <c r="Q9" s="242"/>
      <c r="R9" s="242"/>
      <c r="S9" s="244">
        <v>-111324.23</v>
      </c>
      <c r="T9" s="244">
        <f t="shared" ref="T9:T34" si="5">SUM(M9:S9)</f>
        <v>6104584.4199999999</v>
      </c>
      <c r="U9" s="242"/>
      <c r="V9" s="242"/>
      <c r="W9" s="244"/>
      <c r="X9" s="244"/>
      <c r="Y9" s="244"/>
      <c r="Z9" s="244">
        <f t="shared" ref="Z9:Z34" si="6">+L9+T9+U9+V9+W9+X9+Y9</f>
        <v>114283250</v>
      </c>
      <c r="AA9" s="244">
        <v>-3141151.95</v>
      </c>
      <c r="AB9" s="244"/>
      <c r="AC9" s="244"/>
      <c r="AD9" s="244"/>
      <c r="AE9" s="244">
        <v>-193575.05</v>
      </c>
      <c r="AF9" s="244">
        <v>6217.54</v>
      </c>
      <c r="AG9" s="244"/>
      <c r="AH9" s="244"/>
      <c r="AI9" s="244"/>
      <c r="AJ9" s="244">
        <f t="shared" ref="AJ9:AJ34" si="7">SUM(AA9:AI9)</f>
        <v>-3328509.46</v>
      </c>
      <c r="AK9" s="245">
        <f t="shared" si="3"/>
        <v>114283</v>
      </c>
      <c r="AL9" s="245">
        <f t="shared" si="4"/>
        <v>-3329</v>
      </c>
    </row>
    <row r="10" spans="1:242">
      <c r="A10" s="226" t="str">
        <f t="shared" si="0"/>
        <v>.</v>
      </c>
      <c r="B10" s="226" t="str">
        <f t="shared" si="1"/>
        <v>Y</v>
      </c>
      <c r="C10" s="240" t="s">
        <v>7643</v>
      </c>
      <c r="D10" s="240" t="s">
        <v>7644</v>
      </c>
      <c r="E10" s="240" t="s">
        <v>7645</v>
      </c>
      <c r="F10" s="240" t="s">
        <v>7646</v>
      </c>
      <c r="G10" s="240">
        <v>35401</v>
      </c>
      <c r="H10" s="240"/>
      <c r="I10" s="240" t="str">
        <f t="shared" si="2"/>
        <v>CE35401</v>
      </c>
      <c r="J10" s="240">
        <v>0</v>
      </c>
      <c r="K10" s="240" t="s">
        <v>7647</v>
      </c>
      <c r="L10" s="244">
        <v>4623739.08</v>
      </c>
      <c r="M10" s="242"/>
      <c r="N10" s="244">
        <v>106250.85</v>
      </c>
      <c r="O10" s="242"/>
      <c r="P10" s="242"/>
      <c r="Q10" s="242"/>
      <c r="R10" s="242"/>
      <c r="S10" s="244">
        <v>-4559.51</v>
      </c>
      <c r="T10" s="244">
        <f t="shared" si="5"/>
        <v>101691.34000000001</v>
      </c>
      <c r="U10" s="242"/>
      <c r="V10" s="242"/>
      <c r="W10" s="244"/>
      <c r="X10" s="244"/>
      <c r="Y10" s="244"/>
      <c r="Z10" s="244">
        <f t="shared" si="6"/>
        <v>4725430.42</v>
      </c>
      <c r="AA10" s="244">
        <v>-376.1</v>
      </c>
      <c r="AB10" s="244"/>
      <c r="AC10" s="244"/>
      <c r="AD10" s="244"/>
      <c r="AE10" s="244">
        <v>-7282.39</v>
      </c>
      <c r="AF10" s="244">
        <v>7.32</v>
      </c>
      <c r="AG10" s="244"/>
      <c r="AH10" s="244"/>
      <c r="AI10" s="244"/>
      <c r="AJ10" s="244">
        <f t="shared" si="7"/>
        <v>-7651.170000000001</v>
      </c>
      <c r="AK10" s="245">
        <f t="shared" si="3"/>
        <v>4725</v>
      </c>
      <c r="AL10" s="245">
        <f t="shared" si="4"/>
        <v>-8</v>
      </c>
    </row>
    <row r="11" spans="1:242">
      <c r="A11" s="226" t="str">
        <f t="shared" si="0"/>
        <v>.</v>
      </c>
      <c r="B11" s="226" t="str">
        <f t="shared" si="1"/>
        <v>Y</v>
      </c>
      <c r="C11" s="240" t="s">
        <v>7643</v>
      </c>
      <c r="D11" s="240" t="s">
        <v>7644</v>
      </c>
      <c r="E11" s="240" t="s">
        <v>7645</v>
      </c>
      <c r="F11" s="240" t="s">
        <v>7646</v>
      </c>
      <c r="G11" s="240">
        <v>35601</v>
      </c>
      <c r="H11" s="240"/>
      <c r="I11" s="240" t="str">
        <f t="shared" si="2"/>
        <v>CE35601</v>
      </c>
      <c r="J11" s="240">
        <v>0</v>
      </c>
      <c r="K11" s="240" t="s">
        <v>105</v>
      </c>
      <c r="L11" s="241">
        <v>0</v>
      </c>
      <c r="M11" s="242"/>
      <c r="N11" s="242"/>
      <c r="O11" s="242"/>
      <c r="P11" s="242"/>
      <c r="Q11" s="242"/>
      <c r="R11" s="242"/>
      <c r="S11" s="242"/>
      <c r="T11" s="244">
        <f t="shared" si="5"/>
        <v>0</v>
      </c>
      <c r="U11" s="242"/>
      <c r="V11" s="242"/>
      <c r="W11" s="242"/>
      <c r="X11" s="242"/>
      <c r="Y11" s="242"/>
      <c r="Z11" s="244">
        <f t="shared" si="6"/>
        <v>0</v>
      </c>
      <c r="AA11" s="241">
        <v>0</v>
      </c>
      <c r="AB11" s="242"/>
      <c r="AC11" s="242"/>
      <c r="AD11" s="242"/>
      <c r="AE11" s="241">
        <v>0</v>
      </c>
      <c r="AF11" s="242"/>
      <c r="AG11" s="242"/>
      <c r="AH11" s="242"/>
      <c r="AI11" s="242"/>
      <c r="AJ11" s="244">
        <f t="shared" si="7"/>
        <v>0</v>
      </c>
      <c r="AK11" s="245">
        <f t="shared" si="3"/>
        <v>0</v>
      </c>
      <c r="AL11" s="245">
        <f t="shared" si="4"/>
        <v>0</v>
      </c>
    </row>
    <row r="12" spans="1:242">
      <c r="A12" s="226" t="str">
        <f t="shared" si="0"/>
        <v>.</v>
      </c>
      <c r="B12" s="226" t="str">
        <f t="shared" si="1"/>
        <v>Y</v>
      </c>
      <c r="C12" s="240" t="s">
        <v>7643</v>
      </c>
      <c r="D12" s="240" t="s">
        <v>7644</v>
      </c>
      <c r="E12" s="240" t="s">
        <v>7645</v>
      </c>
      <c r="F12" s="240" t="s">
        <v>7646</v>
      </c>
      <c r="G12" s="240">
        <v>36101</v>
      </c>
      <c r="H12" s="240"/>
      <c r="I12" s="240" t="str">
        <f t="shared" si="2"/>
        <v>CE36101</v>
      </c>
      <c r="J12" s="240">
        <v>0</v>
      </c>
      <c r="K12" s="240" t="s">
        <v>160</v>
      </c>
      <c r="L12" s="244">
        <v>11007417.02</v>
      </c>
      <c r="M12" s="242"/>
      <c r="N12" s="244">
        <v>2881251.24</v>
      </c>
      <c r="O12" s="242"/>
      <c r="P12" s="242"/>
      <c r="Q12" s="242"/>
      <c r="R12" s="242"/>
      <c r="S12" s="244">
        <v>-44574.9</v>
      </c>
      <c r="T12" s="244">
        <f t="shared" si="5"/>
        <v>2836676.3400000003</v>
      </c>
      <c r="U12" s="242"/>
      <c r="V12" s="242"/>
      <c r="W12" s="244"/>
      <c r="X12" s="244"/>
      <c r="Y12" s="244"/>
      <c r="Z12" s="244">
        <f t="shared" si="6"/>
        <v>13844093.359999999</v>
      </c>
      <c r="AA12" s="244">
        <v>-122174.06</v>
      </c>
      <c r="AB12" s="244"/>
      <c r="AC12" s="244"/>
      <c r="AD12" s="244"/>
      <c r="AE12" s="244">
        <v>-14951.75</v>
      </c>
      <c r="AF12" s="244">
        <v>2970.12</v>
      </c>
      <c r="AG12" s="244"/>
      <c r="AH12" s="244"/>
      <c r="AI12" s="244"/>
      <c r="AJ12" s="244">
        <f t="shared" si="7"/>
        <v>-134155.69</v>
      </c>
      <c r="AK12" s="245">
        <f t="shared" si="3"/>
        <v>13844</v>
      </c>
      <c r="AL12" s="245">
        <f t="shared" si="4"/>
        <v>-134</v>
      </c>
    </row>
    <row r="13" spans="1:242">
      <c r="A13" s="226" t="str">
        <f t="shared" si="0"/>
        <v>.</v>
      </c>
      <c r="B13" s="226" t="str">
        <f t="shared" si="1"/>
        <v>Y</v>
      </c>
      <c r="C13" s="240" t="s">
        <v>7643</v>
      </c>
      <c r="D13" s="240" t="s">
        <v>7644</v>
      </c>
      <c r="E13" s="240" t="s">
        <v>7645</v>
      </c>
      <c r="F13" s="240" t="s">
        <v>7646</v>
      </c>
      <c r="G13" s="240">
        <v>36201</v>
      </c>
      <c r="H13" s="240"/>
      <c r="I13" s="240" t="str">
        <f t="shared" si="2"/>
        <v>CE36201</v>
      </c>
      <c r="J13" s="240">
        <v>2.5000000000000001E-2</v>
      </c>
      <c r="K13" s="240" t="s">
        <v>158</v>
      </c>
      <c r="L13" s="244">
        <v>132936984.3</v>
      </c>
      <c r="M13" s="242"/>
      <c r="N13" s="244">
        <v>14148282.220000001</v>
      </c>
      <c r="O13" s="242"/>
      <c r="P13" s="242"/>
      <c r="Q13" s="242"/>
      <c r="R13" s="242"/>
      <c r="S13" s="244">
        <v>-2734701.24</v>
      </c>
      <c r="T13" s="244">
        <f t="shared" si="5"/>
        <v>11413580.98</v>
      </c>
      <c r="U13" s="242"/>
      <c r="V13" s="242"/>
      <c r="W13" s="244"/>
      <c r="X13" s="244"/>
      <c r="Y13" s="244"/>
      <c r="Z13" s="244">
        <f t="shared" si="6"/>
        <v>144350565.28</v>
      </c>
      <c r="AA13" s="244">
        <v>-2710247.61</v>
      </c>
      <c r="AB13" s="244"/>
      <c r="AC13" s="244"/>
      <c r="AD13" s="244"/>
      <c r="AE13" s="244">
        <v>-204944.6</v>
      </c>
      <c r="AF13" s="244">
        <v>160125.62</v>
      </c>
      <c r="AG13" s="244"/>
      <c r="AH13" s="244"/>
      <c r="AI13" s="244"/>
      <c r="AJ13" s="244">
        <f t="shared" si="7"/>
        <v>-2755066.59</v>
      </c>
      <c r="AK13" s="245">
        <f t="shared" si="3"/>
        <v>144351</v>
      </c>
      <c r="AL13" s="245">
        <f t="shared" si="4"/>
        <v>-2755</v>
      </c>
    </row>
    <row r="14" spans="1:242">
      <c r="A14" s="226" t="str">
        <f t="shared" si="0"/>
        <v>.</v>
      </c>
      <c r="B14" s="226" t="str">
        <f t="shared" si="1"/>
        <v>Y</v>
      </c>
      <c r="C14" s="240" t="s">
        <v>7643</v>
      </c>
      <c r="D14" s="240" t="s">
        <v>7644</v>
      </c>
      <c r="E14" s="240" t="s">
        <v>7645</v>
      </c>
      <c r="F14" s="240" t="s">
        <v>7646</v>
      </c>
      <c r="G14" s="240">
        <v>36401</v>
      </c>
      <c r="H14" s="240"/>
      <c r="I14" s="240" t="str">
        <f t="shared" si="2"/>
        <v>CE36401</v>
      </c>
      <c r="J14" s="240">
        <v>0</v>
      </c>
      <c r="K14" s="240" t="s">
        <v>156</v>
      </c>
      <c r="L14" s="244">
        <v>9873223.9800000004</v>
      </c>
      <c r="M14" s="242"/>
      <c r="N14" s="244">
        <v>4043632.08</v>
      </c>
      <c r="O14" s="244">
        <v>0.04</v>
      </c>
      <c r="P14" s="244">
        <v>-0.06</v>
      </c>
      <c r="Q14" s="244">
        <v>0.01</v>
      </c>
      <c r="R14" s="242"/>
      <c r="S14" s="244">
        <v>-3674100.01</v>
      </c>
      <c r="T14" s="244">
        <f t="shared" si="5"/>
        <v>369532.06000000006</v>
      </c>
      <c r="U14" s="244"/>
      <c r="V14" s="242"/>
      <c r="W14" s="244"/>
      <c r="X14" s="244"/>
      <c r="Y14" s="244"/>
      <c r="Z14" s="244">
        <f t="shared" si="6"/>
        <v>10242756.040000001</v>
      </c>
      <c r="AA14" s="244">
        <v>-68820.22</v>
      </c>
      <c r="AB14" s="244"/>
      <c r="AC14" s="244"/>
      <c r="AD14" s="244"/>
      <c r="AE14" s="244">
        <v>-23507.32</v>
      </c>
      <c r="AF14" s="244">
        <v>23141.59</v>
      </c>
      <c r="AG14" s="244"/>
      <c r="AH14" s="244"/>
      <c r="AI14" s="244"/>
      <c r="AJ14" s="244">
        <f t="shared" si="7"/>
        <v>-69185.950000000012</v>
      </c>
      <c r="AK14" s="245">
        <f t="shared" si="3"/>
        <v>10243</v>
      </c>
      <c r="AL14" s="245">
        <f t="shared" si="4"/>
        <v>-69</v>
      </c>
    </row>
    <row r="15" spans="1:242">
      <c r="A15" s="226" t="str">
        <f t="shared" si="0"/>
        <v>.</v>
      </c>
      <c r="B15" s="226" t="str">
        <f t="shared" si="1"/>
        <v>Y</v>
      </c>
      <c r="C15" s="240" t="s">
        <v>7643</v>
      </c>
      <c r="D15" s="240" t="s">
        <v>7644</v>
      </c>
      <c r="E15" s="240" t="s">
        <v>7645</v>
      </c>
      <c r="F15" s="240" t="s">
        <v>7646</v>
      </c>
      <c r="G15" s="240">
        <v>36501</v>
      </c>
      <c r="H15" s="240"/>
      <c r="I15" s="240" t="str">
        <f t="shared" si="2"/>
        <v>CE36501</v>
      </c>
      <c r="J15" s="240">
        <v>0</v>
      </c>
      <c r="K15" s="240" t="s">
        <v>154</v>
      </c>
      <c r="L15" s="244">
        <v>9361523.8000000007</v>
      </c>
      <c r="M15" s="242"/>
      <c r="N15" s="244">
        <v>3516412.11</v>
      </c>
      <c r="O15" s="244">
        <v>-0.03</v>
      </c>
      <c r="P15" s="244">
        <v>0.06</v>
      </c>
      <c r="Q15" s="244">
        <v>0.02</v>
      </c>
      <c r="R15" s="242"/>
      <c r="S15" s="244">
        <v>-3321207.44</v>
      </c>
      <c r="T15" s="244">
        <f t="shared" si="5"/>
        <v>195204.7200000002</v>
      </c>
      <c r="U15" s="244"/>
      <c r="V15" s="242"/>
      <c r="W15" s="244"/>
      <c r="X15" s="244"/>
      <c r="Y15" s="244"/>
      <c r="Z15" s="244">
        <f t="shared" si="6"/>
        <v>9556728.5200000014</v>
      </c>
      <c r="AA15" s="244">
        <v>-56027.73</v>
      </c>
      <c r="AB15" s="244"/>
      <c r="AC15" s="244"/>
      <c r="AD15" s="244"/>
      <c r="AE15" s="244">
        <v>-21375.48</v>
      </c>
      <c r="AF15" s="244">
        <v>9367.16</v>
      </c>
      <c r="AG15" s="244"/>
      <c r="AH15" s="244"/>
      <c r="AI15" s="244"/>
      <c r="AJ15" s="244">
        <f t="shared" si="7"/>
        <v>-68036.05</v>
      </c>
      <c r="AK15" s="245">
        <f t="shared" si="3"/>
        <v>9557</v>
      </c>
      <c r="AL15" s="245">
        <f t="shared" si="4"/>
        <v>-68</v>
      </c>
    </row>
    <row r="16" spans="1:242">
      <c r="A16" s="226" t="str">
        <f t="shared" si="0"/>
        <v>.</v>
      </c>
      <c r="B16" s="226" t="str">
        <f t="shared" si="1"/>
        <v>Y</v>
      </c>
      <c r="C16" s="240" t="s">
        <v>7643</v>
      </c>
      <c r="D16" s="240" t="s">
        <v>7644</v>
      </c>
      <c r="E16" s="240" t="s">
        <v>7645</v>
      </c>
      <c r="F16" s="240" t="s">
        <v>7646</v>
      </c>
      <c r="G16" s="240">
        <v>36601</v>
      </c>
      <c r="H16" s="240"/>
      <c r="I16" s="240" t="str">
        <f t="shared" si="2"/>
        <v>CE36601</v>
      </c>
      <c r="J16" s="240">
        <v>0</v>
      </c>
      <c r="K16" s="240" t="s">
        <v>152</v>
      </c>
      <c r="L16" s="244">
        <v>5716430.2199999997</v>
      </c>
      <c r="M16" s="242"/>
      <c r="N16" s="244">
        <v>1999154.32</v>
      </c>
      <c r="O16" s="242"/>
      <c r="P16" s="242"/>
      <c r="Q16" s="242"/>
      <c r="R16" s="242"/>
      <c r="S16" s="244">
        <v>683861.36</v>
      </c>
      <c r="T16" s="244">
        <f t="shared" si="5"/>
        <v>2683015.6800000002</v>
      </c>
      <c r="U16" s="242"/>
      <c r="V16" s="242"/>
      <c r="W16" s="244"/>
      <c r="X16" s="244"/>
      <c r="Y16" s="244"/>
      <c r="Z16" s="244">
        <f t="shared" si="6"/>
        <v>8399445.9000000004</v>
      </c>
      <c r="AA16" s="244">
        <v>-43150.7</v>
      </c>
      <c r="AB16" s="244"/>
      <c r="AC16" s="244"/>
      <c r="AD16" s="244"/>
      <c r="AE16" s="244">
        <v>-12290.31</v>
      </c>
      <c r="AF16" s="244">
        <v>-6169.15</v>
      </c>
      <c r="AG16" s="244"/>
      <c r="AH16" s="244"/>
      <c r="AI16" s="244"/>
      <c r="AJ16" s="244">
        <f t="shared" si="7"/>
        <v>-61610.159999999996</v>
      </c>
      <c r="AK16" s="245">
        <f t="shared" si="3"/>
        <v>8399</v>
      </c>
      <c r="AL16" s="245">
        <f t="shared" si="4"/>
        <v>-62</v>
      </c>
    </row>
    <row r="17" spans="1:38">
      <c r="A17" s="226" t="str">
        <f t="shared" si="0"/>
        <v>.</v>
      </c>
      <c r="B17" s="226" t="str">
        <f t="shared" si="1"/>
        <v>Y</v>
      </c>
      <c r="C17" s="240" t="s">
        <v>7643</v>
      </c>
      <c r="D17" s="240" t="s">
        <v>7644</v>
      </c>
      <c r="E17" s="240" t="s">
        <v>7645</v>
      </c>
      <c r="F17" s="240" t="s">
        <v>7646</v>
      </c>
      <c r="G17" s="240">
        <v>36701</v>
      </c>
      <c r="H17" s="240"/>
      <c r="I17" s="240" t="str">
        <f t="shared" si="2"/>
        <v>CE36701</v>
      </c>
      <c r="J17" s="240">
        <v>0</v>
      </c>
      <c r="K17" s="240" t="s">
        <v>150</v>
      </c>
      <c r="L17" s="244">
        <v>17156413.469999999</v>
      </c>
      <c r="M17" s="242"/>
      <c r="N17" s="244">
        <v>6988355.3399999999</v>
      </c>
      <c r="O17" s="242"/>
      <c r="P17" s="242"/>
      <c r="Q17" s="242"/>
      <c r="R17" s="242"/>
      <c r="S17" s="244">
        <v>-4747603.6399999997</v>
      </c>
      <c r="T17" s="244">
        <f t="shared" si="5"/>
        <v>2240751.7000000002</v>
      </c>
      <c r="U17" s="242"/>
      <c r="V17" s="242"/>
      <c r="W17" s="244"/>
      <c r="X17" s="244"/>
      <c r="Y17" s="244"/>
      <c r="Z17" s="244">
        <f t="shared" si="6"/>
        <v>19397165.169999998</v>
      </c>
      <c r="AA17" s="244">
        <v>-186597.36</v>
      </c>
      <c r="AB17" s="244"/>
      <c r="AC17" s="244"/>
      <c r="AD17" s="244"/>
      <c r="AE17" s="244">
        <v>-46751.24</v>
      </c>
      <c r="AF17" s="244">
        <v>21954.39</v>
      </c>
      <c r="AG17" s="244"/>
      <c r="AH17" s="244"/>
      <c r="AI17" s="244"/>
      <c r="AJ17" s="244">
        <f t="shared" si="7"/>
        <v>-211394.20999999996</v>
      </c>
      <c r="AK17" s="245">
        <f t="shared" si="3"/>
        <v>19397</v>
      </c>
      <c r="AL17" s="245">
        <f t="shared" si="4"/>
        <v>-211</v>
      </c>
    </row>
    <row r="18" spans="1:38">
      <c r="A18" s="226" t="str">
        <f t="shared" si="0"/>
        <v>.</v>
      </c>
      <c r="B18" s="226" t="str">
        <f t="shared" si="1"/>
        <v>Y</v>
      </c>
      <c r="C18" s="240" t="s">
        <v>7643</v>
      </c>
      <c r="D18" s="240" t="s">
        <v>7644</v>
      </c>
      <c r="E18" s="240" t="s">
        <v>7645</v>
      </c>
      <c r="F18" s="240" t="s">
        <v>7646</v>
      </c>
      <c r="G18" s="240">
        <v>36801</v>
      </c>
      <c r="H18" s="240"/>
      <c r="I18" s="240" t="str">
        <f t="shared" si="2"/>
        <v>CE36801</v>
      </c>
      <c r="J18" s="240">
        <v>0</v>
      </c>
      <c r="K18" s="240" t="s">
        <v>148</v>
      </c>
      <c r="L18" s="244">
        <v>8954018.5800000001</v>
      </c>
      <c r="M18" s="242"/>
      <c r="N18" s="244">
        <v>4071040.37</v>
      </c>
      <c r="O18" s="244">
        <v>-0.02</v>
      </c>
      <c r="P18" s="244">
        <v>-0.01</v>
      </c>
      <c r="Q18" s="242"/>
      <c r="R18" s="242"/>
      <c r="S18" s="244">
        <v>-3337282.24</v>
      </c>
      <c r="T18" s="244">
        <f t="shared" si="5"/>
        <v>733758.10000000009</v>
      </c>
      <c r="U18" s="242"/>
      <c r="V18" s="242"/>
      <c r="W18" s="244"/>
      <c r="X18" s="244"/>
      <c r="Y18" s="244"/>
      <c r="Z18" s="244">
        <f t="shared" si="6"/>
        <v>9687776.6799999997</v>
      </c>
      <c r="AA18" s="244">
        <v>-62828.94</v>
      </c>
      <c r="AB18" s="244"/>
      <c r="AC18" s="244"/>
      <c r="AD18" s="244"/>
      <c r="AE18" s="244">
        <v>-22981.95</v>
      </c>
      <c r="AF18" s="244">
        <v>-3237.12</v>
      </c>
      <c r="AG18" s="244"/>
      <c r="AH18" s="244"/>
      <c r="AI18" s="244"/>
      <c r="AJ18" s="244">
        <f t="shared" si="7"/>
        <v>-89048.01</v>
      </c>
      <c r="AK18" s="245">
        <f t="shared" si="3"/>
        <v>9688</v>
      </c>
      <c r="AL18" s="245">
        <f t="shared" si="4"/>
        <v>-89</v>
      </c>
    </row>
    <row r="19" spans="1:38">
      <c r="A19" s="226" t="str">
        <f t="shared" si="0"/>
        <v>.</v>
      </c>
      <c r="B19" s="226" t="str">
        <f t="shared" si="1"/>
        <v>Y</v>
      </c>
      <c r="C19" s="240" t="s">
        <v>7643</v>
      </c>
      <c r="D19" s="240" t="s">
        <v>7644</v>
      </c>
      <c r="E19" s="240" t="s">
        <v>7645</v>
      </c>
      <c r="F19" s="240" t="s">
        <v>7646</v>
      </c>
      <c r="G19" s="240">
        <v>36901</v>
      </c>
      <c r="H19" s="240"/>
      <c r="I19" s="240" t="str">
        <f t="shared" si="2"/>
        <v>CE36901</v>
      </c>
      <c r="J19" s="240">
        <v>0</v>
      </c>
      <c r="K19" s="240" t="s">
        <v>146</v>
      </c>
      <c r="L19" s="244">
        <v>1541023.53</v>
      </c>
      <c r="M19" s="244">
        <v>631383.63</v>
      </c>
      <c r="N19" s="244">
        <v>31164.93</v>
      </c>
      <c r="O19" s="244">
        <v>0.01</v>
      </c>
      <c r="P19" s="242"/>
      <c r="Q19" s="242"/>
      <c r="R19" s="242"/>
      <c r="S19" s="244">
        <v>6078280.7699999996</v>
      </c>
      <c r="T19" s="244">
        <f t="shared" si="5"/>
        <v>6740829.3399999999</v>
      </c>
      <c r="U19" s="242"/>
      <c r="V19" s="242"/>
      <c r="W19" s="244"/>
      <c r="X19" s="244"/>
      <c r="Y19" s="244"/>
      <c r="Z19" s="244">
        <f t="shared" si="6"/>
        <v>8281852.8700000001</v>
      </c>
      <c r="AA19" s="244">
        <v>-13175.39</v>
      </c>
      <c r="AB19" s="244"/>
      <c r="AC19" s="244"/>
      <c r="AD19" s="244"/>
      <c r="AE19" s="244">
        <v>-4777.16</v>
      </c>
      <c r="AF19" s="244">
        <v>-45278.09</v>
      </c>
      <c r="AG19" s="244"/>
      <c r="AH19" s="244"/>
      <c r="AI19" s="244"/>
      <c r="AJ19" s="244">
        <f t="shared" si="7"/>
        <v>-63230.64</v>
      </c>
      <c r="AK19" s="245">
        <f t="shared" si="3"/>
        <v>8282</v>
      </c>
      <c r="AL19" s="245">
        <f t="shared" si="4"/>
        <v>-63</v>
      </c>
    </row>
    <row r="20" spans="1:38">
      <c r="A20" s="226" t="str">
        <f t="shared" si="0"/>
        <v>.</v>
      </c>
      <c r="B20" s="226" t="str">
        <f t="shared" si="1"/>
        <v>Y</v>
      </c>
      <c r="C20" s="240" t="s">
        <v>7643</v>
      </c>
      <c r="D20" s="240" t="s">
        <v>7644</v>
      </c>
      <c r="E20" s="240" t="s">
        <v>7645</v>
      </c>
      <c r="F20" s="240" t="s">
        <v>7646</v>
      </c>
      <c r="G20" s="240">
        <v>37001</v>
      </c>
      <c r="H20" s="240"/>
      <c r="I20" s="240" t="str">
        <f t="shared" si="2"/>
        <v>CE37001</v>
      </c>
      <c r="J20" s="240">
        <v>0</v>
      </c>
      <c r="K20" s="240" t="s">
        <v>138</v>
      </c>
      <c r="L20" s="244">
        <v>131843.79</v>
      </c>
      <c r="M20" s="242"/>
      <c r="N20" s="242"/>
      <c r="O20" s="242"/>
      <c r="P20" s="242"/>
      <c r="Q20" s="242"/>
      <c r="R20" s="242"/>
      <c r="S20" s="242"/>
      <c r="T20" s="244">
        <f t="shared" si="5"/>
        <v>0</v>
      </c>
      <c r="U20" s="242"/>
      <c r="V20" s="242"/>
      <c r="W20" s="242"/>
      <c r="X20" s="242"/>
      <c r="Y20" s="242"/>
      <c r="Z20" s="244">
        <f t="shared" si="6"/>
        <v>131843.79</v>
      </c>
      <c r="AA20" s="244">
        <v>-4928.55</v>
      </c>
      <c r="AB20" s="242"/>
      <c r="AC20" s="242"/>
      <c r="AD20" s="242"/>
      <c r="AE20" s="244">
        <v>-511.99</v>
      </c>
      <c r="AF20" s="242"/>
      <c r="AG20" s="242"/>
      <c r="AH20" s="242"/>
      <c r="AI20" s="242"/>
      <c r="AJ20" s="244">
        <f t="shared" si="7"/>
        <v>-5440.54</v>
      </c>
      <c r="AK20" s="245">
        <f t="shared" si="3"/>
        <v>132</v>
      </c>
      <c r="AL20" s="245">
        <f t="shared" si="4"/>
        <v>-5</v>
      </c>
    </row>
    <row r="21" spans="1:38">
      <c r="A21" s="226" t="str">
        <f t="shared" si="0"/>
        <v>.</v>
      </c>
      <c r="B21" s="226" t="str">
        <f t="shared" si="1"/>
        <v>Y</v>
      </c>
      <c r="C21" s="240" t="s">
        <v>7643</v>
      </c>
      <c r="D21" s="240" t="s">
        <v>7644</v>
      </c>
      <c r="E21" s="240" t="s">
        <v>7645</v>
      </c>
      <c r="F21" s="240" t="s">
        <v>7646</v>
      </c>
      <c r="G21" s="240">
        <v>37003</v>
      </c>
      <c r="H21" s="240"/>
      <c r="I21" s="240" t="str">
        <f t="shared" si="2"/>
        <v>CE37003</v>
      </c>
      <c r="J21" s="240">
        <v>0</v>
      </c>
      <c r="K21" s="240" t="s">
        <v>140</v>
      </c>
      <c r="L21" s="244">
        <v>29582.52</v>
      </c>
      <c r="M21" s="244">
        <v>2276835.58</v>
      </c>
      <c r="N21" s="242"/>
      <c r="O21" s="242"/>
      <c r="P21" s="242"/>
      <c r="Q21" s="242"/>
      <c r="R21" s="242"/>
      <c r="S21" s="244">
        <v>-2274661.6</v>
      </c>
      <c r="T21" s="244">
        <f t="shared" si="5"/>
        <v>2173.9799999999814</v>
      </c>
      <c r="U21" s="242"/>
      <c r="V21" s="242"/>
      <c r="W21" s="244"/>
      <c r="X21" s="244"/>
      <c r="Y21" s="244"/>
      <c r="Z21" s="244">
        <f t="shared" si="6"/>
        <v>31756.499999999982</v>
      </c>
      <c r="AA21" s="244">
        <v>4573.5200000000004</v>
      </c>
      <c r="AB21" s="244"/>
      <c r="AC21" s="244"/>
      <c r="AD21" s="244"/>
      <c r="AE21" s="244">
        <v>-352.17</v>
      </c>
      <c r="AF21" s="244">
        <v>434.44</v>
      </c>
      <c r="AG21" s="244"/>
      <c r="AH21" s="244"/>
      <c r="AI21" s="244"/>
      <c r="AJ21" s="244">
        <f t="shared" si="7"/>
        <v>4655.79</v>
      </c>
      <c r="AK21" s="245">
        <f t="shared" si="3"/>
        <v>32</v>
      </c>
      <c r="AL21" s="245">
        <f t="shared" si="4"/>
        <v>5</v>
      </c>
    </row>
    <row r="22" spans="1:38">
      <c r="A22" s="226" t="str">
        <f t="shared" si="0"/>
        <v>.</v>
      </c>
      <c r="B22" s="226" t="str">
        <f t="shared" si="1"/>
        <v>Y</v>
      </c>
      <c r="C22" s="240" t="s">
        <v>7643</v>
      </c>
      <c r="D22" s="240" t="s">
        <v>7644</v>
      </c>
      <c r="E22" s="240" t="s">
        <v>7645</v>
      </c>
      <c r="F22" s="240" t="s">
        <v>7646</v>
      </c>
      <c r="G22" s="240">
        <v>37301</v>
      </c>
      <c r="H22" s="240"/>
      <c r="I22" s="240" t="str">
        <f t="shared" si="2"/>
        <v>CE37301</v>
      </c>
      <c r="J22" s="240">
        <v>0</v>
      </c>
      <c r="K22" s="240" t="s">
        <v>144</v>
      </c>
      <c r="L22" s="244">
        <v>14394299.91</v>
      </c>
      <c r="M22" s="242"/>
      <c r="N22" s="244">
        <v>3689208.65</v>
      </c>
      <c r="O22" s="242"/>
      <c r="P22" s="242"/>
      <c r="Q22" s="244">
        <v>0.02</v>
      </c>
      <c r="R22" s="242"/>
      <c r="S22" s="244">
        <v>-6134451.3499999996</v>
      </c>
      <c r="T22" s="244">
        <f t="shared" si="5"/>
        <v>-2445242.6799999997</v>
      </c>
      <c r="U22" s="244"/>
      <c r="V22" s="242"/>
      <c r="W22" s="244"/>
      <c r="X22" s="244"/>
      <c r="Y22" s="244"/>
      <c r="Z22" s="244">
        <f t="shared" si="6"/>
        <v>11949057.23</v>
      </c>
      <c r="AA22" s="244">
        <v>-151126.47</v>
      </c>
      <c r="AB22" s="244"/>
      <c r="AC22" s="244"/>
      <c r="AD22" s="244"/>
      <c r="AE22" s="244">
        <v>-41503.57</v>
      </c>
      <c r="AF22" s="244">
        <v>41410.86</v>
      </c>
      <c r="AG22" s="244"/>
      <c r="AH22" s="244"/>
      <c r="AI22" s="244"/>
      <c r="AJ22" s="244">
        <f t="shared" si="7"/>
        <v>-151219.18</v>
      </c>
      <c r="AK22" s="245">
        <f t="shared" si="3"/>
        <v>11949</v>
      </c>
      <c r="AL22" s="245">
        <f t="shared" si="4"/>
        <v>-151</v>
      </c>
    </row>
    <row r="23" spans="1:38">
      <c r="A23" s="226" t="str">
        <f t="shared" si="0"/>
        <v>.</v>
      </c>
      <c r="B23" s="226" t="str">
        <f t="shared" si="1"/>
        <v>Y</v>
      </c>
      <c r="C23" s="240" t="s">
        <v>7643</v>
      </c>
      <c r="D23" s="240" t="s">
        <v>7644</v>
      </c>
      <c r="E23" s="240" t="s">
        <v>7645</v>
      </c>
      <c r="F23" s="240" t="s">
        <v>7646</v>
      </c>
      <c r="G23" s="240">
        <v>37302</v>
      </c>
      <c r="H23" s="240"/>
      <c r="I23" s="240" t="str">
        <f t="shared" si="2"/>
        <v>CE37302</v>
      </c>
      <c r="J23" s="240">
        <v>0</v>
      </c>
      <c r="K23" s="240" t="s">
        <v>7648</v>
      </c>
      <c r="L23" s="244">
        <v>49509.43</v>
      </c>
      <c r="M23" s="242"/>
      <c r="N23" s="244">
        <v>30826.81</v>
      </c>
      <c r="O23" s="242"/>
      <c r="P23" s="242"/>
      <c r="Q23" s="242"/>
      <c r="R23" s="242"/>
      <c r="S23" s="244">
        <v>-29851.15</v>
      </c>
      <c r="T23" s="244">
        <f t="shared" si="5"/>
        <v>975.65999999999985</v>
      </c>
      <c r="U23" s="242"/>
      <c r="V23" s="242"/>
      <c r="W23" s="244"/>
      <c r="X23" s="244"/>
      <c r="Y23" s="244"/>
      <c r="Z23" s="244">
        <f t="shared" si="6"/>
        <v>50485.09</v>
      </c>
      <c r="AA23" s="244">
        <v>-178.16</v>
      </c>
      <c r="AB23" s="244"/>
      <c r="AC23" s="244"/>
      <c r="AD23" s="244"/>
      <c r="AE23" s="244">
        <v>-142.76</v>
      </c>
      <c r="AF23" s="244">
        <v>129.38999999999999</v>
      </c>
      <c r="AG23" s="244"/>
      <c r="AH23" s="244"/>
      <c r="AI23" s="244"/>
      <c r="AJ23" s="244">
        <f t="shared" si="7"/>
        <v>-191.52999999999997</v>
      </c>
      <c r="AK23" s="245">
        <f t="shared" si="3"/>
        <v>50</v>
      </c>
      <c r="AL23" s="245">
        <f t="shared" si="4"/>
        <v>0</v>
      </c>
    </row>
    <row r="24" spans="1:38">
      <c r="A24" s="226" t="str">
        <f t="shared" si="0"/>
        <v>.</v>
      </c>
      <c r="B24" s="226" t="str">
        <f t="shared" si="1"/>
        <v>Y</v>
      </c>
      <c r="C24" s="240" t="s">
        <v>7643</v>
      </c>
      <c r="D24" s="240" t="s">
        <v>7644</v>
      </c>
      <c r="E24" s="240" t="s">
        <v>7645</v>
      </c>
      <c r="F24" s="240" t="s">
        <v>7646</v>
      </c>
      <c r="G24" s="240">
        <v>37401</v>
      </c>
      <c r="H24" s="240"/>
      <c r="I24" s="240" t="str">
        <f t="shared" si="2"/>
        <v>CE37401</v>
      </c>
      <c r="J24" s="240">
        <v>0</v>
      </c>
      <c r="K24" s="240" t="s">
        <v>142</v>
      </c>
      <c r="L24" s="244">
        <v>1154.54</v>
      </c>
      <c r="M24" s="242"/>
      <c r="N24" s="244">
        <v>-182.39</v>
      </c>
      <c r="O24" s="242"/>
      <c r="P24" s="242"/>
      <c r="Q24" s="242"/>
      <c r="R24" s="242"/>
      <c r="S24" s="244">
        <v>-346.73</v>
      </c>
      <c r="T24" s="244">
        <f t="shared" si="5"/>
        <v>-529.12</v>
      </c>
      <c r="U24" s="242"/>
      <c r="V24" s="242"/>
      <c r="W24" s="244"/>
      <c r="X24" s="244"/>
      <c r="Y24" s="244"/>
      <c r="Z24" s="244">
        <f t="shared" si="6"/>
        <v>625.41999999999996</v>
      </c>
      <c r="AA24" s="244">
        <v>-39.97</v>
      </c>
      <c r="AB24" s="244"/>
      <c r="AC24" s="244"/>
      <c r="AD24" s="244"/>
      <c r="AE24" s="244">
        <v>-3.33</v>
      </c>
      <c r="AF24" s="244">
        <v>19.96</v>
      </c>
      <c r="AG24" s="244"/>
      <c r="AH24" s="244"/>
      <c r="AI24" s="244"/>
      <c r="AJ24" s="244">
        <f t="shared" si="7"/>
        <v>-23.339999999999996</v>
      </c>
      <c r="AK24" s="245">
        <f t="shared" si="3"/>
        <v>1</v>
      </c>
      <c r="AL24" s="245">
        <f t="shared" si="4"/>
        <v>0</v>
      </c>
    </row>
    <row r="25" spans="1:38">
      <c r="A25" s="226" t="str">
        <f t="shared" si="0"/>
        <v>.</v>
      </c>
      <c r="B25" s="226" t="str">
        <f t="shared" si="1"/>
        <v>Y</v>
      </c>
      <c r="C25" s="240" t="s">
        <v>7643</v>
      </c>
      <c r="D25" s="240" t="s">
        <v>7644</v>
      </c>
      <c r="E25" s="240" t="s">
        <v>7645</v>
      </c>
      <c r="F25" s="240" t="s">
        <v>7646</v>
      </c>
      <c r="G25" s="240">
        <v>39001</v>
      </c>
      <c r="H25" s="240"/>
      <c r="I25" s="240" t="str">
        <f t="shared" si="2"/>
        <v>CE39001</v>
      </c>
      <c r="J25" s="240">
        <v>0</v>
      </c>
      <c r="K25" s="240" t="s">
        <v>98</v>
      </c>
      <c r="L25" s="244">
        <v>79380</v>
      </c>
      <c r="M25" s="242"/>
      <c r="N25" s="244">
        <v>37457099.149999999</v>
      </c>
      <c r="O25" s="242"/>
      <c r="P25" s="242"/>
      <c r="Q25" s="242"/>
      <c r="R25" s="242"/>
      <c r="S25" s="244">
        <v>-11104116.75</v>
      </c>
      <c r="T25" s="244">
        <f t="shared" si="5"/>
        <v>26352982.399999999</v>
      </c>
      <c r="U25" s="242"/>
      <c r="V25" s="242"/>
      <c r="W25" s="244"/>
      <c r="X25" s="244"/>
      <c r="Y25" s="244"/>
      <c r="Z25" s="244">
        <f t="shared" si="6"/>
        <v>26432362.399999999</v>
      </c>
      <c r="AA25" s="241">
        <v>0</v>
      </c>
      <c r="AB25" s="244"/>
      <c r="AC25" s="244"/>
      <c r="AD25" s="244"/>
      <c r="AE25" s="244">
        <v>-162.07</v>
      </c>
      <c r="AF25" s="241">
        <v>0</v>
      </c>
      <c r="AG25" s="244"/>
      <c r="AH25" s="244"/>
      <c r="AI25" s="244"/>
      <c r="AJ25" s="244">
        <f t="shared" si="7"/>
        <v>-162.07</v>
      </c>
      <c r="AK25" s="245">
        <f t="shared" si="3"/>
        <v>26432</v>
      </c>
      <c r="AL25" s="245">
        <f t="shared" si="4"/>
        <v>0</v>
      </c>
    </row>
    <row r="26" spans="1:38">
      <c r="A26" s="226" t="str">
        <f t="shared" si="0"/>
        <v>.</v>
      </c>
      <c r="B26" s="226" t="str">
        <f t="shared" si="1"/>
        <v>Y</v>
      </c>
      <c r="C26" s="240" t="s">
        <v>7643</v>
      </c>
      <c r="D26" s="240" t="s">
        <v>7644</v>
      </c>
      <c r="E26" s="240" t="s">
        <v>7645</v>
      </c>
      <c r="F26" s="240" t="s">
        <v>7646</v>
      </c>
      <c r="G26" s="240">
        <v>39101</v>
      </c>
      <c r="H26" s="240"/>
      <c r="I26" s="240" t="str">
        <f t="shared" si="2"/>
        <v>CE39101</v>
      </c>
      <c r="J26" s="240">
        <v>0</v>
      </c>
      <c r="K26" s="240" t="s">
        <v>190</v>
      </c>
      <c r="L26" s="244">
        <v>658034.52</v>
      </c>
      <c r="M26" s="244">
        <v>737651.74</v>
      </c>
      <c r="N26" s="242"/>
      <c r="O26" s="242"/>
      <c r="P26" s="242"/>
      <c r="Q26" s="242"/>
      <c r="R26" s="242"/>
      <c r="S26" s="244">
        <v>-115964.35</v>
      </c>
      <c r="T26" s="244">
        <f t="shared" si="5"/>
        <v>621687.39</v>
      </c>
      <c r="U26" s="242"/>
      <c r="V26" s="242"/>
      <c r="W26" s="244"/>
      <c r="X26" s="244"/>
      <c r="Y26" s="244"/>
      <c r="Z26" s="244">
        <f t="shared" si="6"/>
        <v>1279721.9100000001</v>
      </c>
      <c r="AA26" s="244">
        <v>-6228.27</v>
      </c>
      <c r="AB26" s="244"/>
      <c r="AC26" s="244"/>
      <c r="AD26" s="244"/>
      <c r="AE26" s="244">
        <v>-2632.15</v>
      </c>
      <c r="AF26" s="244">
        <v>506.27</v>
      </c>
      <c r="AG26" s="244"/>
      <c r="AH26" s="244"/>
      <c r="AI26" s="244"/>
      <c r="AJ26" s="244">
        <f t="shared" si="7"/>
        <v>-8354.15</v>
      </c>
      <c r="AK26" s="245">
        <f t="shared" si="3"/>
        <v>1280</v>
      </c>
      <c r="AL26" s="245">
        <f t="shared" si="4"/>
        <v>-8</v>
      </c>
    </row>
    <row r="27" spans="1:38">
      <c r="A27" s="226" t="str">
        <f t="shared" si="0"/>
        <v>.</v>
      </c>
      <c r="B27" s="226" t="str">
        <f t="shared" si="1"/>
        <v>Y</v>
      </c>
      <c r="C27" s="240" t="s">
        <v>7643</v>
      </c>
      <c r="D27" s="240" t="s">
        <v>7644</v>
      </c>
      <c r="E27" s="240" t="s">
        <v>7645</v>
      </c>
      <c r="F27" s="240" t="s">
        <v>7646</v>
      </c>
      <c r="G27" s="240">
        <v>39201</v>
      </c>
      <c r="H27" s="240"/>
      <c r="I27" s="240" t="str">
        <f t="shared" si="2"/>
        <v>CE39201</v>
      </c>
      <c r="J27" s="240">
        <v>0.73199999999999998</v>
      </c>
      <c r="K27" s="240" t="s">
        <v>7649</v>
      </c>
      <c r="L27" s="241">
        <v>0</v>
      </c>
      <c r="M27" s="242"/>
      <c r="N27" s="242"/>
      <c r="O27" s="242"/>
      <c r="P27" s="242"/>
      <c r="Q27" s="242"/>
      <c r="R27" s="242"/>
      <c r="S27" s="242"/>
      <c r="T27" s="244">
        <f t="shared" si="5"/>
        <v>0</v>
      </c>
      <c r="U27" s="242"/>
      <c r="V27" s="242"/>
      <c r="W27" s="242"/>
      <c r="X27" s="242"/>
      <c r="Y27" s="242"/>
      <c r="Z27" s="244">
        <f t="shared" si="6"/>
        <v>0</v>
      </c>
      <c r="AA27" s="241">
        <v>0</v>
      </c>
      <c r="AB27" s="242"/>
      <c r="AC27" s="242"/>
      <c r="AD27" s="242"/>
      <c r="AE27" s="241">
        <v>0</v>
      </c>
      <c r="AF27" s="242"/>
      <c r="AG27" s="242"/>
      <c r="AH27" s="242"/>
      <c r="AI27" s="242"/>
      <c r="AJ27" s="244">
        <f t="shared" si="7"/>
        <v>0</v>
      </c>
      <c r="AK27" s="245">
        <f t="shared" si="3"/>
        <v>0</v>
      </c>
      <c r="AL27" s="245">
        <f t="shared" si="4"/>
        <v>0</v>
      </c>
    </row>
    <row r="28" spans="1:38">
      <c r="A28" s="226" t="str">
        <f t="shared" si="0"/>
        <v>.</v>
      </c>
      <c r="B28" s="226" t="str">
        <f t="shared" si="1"/>
        <v>Y</v>
      </c>
      <c r="C28" s="240" t="s">
        <v>7643</v>
      </c>
      <c r="D28" s="240" t="s">
        <v>7644</v>
      </c>
      <c r="E28" s="240" t="s">
        <v>7645</v>
      </c>
      <c r="F28" s="240" t="s">
        <v>7646</v>
      </c>
      <c r="G28" s="240">
        <v>39301</v>
      </c>
      <c r="H28" s="240"/>
      <c r="I28" s="240" t="str">
        <f t="shared" si="2"/>
        <v>CE39301</v>
      </c>
      <c r="J28" s="240">
        <v>0</v>
      </c>
      <c r="K28" s="240" t="s">
        <v>192</v>
      </c>
      <c r="L28" s="241">
        <v>0</v>
      </c>
      <c r="M28" s="242"/>
      <c r="N28" s="242"/>
      <c r="O28" s="242"/>
      <c r="P28" s="242"/>
      <c r="Q28" s="242"/>
      <c r="R28" s="242"/>
      <c r="S28" s="242"/>
      <c r="T28" s="244">
        <f t="shared" si="5"/>
        <v>0</v>
      </c>
      <c r="U28" s="242"/>
      <c r="V28" s="242"/>
      <c r="W28" s="242"/>
      <c r="X28" s="242"/>
      <c r="Y28" s="242"/>
      <c r="Z28" s="244">
        <f t="shared" si="6"/>
        <v>0</v>
      </c>
      <c r="AA28" s="241">
        <v>0</v>
      </c>
      <c r="AB28" s="242"/>
      <c r="AC28" s="242"/>
      <c r="AD28" s="242"/>
      <c r="AE28" s="241">
        <v>0</v>
      </c>
      <c r="AF28" s="242"/>
      <c r="AG28" s="242"/>
      <c r="AH28" s="242"/>
      <c r="AI28" s="242"/>
      <c r="AJ28" s="244">
        <f t="shared" si="7"/>
        <v>0</v>
      </c>
      <c r="AK28" s="245">
        <f t="shared" si="3"/>
        <v>0</v>
      </c>
      <c r="AL28" s="245">
        <f t="shared" si="4"/>
        <v>0</v>
      </c>
    </row>
    <row r="29" spans="1:38">
      <c r="A29" s="226" t="str">
        <f t="shared" si="0"/>
        <v>.</v>
      </c>
      <c r="B29" s="226" t="str">
        <f t="shared" si="1"/>
        <v>Y</v>
      </c>
      <c r="C29" s="240" t="s">
        <v>7643</v>
      </c>
      <c r="D29" s="240" t="s">
        <v>7644</v>
      </c>
      <c r="E29" s="240" t="s">
        <v>7645</v>
      </c>
      <c r="F29" s="240" t="s">
        <v>7646</v>
      </c>
      <c r="G29" s="240">
        <v>39401</v>
      </c>
      <c r="H29" s="240"/>
      <c r="I29" s="240" t="str">
        <f t="shared" si="2"/>
        <v>CE39401</v>
      </c>
      <c r="J29" s="240">
        <v>0</v>
      </c>
      <c r="K29" s="240" t="s">
        <v>194</v>
      </c>
      <c r="L29" s="244">
        <v>3677738.39</v>
      </c>
      <c r="M29" s="244">
        <v>514875.4</v>
      </c>
      <c r="N29" s="244">
        <v>517500.57</v>
      </c>
      <c r="O29" s="242"/>
      <c r="P29" s="242"/>
      <c r="Q29" s="242"/>
      <c r="R29" s="242"/>
      <c r="S29" s="244">
        <v>-322612.15000000002</v>
      </c>
      <c r="T29" s="244">
        <f t="shared" si="5"/>
        <v>709763.82</v>
      </c>
      <c r="U29" s="242"/>
      <c r="V29" s="242"/>
      <c r="W29" s="244"/>
      <c r="X29" s="244"/>
      <c r="Y29" s="244"/>
      <c r="Z29" s="244">
        <f t="shared" si="6"/>
        <v>4387502.21</v>
      </c>
      <c r="AA29" s="244">
        <v>-151742.22</v>
      </c>
      <c r="AB29" s="244"/>
      <c r="AC29" s="244"/>
      <c r="AD29" s="244"/>
      <c r="AE29" s="244">
        <v>-17346.689999999999</v>
      </c>
      <c r="AF29" s="244">
        <v>7236.76</v>
      </c>
      <c r="AG29" s="244"/>
      <c r="AH29" s="244"/>
      <c r="AI29" s="244"/>
      <c r="AJ29" s="244">
        <f t="shared" si="7"/>
        <v>-161852.15</v>
      </c>
      <c r="AK29" s="245">
        <f t="shared" si="3"/>
        <v>4388</v>
      </c>
      <c r="AL29" s="245">
        <f t="shared" si="4"/>
        <v>-162</v>
      </c>
    </row>
    <row r="30" spans="1:38">
      <c r="A30" s="226" t="str">
        <f t="shared" si="0"/>
        <v>.</v>
      </c>
      <c r="B30" s="226" t="str">
        <f t="shared" si="1"/>
        <v>Y</v>
      </c>
      <c r="C30" s="240" t="s">
        <v>7643</v>
      </c>
      <c r="D30" s="240" t="s">
        <v>7644</v>
      </c>
      <c r="E30" s="240" t="s">
        <v>7645</v>
      </c>
      <c r="F30" s="240" t="s">
        <v>7646</v>
      </c>
      <c r="G30" s="240">
        <v>39501</v>
      </c>
      <c r="H30" s="240"/>
      <c r="I30" s="240" t="str">
        <f t="shared" si="2"/>
        <v>CE39501</v>
      </c>
      <c r="J30" s="240">
        <v>0</v>
      </c>
      <c r="K30" s="240" t="s">
        <v>196</v>
      </c>
      <c r="L30" s="244">
        <v>256917.67</v>
      </c>
      <c r="M30" s="244">
        <v>4690.0200000000004</v>
      </c>
      <c r="N30" s="242"/>
      <c r="O30" s="242"/>
      <c r="P30" s="242"/>
      <c r="Q30" s="242"/>
      <c r="R30" s="242"/>
      <c r="S30" s="242"/>
      <c r="T30" s="244">
        <f t="shared" si="5"/>
        <v>4690.0200000000004</v>
      </c>
      <c r="U30" s="242"/>
      <c r="V30" s="242"/>
      <c r="W30" s="242"/>
      <c r="X30" s="242"/>
      <c r="Y30" s="242"/>
      <c r="Z30" s="244">
        <f t="shared" si="6"/>
        <v>261607.69</v>
      </c>
      <c r="AA30" s="244">
        <v>-12765.91</v>
      </c>
      <c r="AB30" s="242"/>
      <c r="AC30" s="242"/>
      <c r="AD30" s="242"/>
      <c r="AE30" s="244">
        <v>-862.81</v>
      </c>
      <c r="AF30" s="242"/>
      <c r="AG30" s="242"/>
      <c r="AH30" s="242"/>
      <c r="AI30" s="242"/>
      <c r="AJ30" s="244">
        <f t="shared" si="7"/>
        <v>-13628.72</v>
      </c>
      <c r="AK30" s="245">
        <f t="shared" si="3"/>
        <v>262</v>
      </c>
      <c r="AL30" s="245">
        <f t="shared" si="4"/>
        <v>-14</v>
      </c>
    </row>
    <row r="31" spans="1:38">
      <c r="A31" s="226" t="str">
        <f t="shared" si="0"/>
        <v>.</v>
      </c>
      <c r="B31" s="226" t="str">
        <f t="shared" si="1"/>
        <v>Y</v>
      </c>
      <c r="C31" s="240" t="s">
        <v>7643</v>
      </c>
      <c r="D31" s="240" t="s">
        <v>7644</v>
      </c>
      <c r="E31" s="240" t="s">
        <v>7645</v>
      </c>
      <c r="F31" s="240" t="s">
        <v>7646</v>
      </c>
      <c r="G31" s="240">
        <v>39701</v>
      </c>
      <c r="H31" s="240"/>
      <c r="I31" s="240" t="str">
        <f t="shared" si="2"/>
        <v>CE39701</v>
      </c>
      <c r="J31" s="240">
        <v>0</v>
      </c>
      <c r="K31" s="240" t="s">
        <v>198</v>
      </c>
      <c r="L31" s="244">
        <v>19302592.879999999</v>
      </c>
      <c r="M31" s="242"/>
      <c r="N31" s="244">
        <v>1961656.84</v>
      </c>
      <c r="O31" s="242"/>
      <c r="P31" s="242"/>
      <c r="Q31" s="242"/>
      <c r="R31" s="242"/>
      <c r="S31" s="244">
        <v>-569667.24</v>
      </c>
      <c r="T31" s="244">
        <f t="shared" si="5"/>
        <v>1391989.6</v>
      </c>
      <c r="U31" s="242"/>
      <c r="V31" s="242"/>
      <c r="W31" s="244"/>
      <c r="X31" s="244"/>
      <c r="Y31" s="244"/>
      <c r="Z31" s="244">
        <f t="shared" si="6"/>
        <v>20694582.48</v>
      </c>
      <c r="AA31" s="244">
        <v>-1467502.8</v>
      </c>
      <c r="AB31" s="244"/>
      <c r="AC31" s="244"/>
      <c r="AD31" s="244"/>
      <c r="AE31" s="244">
        <v>-83092.929999999993</v>
      </c>
      <c r="AF31" s="244">
        <v>99583.61</v>
      </c>
      <c r="AG31" s="244"/>
      <c r="AH31" s="244"/>
      <c r="AI31" s="244"/>
      <c r="AJ31" s="244">
        <f t="shared" si="7"/>
        <v>-1451012.1199999999</v>
      </c>
      <c r="AK31" s="245">
        <f t="shared" si="3"/>
        <v>20695</v>
      </c>
      <c r="AL31" s="245">
        <f t="shared" si="4"/>
        <v>-1451</v>
      </c>
    </row>
    <row r="32" spans="1:38">
      <c r="A32" s="226" t="str">
        <f t="shared" si="0"/>
        <v>.</v>
      </c>
      <c r="B32" s="226" t="str">
        <f t="shared" si="1"/>
        <v>Y</v>
      </c>
      <c r="C32" s="240" t="s">
        <v>7643</v>
      </c>
      <c r="D32" s="240" t="s">
        <v>7644</v>
      </c>
      <c r="E32" s="240" t="s">
        <v>7645</v>
      </c>
      <c r="F32" s="240" t="s">
        <v>7646</v>
      </c>
      <c r="G32" s="240">
        <v>39701</v>
      </c>
      <c r="H32" s="240"/>
      <c r="I32" s="240" t="str">
        <f t="shared" si="2"/>
        <v>CE39701</v>
      </c>
      <c r="J32" s="240">
        <v>1.2999999999999999E-2</v>
      </c>
      <c r="K32" s="240" t="s">
        <v>198</v>
      </c>
      <c r="L32" s="244">
        <v>212004.45</v>
      </c>
      <c r="M32" s="242"/>
      <c r="N32" s="244">
        <v>479922.42</v>
      </c>
      <c r="O32" s="242"/>
      <c r="P32" s="242"/>
      <c r="Q32" s="242"/>
      <c r="R32" s="242"/>
      <c r="S32" s="244">
        <v>-13492.29</v>
      </c>
      <c r="T32" s="244">
        <f t="shared" si="5"/>
        <v>466430.13</v>
      </c>
      <c r="U32" s="242"/>
      <c r="V32" s="242"/>
      <c r="W32" s="244"/>
      <c r="X32" s="244"/>
      <c r="Y32" s="244"/>
      <c r="Z32" s="244">
        <f t="shared" si="6"/>
        <v>678434.58000000007</v>
      </c>
      <c r="AA32" s="244">
        <v>-569.99</v>
      </c>
      <c r="AB32" s="244"/>
      <c r="AC32" s="244"/>
      <c r="AD32" s="244"/>
      <c r="AE32" s="244">
        <v>-743.77</v>
      </c>
      <c r="AF32" s="244">
        <v>73.55</v>
      </c>
      <c r="AG32" s="244"/>
      <c r="AH32" s="244"/>
      <c r="AI32" s="244"/>
      <c r="AJ32" s="244">
        <f t="shared" si="7"/>
        <v>-1240.21</v>
      </c>
      <c r="AK32" s="245">
        <f t="shared" si="3"/>
        <v>678</v>
      </c>
      <c r="AL32" s="245">
        <f t="shared" si="4"/>
        <v>-1</v>
      </c>
    </row>
    <row r="33" spans="1:41">
      <c r="A33" s="226" t="str">
        <f t="shared" si="0"/>
        <v>.</v>
      </c>
      <c r="B33" s="226" t="str">
        <f t="shared" si="1"/>
        <v>Y</v>
      </c>
      <c r="C33" s="240" t="s">
        <v>7643</v>
      </c>
      <c r="D33" s="240" t="s">
        <v>7644</v>
      </c>
      <c r="E33" s="240" t="s">
        <v>7645</v>
      </c>
      <c r="F33" s="240" t="s">
        <v>7646</v>
      </c>
      <c r="G33" s="240">
        <v>39702</v>
      </c>
      <c r="H33" s="240"/>
      <c r="I33" s="240" t="str">
        <f t="shared" si="2"/>
        <v>CE39702</v>
      </c>
      <c r="J33" s="240">
        <v>0</v>
      </c>
      <c r="K33" s="240" t="s">
        <v>200</v>
      </c>
      <c r="L33" s="244">
        <v>6461247.9100000001</v>
      </c>
      <c r="M33" s="244">
        <v>3546918.74</v>
      </c>
      <c r="N33" s="242"/>
      <c r="O33" s="242"/>
      <c r="P33" s="242"/>
      <c r="Q33" s="242"/>
      <c r="R33" s="242"/>
      <c r="S33" s="244">
        <v>-7014435.79</v>
      </c>
      <c r="T33" s="244">
        <f t="shared" si="5"/>
        <v>-3467517.05</v>
      </c>
      <c r="U33" s="242"/>
      <c r="V33" s="242"/>
      <c r="W33" s="244"/>
      <c r="X33" s="244"/>
      <c r="Y33" s="244"/>
      <c r="Z33" s="244">
        <f t="shared" si="6"/>
        <v>2993730.8600000003</v>
      </c>
      <c r="AA33" s="244">
        <v>-851419.3</v>
      </c>
      <c r="AB33" s="244"/>
      <c r="AC33" s="244"/>
      <c r="AD33" s="244"/>
      <c r="AE33" s="244">
        <v>-67573.88</v>
      </c>
      <c r="AF33" s="244">
        <v>733085.03</v>
      </c>
      <c r="AG33" s="244"/>
      <c r="AH33" s="244"/>
      <c r="AI33" s="244"/>
      <c r="AJ33" s="244">
        <f t="shared" si="7"/>
        <v>-185908.15000000002</v>
      </c>
      <c r="AK33" s="245">
        <f t="shared" si="3"/>
        <v>2994</v>
      </c>
      <c r="AL33" s="245">
        <f t="shared" si="4"/>
        <v>-186</v>
      </c>
    </row>
    <row r="34" spans="1:41">
      <c r="A34" s="226" t="str">
        <f t="shared" si="0"/>
        <v>.</v>
      </c>
      <c r="B34" s="226" t="str">
        <f t="shared" si="1"/>
        <v>Y</v>
      </c>
      <c r="C34" s="240" t="s">
        <v>7643</v>
      </c>
      <c r="D34" s="240" t="s">
        <v>7644</v>
      </c>
      <c r="E34" s="240" t="s">
        <v>7645</v>
      </c>
      <c r="F34" s="240" t="s">
        <v>7646</v>
      </c>
      <c r="G34" s="240">
        <v>39801</v>
      </c>
      <c r="H34" s="240"/>
      <c r="I34" s="240" t="str">
        <f t="shared" si="2"/>
        <v>CE39801</v>
      </c>
      <c r="J34" s="240">
        <v>0</v>
      </c>
      <c r="K34" s="240" t="s">
        <v>202</v>
      </c>
      <c r="L34" s="244">
        <v>106355.3</v>
      </c>
      <c r="M34" s="244">
        <v>179383.87</v>
      </c>
      <c r="N34" s="242"/>
      <c r="O34" s="242"/>
      <c r="P34" s="242"/>
      <c r="Q34" s="242"/>
      <c r="R34" s="242"/>
      <c r="S34" s="242"/>
      <c r="T34" s="244">
        <f t="shared" si="5"/>
        <v>179383.87</v>
      </c>
      <c r="U34" s="242"/>
      <c r="V34" s="242"/>
      <c r="W34" s="242"/>
      <c r="X34" s="242"/>
      <c r="Y34" s="242"/>
      <c r="Z34" s="244">
        <f t="shared" si="6"/>
        <v>285739.17</v>
      </c>
      <c r="AA34" s="244">
        <v>-1026.17</v>
      </c>
      <c r="AB34" s="242"/>
      <c r="AC34" s="242"/>
      <c r="AD34" s="242"/>
      <c r="AE34" s="244">
        <v>-444.92</v>
      </c>
      <c r="AF34" s="242"/>
      <c r="AG34" s="242"/>
      <c r="AH34" s="242"/>
      <c r="AI34" s="242"/>
      <c r="AJ34" s="244">
        <f t="shared" si="7"/>
        <v>-1471.0900000000001</v>
      </c>
      <c r="AK34" s="245">
        <f t="shared" si="3"/>
        <v>286</v>
      </c>
      <c r="AL34" s="245">
        <f t="shared" si="4"/>
        <v>-1</v>
      </c>
    </row>
    <row r="35" spans="1:41">
      <c r="A35" s="226" t="str">
        <f t="shared" si="0"/>
        <v>.</v>
      </c>
      <c r="B35" s="226" t="str">
        <f t="shared" si="1"/>
        <v>Y</v>
      </c>
      <c r="C35" s="240" t="s">
        <v>7643</v>
      </c>
      <c r="D35" s="240" t="s">
        <v>7644</v>
      </c>
      <c r="E35" s="246" t="s">
        <v>7650</v>
      </c>
      <c r="F35" s="246"/>
      <c r="G35" s="246" t="s">
        <v>7651</v>
      </c>
      <c r="H35" s="246"/>
      <c r="I35" s="246"/>
      <c r="J35" s="246"/>
      <c r="K35" s="246" t="s">
        <v>287</v>
      </c>
      <c r="L35" s="247">
        <f>SUM(L7:L34)</f>
        <v>418003955.51000005</v>
      </c>
      <c r="M35" s="247">
        <f t="shared" ref="M35:AJ35" si="8">SUM(M7:M34)</f>
        <v>7891738.9800000004</v>
      </c>
      <c r="N35" s="247">
        <f t="shared" si="8"/>
        <v>88117897.140000001</v>
      </c>
      <c r="O35" s="247">
        <f t="shared" si="8"/>
        <v>0</v>
      </c>
      <c r="P35" s="247">
        <f t="shared" si="8"/>
        <v>-0.01</v>
      </c>
      <c r="Q35" s="247">
        <f t="shared" si="8"/>
        <v>0.05</v>
      </c>
      <c r="R35" s="247">
        <f t="shared" si="8"/>
        <v>0</v>
      </c>
      <c r="S35" s="247">
        <f t="shared" si="8"/>
        <v>-51412357.740000002</v>
      </c>
      <c r="T35" s="247">
        <f t="shared" si="8"/>
        <v>44597278.420000009</v>
      </c>
      <c r="U35" s="247">
        <f t="shared" si="8"/>
        <v>0</v>
      </c>
      <c r="V35" s="247">
        <f t="shared" si="8"/>
        <v>0</v>
      </c>
      <c r="W35" s="247">
        <f t="shared" si="8"/>
        <v>0</v>
      </c>
      <c r="X35" s="247">
        <f t="shared" si="8"/>
        <v>0</v>
      </c>
      <c r="Y35" s="247">
        <f t="shared" si="8"/>
        <v>0</v>
      </c>
      <c r="Z35" s="247">
        <f t="shared" si="8"/>
        <v>462601233.93000001</v>
      </c>
      <c r="AA35" s="247">
        <f t="shared" si="8"/>
        <v>-9561774.8600000013</v>
      </c>
      <c r="AB35" s="247">
        <f t="shared" si="8"/>
        <v>0</v>
      </c>
      <c r="AC35" s="247">
        <f t="shared" si="8"/>
        <v>0</v>
      </c>
      <c r="AD35" s="247">
        <f t="shared" si="8"/>
        <v>0</v>
      </c>
      <c r="AE35" s="247">
        <f t="shared" si="8"/>
        <v>-854839.32999999984</v>
      </c>
      <c r="AF35" s="247">
        <f t="shared" si="8"/>
        <v>1217626.9500000002</v>
      </c>
      <c r="AG35" s="247">
        <f t="shared" si="8"/>
        <v>0</v>
      </c>
      <c r="AH35" s="247">
        <f t="shared" si="8"/>
        <v>0</v>
      </c>
      <c r="AI35" s="247">
        <f t="shared" si="8"/>
        <v>0</v>
      </c>
      <c r="AJ35" s="247">
        <f t="shared" si="8"/>
        <v>-9198987.2400000002</v>
      </c>
      <c r="AK35" s="245">
        <f t="shared" si="3"/>
        <v>462601</v>
      </c>
      <c r="AL35" s="245">
        <f t="shared" si="4"/>
        <v>-9199</v>
      </c>
      <c r="AN35" s="226"/>
    </row>
    <row r="36" spans="1:41">
      <c r="A36" s="226" t="str">
        <f t="shared" si="0"/>
        <v>*Exclude</v>
      </c>
      <c r="B36" s="226" t="str">
        <f t="shared" si="1"/>
        <v/>
      </c>
      <c r="C36" s="246" t="s">
        <v>7652</v>
      </c>
      <c r="D36" s="246" t="s">
        <v>287</v>
      </c>
      <c r="E36" s="246"/>
      <c r="F36" s="246"/>
      <c r="G36" s="246"/>
      <c r="H36" s="246"/>
      <c r="I36" s="246"/>
      <c r="J36" s="246"/>
      <c r="K36" s="246" t="s">
        <v>287</v>
      </c>
      <c r="L36" s="247">
        <f>+L35</f>
        <v>418003955.51000005</v>
      </c>
      <c r="M36" s="247">
        <f t="shared" ref="M36:AJ36" si="9">+M35</f>
        <v>7891738.9800000004</v>
      </c>
      <c r="N36" s="247">
        <f t="shared" si="9"/>
        <v>88117897.140000001</v>
      </c>
      <c r="O36" s="247">
        <f t="shared" si="9"/>
        <v>0</v>
      </c>
      <c r="P36" s="247">
        <f t="shared" si="9"/>
        <v>-0.01</v>
      </c>
      <c r="Q36" s="247">
        <f t="shared" si="9"/>
        <v>0.05</v>
      </c>
      <c r="R36" s="247">
        <f t="shared" si="9"/>
        <v>0</v>
      </c>
      <c r="S36" s="247">
        <f t="shared" si="9"/>
        <v>-51412357.740000002</v>
      </c>
      <c r="T36" s="247">
        <f t="shared" si="9"/>
        <v>44597278.420000009</v>
      </c>
      <c r="U36" s="247">
        <f t="shared" si="9"/>
        <v>0</v>
      </c>
      <c r="V36" s="247">
        <f t="shared" si="9"/>
        <v>0</v>
      </c>
      <c r="W36" s="247">
        <f t="shared" si="9"/>
        <v>0</v>
      </c>
      <c r="X36" s="247">
        <f t="shared" si="9"/>
        <v>0</v>
      </c>
      <c r="Y36" s="247">
        <f t="shared" si="9"/>
        <v>0</v>
      </c>
      <c r="Z36" s="247">
        <f t="shared" si="9"/>
        <v>462601233.93000001</v>
      </c>
      <c r="AA36" s="247">
        <f t="shared" si="9"/>
        <v>-9561774.8600000013</v>
      </c>
      <c r="AB36" s="247">
        <f t="shared" si="9"/>
        <v>0</v>
      </c>
      <c r="AC36" s="247">
        <f t="shared" si="9"/>
        <v>0</v>
      </c>
      <c r="AD36" s="247">
        <f t="shared" si="9"/>
        <v>0</v>
      </c>
      <c r="AE36" s="247">
        <f t="shared" si="9"/>
        <v>-854839.32999999984</v>
      </c>
      <c r="AF36" s="247">
        <f t="shared" si="9"/>
        <v>1217626.9500000002</v>
      </c>
      <c r="AG36" s="247">
        <f t="shared" si="9"/>
        <v>0</v>
      </c>
      <c r="AH36" s="247">
        <f t="shared" si="9"/>
        <v>0</v>
      </c>
      <c r="AI36" s="247">
        <f t="shared" si="9"/>
        <v>0</v>
      </c>
      <c r="AJ36" s="247">
        <f t="shared" si="9"/>
        <v>-9198987.2400000002</v>
      </c>
      <c r="AK36" s="245">
        <f t="shared" si="3"/>
        <v>462601</v>
      </c>
      <c r="AL36" s="245">
        <f t="shared" si="4"/>
        <v>-9199</v>
      </c>
      <c r="AN36" s="226"/>
    </row>
    <row r="37" spans="1:41">
      <c r="A37" s="226" t="str">
        <f t="shared" si="0"/>
        <v>*Exclude</v>
      </c>
      <c r="B37" s="226" t="str">
        <f t="shared" si="1"/>
        <v/>
      </c>
      <c r="U37" s="248"/>
      <c r="AK37" s="245">
        <f t="shared" si="3"/>
        <v>0</v>
      </c>
      <c r="AL37" s="245">
        <f t="shared" si="4"/>
        <v>0</v>
      </c>
      <c r="AN37" s="226"/>
    </row>
    <row r="38" spans="1:41">
      <c r="A38" s="226" t="str">
        <f t="shared" si="0"/>
        <v>*Exclude</v>
      </c>
      <c r="B38" s="226" t="str">
        <f t="shared" si="1"/>
        <v/>
      </c>
      <c r="U38" s="248"/>
      <c r="AK38" s="245">
        <f t="shared" si="3"/>
        <v>0</v>
      </c>
      <c r="AL38" s="245">
        <f t="shared" si="4"/>
        <v>0</v>
      </c>
      <c r="AN38" s="226"/>
    </row>
    <row r="39" spans="1:41">
      <c r="A39" s="226" t="str">
        <f t="shared" ref="A39:A70" si="10">IF(OR(C39="163000",C39="163010",C39="164010",C39="169010"),IF(OR(ISBLANK(K39),NOT(ISNUMBER(VALUE(C39))),ISNUMBER(FIND("#",E39)),ISNUMBER(FIND("Result",C39)),ISNUMBER(FIND("Result",D39)),ISNUMBER(FIND("Result",E39)),ISNUMBER(FIND("Result",K39))),"*N/A",MID(E39,6,3)&amp;"."&amp;MID(E39,9,2)),"*Exclude")</f>
        <v>*Exclude</v>
      </c>
      <c r="B39" s="226" t="str">
        <f t="shared" si="1"/>
        <v/>
      </c>
      <c r="C39" s="249" t="s">
        <v>7653</v>
      </c>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5">
        <f t="shared" si="3"/>
        <v>0</v>
      </c>
      <c r="AL39" s="245">
        <f t="shared" si="4"/>
        <v>0</v>
      </c>
      <c r="AN39" s="226"/>
    </row>
    <row r="40" spans="1:41">
      <c r="A40" s="226" t="str">
        <f t="shared" si="10"/>
        <v>*Exclude</v>
      </c>
      <c r="B40" s="226" t="str">
        <f t="shared" si="1"/>
        <v/>
      </c>
      <c r="C40" s="250" t="s">
        <v>7612</v>
      </c>
      <c r="D40" s="250" t="s">
        <v>287</v>
      </c>
      <c r="E40" s="250" t="s">
        <v>7613</v>
      </c>
      <c r="F40" s="250"/>
      <c r="G40" s="250"/>
      <c r="H40" s="250"/>
      <c r="I40" s="250"/>
      <c r="J40" s="250"/>
      <c r="K40" s="250" t="s">
        <v>7616</v>
      </c>
      <c r="L40" s="251" t="s">
        <v>7617</v>
      </c>
      <c r="M40" s="251" t="s">
        <v>7654</v>
      </c>
      <c r="N40" s="251" t="s">
        <v>7655</v>
      </c>
      <c r="O40" s="251" t="s">
        <v>7656</v>
      </c>
      <c r="P40" s="251" t="s">
        <v>7657</v>
      </c>
      <c r="Q40" s="251"/>
      <c r="R40" s="251"/>
      <c r="S40" s="251"/>
      <c r="T40" s="251" t="s">
        <v>7624</v>
      </c>
      <c r="U40" s="251" t="s">
        <v>7625</v>
      </c>
      <c r="V40" s="251" t="s">
        <v>7626</v>
      </c>
      <c r="W40" s="251" t="s">
        <v>7627</v>
      </c>
      <c r="X40" s="251" t="s">
        <v>7658</v>
      </c>
      <c r="Y40" s="251" t="s">
        <v>7629</v>
      </c>
      <c r="Z40" s="251" t="s">
        <v>7659</v>
      </c>
      <c r="AA40" s="251" t="s">
        <v>7631</v>
      </c>
      <c r="AB40" s="251" t="s">
        <v>7632</v>
      </c>
      <c r="AC40" s="251" t="s">
        <v>7633</v>
      </c>
      <c r="AD40" s="251" t="s">
        <v>7634</v>
      </c>
      <c r="AE40" s="251" t="s">
        <v>7635</v>
      </c>
      <c r="AF40" s="251" t="s">
        <v>7636</v>
      </c>
      <c r="AG40" s="251" t="s">
        <v>7637</v>
      </c>
      <c r="AH40" s="251" t="s">
        <v>7638</v>
      </c>
      <c r="AI40" s="251" t="s">
        <v>7639</v>
      </c>
      <c r="AJ40" s="251" t="s">
        <v>7660</v>
      </c>
      <c r="AK40" s="245">
        <f t="shared" si="3"/>
        <v>0</v>
      </c>
      <c r="AL40" s="245">
        <f t="shared" si="4"/>
        <v>0</v>
      </c>
      <c r="AN40" s="226"/>
    </row>
    <row r="41" spans="1:41">
      <c r="A41" s="226" t="str">
        <f t="shared" si="10"/>
        <v>.</v>
      </c>
      <c r="B41" s="226" t="str">
        <f t="shared" si="1"/>
        <v>Y</v>
      </c>
      <c r="C41" s="240" t="s">
        <v>7661</v>
      </c>
      <c r="D41" s="240" t="s">
        <v>7540</v>
      </c>
      <c r="E41" s="240" t="s">
        <v>7645</v>
      </c>
      <c r="F41" s="240" t="s">
        <v>7662</v>
      </c>
      <c r="G41" s="240">
        <v>30301</v>
      </c>
      <c r="H41" s="240"/>
      <c r="I41" s="240" t="str">
        <f>CONCATENATE(F41,,G41)</f>
        <v>E30301</v>
      </c>
      <c r="J41" s="240">
        <v>0</v>
      </c>
      <c r="K41" s="240" t="s">
        <v>7663</v>
      </c>
      <c r="L41" s="252">
        <v>0</v>
      </c>
      <c r="M41" s="252"/>
      <c r="N41" s="252"/>
      <c r="O41" s="252"/>
      <c r="P41" s="252"/>
      <c r="Q41" s="252"/>
      <c r="R41" s="252"/>
      <c r="S41" s="252"/>
      <c r="T41" s="252">
        <f>SUM(M41:S41)</f>
        <v>0</v>
      </c>
      <c r="U41" s="252"/>
      <c r="V41" s="252"/>
      <c r="W41" s="252"/>
      <c r="X41" s="252"/>
      <c r="Y41" s="252"/>
      <c r="Z41" s="252">
        <f>+L41+T41+U41+V41+W41+X41+Y41</f>
        <v>0</v>
      </c>
      <c r="AA41" s="252">
        <v>0</v>
      </c>
      <c r="AB41" s="252"/>
      <c r="AC41" s="252"/>
      <c r="AD41" s="252"/>
      <c r="AE41" s="252">
        <v>0</v>
      </c>
      <c r="AF41" s="252"/>
      <c r="AG41" s="252"/>
      <c r="AH41" s="252"/>
      <c r="AI41" s="252"/>
      <c r="AJ41" s="252">
        <f>SUM(AA41:AI41)</f>
        <v>0</v>
      </c>
      <c r="AK41" s="245">
        <f t="shared" si="3"/>
        <v>0</v>
      </c>
      <c r="AL41" s="245">
        <f t="shared" si="4"/>
        <v>0</v>
      </c>
      <c r="AO41" s="226">
        <v>1</v>
      </c>
    </row>
    <row r="42" spans="1:41">
      <c r="A42" s="226" t="str">
        <f t="shared" si="10"/>
        <v>.</v>
      </c>
      <c r="B42" s="226" t="str">
        <f t="shared" si="1"/>
        <v>Y</v>
      </c>
      <c r="C42" s="240" t="s">
        <v>7661</v>
      </c>
      <c r="D42" s="240" t="s">
        <v>7540</v>
      </c>
      <c r="E42" s="240" t="s">
        <v>7645</v>
      </c>
      <c r="F42" s="240" t="s">
        <v>7662</v>
      </c>
      <c r="G42" s="240">
        <v>30302</v>
      </c>
      <c r="H42" s="240"/>
      <c r="I42" s="240" t="str">
        <f t="shared" ref="I42:I105" si="11">CONCATENATE(F42,,G42)</f>
        <v>E30302</v>
      </c>
      <c r="J42" s="240">
        <v>0</v>
      </c>
      <c r="K42" s="240" t="s">
        <v>7664</v>
      </c>
      <c r="L42" s="252">
        <v>286450962.31999999</v>
      </c>
      <c r="M42" s="252">
        <v>7155986.5300000003</v>
      </c>
      <c r="N42" s="252">
        <v>1321100.1299999999</v>
      </c>
      <c r="O42" s="252"/>
      <c r="P42" s="252"/>
      <c r="Q42" s="252"/>
      <c r="R42" s="252"/>
      <c r="S42" s="252"/>
      <c r="T42" s="252">
        <f>SUM(M42:S42)</f>
        <v>8477086.6600000001</v>
      </c>
      <c r="U42" s="252"/>
      <c r="V42" s="252"/>
      <c r="W42" s="252">
        <v>-188439.67999999999</v>
      </c>
      <c r="X42" s="252"/>
      <c r="Y42" s="252"/>
      <c r="Z42" s="252">
        <f>+L42+T42+U42+V42+W42+X42+Y42</f>
        <v>294739609.30000001</v>
      </c>
      <c r="AA42" s="252">
        <v>-169912165.40000001</v>
      </c>
      <c r="AB42" s="252">
        <v>188439.67999999999</v>
      </c>
      <c r="AC42" s="252"/>
      <c r="AD42" s="252"/>
      <c r="AE42" s="252">
        <v>-3462057.76</v>
      </c>
      <c r="AF42" s="252">
        <v>-186793.15</v>
      </c>
      <c r="AG42" s="252"/>
      <c r="AH42" s="252"/>
      <c r="AI42" s="252"/>
      <c r="AJ42" s="252">
        <f>SUM(AA42:AI42)</f>
        <v>-173372576.63</v>
      </c>
      <c r="AK42" s="245">
        <f t="shared" si="3"/>
        <v>294740</v>
      </c>
      <c r="AL42" s="245">
        <f t="shared" si="4"/>
        <v>-173373</v>
      </c>
    </row>
    <row r="43" spans="1:41">
      <c r="A43" s="226" t="str">
        <f t="shared" si="10"/>
        <v>.</v>
      </c>
      <c r="B43" s="226" t="str">
        <f t="shared" si="1"/>
        <v>Y</v>
      </c>
      <c r="C43" s="240" t="s">
        <v>7661</v>
      </c>
      <c r="D43" s="240" t="s">
        <v>7540</v>
      </c>
      <c r="E43" s="240" t="s">
        <v>7645</v>
      </c>
      <c r="F43" s="240" t="s">
        <v>7662</v>
      </c>
      <c r="G43" s="240">
        <v>31001</v>
      </c>
      <c r="H43" s="240"/>
      <c r="I43" s="240" t="str">
        <f t="shared" si="11"/>
        <v>E31001</v>
      </c>
      <c r="J43" s="240">
        <v>0</v>
      </c>
      <c r="K43" s="240" t="s">
        <v>7665</v>
      </c>
      <c r="L43" s="252">
        <v>0</v>
      </c>
      <c r="M43" s="252"/>
      <c r="N43" s="252"/>
      <c r="O43" s="252"/>
      <c r="P43" s="252"/>
      <c r="Q43" s="252"/>
      <c r="R43" s="252"/>
      <c r="S43" s="252"/>
      <c r="T43" s="252">
        <f t="shared" ref="T43:T74" si="12">SUM(M43:P43)</f>
        <v>0</v>
      </c>
      <c r="U43" s="252"/>
      <c r="V43" s="252"/>
      <c r="W43" s="252"/>
      <c r="X43" s="252"/>
      <c r="Y43" s="252"/>
      <c r="Z43" s="252">
        <f t="shared" ref="Z43:Z91" si="13">+L43+T43+U43+V43+W43+X43+Y43</f>
        <v>0</v>
      </c>
      <c r="AA43" s="252">
        <v>0</v>
      </c>
      <c r="AB43" s="252"/>
      <c r="AC43" s="252"/>
      <c r="AD43" s="252"/>
      <c r="AE43" s="252">
        <v>0</v>
      </c>
      <c r="AF43" s="252"/>
      <c r="AG43" s="252"/>
      <c r="AH43" s="252"/>
      <c r="AI43" s="252"/>
      <c r="AJ43" s="252">
        <f t="shared" ref="AJ43:AJ91" si="14">SUM(AA43:AI43)</f>
        <v>0</v>
      </c>
      <c r="AK43" s="245">
        <f t="shared" si="3"/>
        <v>0</v>
      </c>
      <c r="AL43" s="245">
        <f t="shared" si="4"/>
        <v>0</v>
      </c>
      <c r="AN43" s="226"/>
    </row>
    <row r="44" spans="1:41">
      <c r="A44" s="226" t="str">
        <f t="shared" si="10"/>
        <v>.</v>
      </c>
      <c r="B44" s="226" t="str">
        <f t="shared" si="1"/>
        <v>Y</v>
      </c>
      <c r="C44" s="240" t="s">
        <v>7661</v>
      </c>
      <c r="D44" s="240" t="s">
        <v>7540</v>
      </c>
      <c r="E44" s="240" t="s">
        <v>7645</v>
      </c>
      <c r="F44" s="240" t="s">
        <v>7662</v>
      </c>
      <c r="G44" s="240">
        <v>31002</v>
      </c>
      <c r="H44" s="240"/>
      <c r="I44" s="240" t="str">
        <f t="shared" si="11"/>
        <v>E31002</v>
      </c>
      <c r="J44" s="240">
        <v>0</v>
      </c>
      <c r="K44" s="240" t="s">
        <v>7666</v>
      </c>
      <c r="L44" s="252">
        <v>-0.01</v>
      </c>
      <c r="M44" s="252"/>
      <c r="N44" s="252"/>
      <c r="O44" s="252"/>
      <c r="P44" s="252"/>
      <c r="Q44" s="252"/>
      <c r="R44" s="252"/>
      <c r="S44" s="252"/>
      <c r="T44" s="252">
        <f t="shared" si="12"/>
        <v>0</v>
      </c>
      <c r="U44" s="252"/>
      <c r="V44" s="252"/>
      <c r="W44" s="252"/>
      <c r="X44" s="252"/>
      <c r="Y44" s="252"/>
      <c r="Z44" s="252">
        <f t="shared" si="13"/>
        <v>-0.01</v>
      </c>
      <c r="AA44" s="252">
        <v>0.13</v>
      </c>
      <c r="AB44" s="252"/>
      <c r="AC44" s="252"/>
      <c r="AD44" s="252"/>
      <c r="AE44" s="252">
        <v>0</v>
      </c>
      <c r="AF44" s="252"/>
      <c r="AG44" s="252"/>
      <c r="AH44" s="252"/>
      <c r="AI44" s="252"/>
      <c r="AJ44" s="252">
        <f t="shared" si="14"/>
        <v>0.13</v>
      </c>
      <c r="AK44" s="245">
        <f t="shared" si="3"/>
        <v>0</v>
      </c>
      <c r="AL44" s="245">
        <f t="shared" si="4"/>
        <v>0</v>
      </c>
    </row>
    <row r="45" spans="1:41">
      <c r="A45" s="226" t="str">
        <f t="shared" si="10"/>
        <v>.</v>
      </c>
      <c r="B45" s="226" t="str">
        <f t="shared" si="1"/>
        <v>Y</v>
      </c>
      <c r="C45" s="240" t="s">
        <v>7661</v>
      </c>
      <c r="D45" s="240" t="s">
        <v>7540</v>
      </c>
      <c r="E45" s="240" t="s">
        <v>7645</v>
      </c>
      <c r="F45" s="240" t="s">
        <v>7662</v>
      </c>
      <c r="G45" s="240">
        <v>35001</v>
      </c>
      <c r="H45" s="240"/>
      <c r="I45" s="240" t="str">
        <f t="shared" si="11"/>
        <v>E35001</v>
      </c>
      <c r="J45" s="240">
        <v>0</v>
      </c>
      <c r="K45" s="240" t="s">
        <v>7665</v>
      </c>
      <c r="L45" s="252">
        <v>49328223.259999998</v>
      </c>
      <c r="M45" s="252"/>
      <c r="N45" s="252"/>
      <c r="O45" s="252"/>
      <c r="P45" s="252"/>
      <c r="Q45" s="252"/>
      <c r="R45" s="252"/>
      <c r="S45" s="252"/>
      <c r="T45" s="252">
        <f t="shared" si="12"/>
        <v>0</v>
      </c>
      <c r="U45" s="252"/>
      <c r="V45" s="252"/>
      <c r="W45" s="252"/>
      <c r="X45" s="252"/>
      <c r="Y45" s="252"/>
      <c r="Z45" s="252">
        <f t="shared" si="13"/>
        <v>49328223.259999998</v>
      </c>
      <c r="AA45" s="252">
        <v>-15428.86</v>
      </c>
      <c r="AB45" s="252"/>
      <c r="AC45" s="252"/>
      <c r="AD45" s="252"/>
      <c r="AE45" s="252">
        <v>0</v>
      </c>
      <c r="AF45" s="252"/>
      <c r="AG45" s="252"/>
      <c r="AH45" s="252"/>
      <c r="AI45" s="252"/>
      <c r="AJ45" s="252">
        <f t="shared" si="14"/>
        <v>-15428.86</v>
      </c>
      <c r="AK45" s="245">
        <f t="shared" si="3"/>
        <v>49328</v>
      </c>
      <c r="AL45" s="245">
        <f t="shared" si="4"/>
        <v>-15</v>
      </c>
    </row>
    <row r="46" spans="1:41">
      <c r="A46" s="226" t="str">
        <f t="shared" si="10"/>
        <v>.</v>
      </c>
      <c r="B46" s="226" t="str">
        <f t="shared" si="1"/>
        <v>Y</v>
      </c>
      <c r="C46" s="240" t="s">
        <v>7661</v>
      </c>
      <c r="D46" s="240" t="s">
        <v>7540</v>
      </c>
      <c r="E46" s="240" t="s">
        <v>7645</v>
      </c>
      <c r="F46" s="240" t="s">
        <v>7662</v>
      </c>
      <c r="G46" s="240">
        <v>35002</v>
      </c>
      <c r="H46" s="240"/>
      <c r="I46" s="240" t="str">
        <f t="shared" si="11"/>
        <v>E35002</v>
      </c>
      <c r="J46" s="240">
        <v>0</v>
      </c>
      <c r="K46" s="240" t="s">
        <v>7666</v>
      </c>
      <c r="L46" s="252">
        <v>100951039.08</v>
      </c>
      <c r="M46" s="252">
        <v>35103.449999999997</v>
      </c>
      <c r="N46" s="252"/>
      <c r="O46" s="252"/>
      <c r="P46" s="252"/>
      <c r="Q46" s="252"/>
      <c r="R46" s="252"/>
      <c r="S46" s="252"/>
      <c r="T46" s="252">
        <f t="shared" si="12"/>
        <v>35103.449999999997</v>
      </c>
      <c r="U46" s="252"/>
      <c r="V46" s="252"/>
      <c r="W46" s="252"/>
      <c r="X46" s="252"/>
      <c r="Y46" s="252"/>
      <c r="Z46" s="252">
        <f t="shared" si="13"/>
        <v>100986142.53</v>
      </c>
      <c r="AA46" s="252">
        <v>-20305359.920000002</v>
      </c>
      <c r="AB46" s="252"/>
      <c r="AC46" s="252"/>
      <c r="AD46" s="252"/>
      <c r="AE46" s="252">
        <v>-111046.1</v>
      </c>
      <c r="AF46" s="252">
        <v>0</v>
      </c>
      <c r="AG46" s="252"/>
      <c r="AH46" s="252"/>
      <c r="AI46" s="252"/>
      <c r="AJ46" s="252">
        <f t="shared" si="14"/>
        <v>-20416406.020000003</v>
      </c>
      <c r="AK46" s="245">
        <f t="shared" si="3"/>
        <v>100986</v>
      </c>
      <c r="AL46" s="245">
        <f t="shared" si="4"/>
        <v>-20416</v>
      </c>
      <c r="AN46" s="226"/>
    </row>
    <row r="47" spans="1:41">
      <c r="A47" s="226" t="str">
        <f t="shared" si="10"/>
        <v>.</v>
      </c>
      <c r="B47" s="226" t="str">
        <f t="shared" si="1"/>
        <v>Y</v>
      </c>
      <c r="C47" s="240" t="s">
        <v>7661</v>
      </c>
      <c r="D47" s="240" t="s">
        <v>7540</v>
      </c>
      <c r="E47" s="240" t="s">
        <v>7645</v>
      </c>
      <c r="F47" s="240" t="s">
        <v>7662</v>
      </c>
      <c r="G47" s="240">
        <v>35201</v>
      </c>
      <c r="H47" s="240"/>
      <c r="I47" s="240" t="str">
        <f t="shared" si="11"/>
        <v>E35201</v>
      </c>
      <c r="J47" s="240">
        <v>0</v>
      </c>
      <c r="K47" s="240" t="s">
        <v>7667</v>
      </c>
      <c r="L47" s="252">
        <v>151564202.28</v>
      </c>
      <c r="M47" s="252"/>
      <c r="N47" s="252">
        <v>2990.24</v>
      </c>
      <c r="O47" s="252"/>
      <c r="P47" s="252"/>
      <c r="Q47" s="252"/>
      <c r="R47" s="252"/>
      <c r="S47" s="252"/>
      <c r="T47" s="252">
        <f t="shared" si="12"/>
        <v>2990.24</v>
      </c>
      <c r="U47" s="252"/>
      <c r="V47" s="252"/>
      <c r="W47" s="252"/>
      <c r="X47" s="252"/>
      <c r="Y47" s="252"/>
      <c r="Z47" s="252">
        <f t="shared" si="13"/>
        <v>151567192.52000001</v>
      </c>
      <c r="AA47" s="252">
        <v>-19208007.989999998</v>
      </c>
      <c r="AB47" s="252"/>
      <c r="AC47" s="252"/>
      <c r="AD47" s="252"/>
      <c r="AE47" s="252">
        <v>-208400.82</v>
      </c>
      <c r="AF47" s="252">
        <v>-170.5</v>
      </c>
      <c r="AG47" s="252"/>
      <c r="AH47" s="252"/>
      <c r="AI47" s="252"/>
      <c r="AJ47" s="252">
        <f t="shared" si="14"/>
        <v>-19416579.309999999</v>
      </c>
      <c r="AK47" s="245">
        <f t="shared" si="3"/>
        <v>151567</v>
      </c>
      <c r="AL47" s="245">
        <f t="shared" si="4"/>
        <v>-19417</v>
      </c>
      <c r="AN47" s="226"/>
    </row>
    <row r="48" spans="1:41">
      <c r="A48" s="226" t="str">
        <f t="shared" si="10"/>
        <v>.</v>
      </c>
      <c r="B48" s="226" t="str">
        <f t="shared" si="1"/>
        <v>Y</v>
      </c>
      <c r="C48" s="240" t="s">
        <v>7661</v>
      </c>
      <c r="D48" s="240" t="s">
        <v>7540</v>
      </c>
      <c r="E48" s="240" t="s">
        <v>7645</v>
      </c>
      <c r="F48" s="240" t="s">
        <v>7662</v>
      </c>
      <c r="G48" s="240">
        <v>35301</v>
      </c>
      <c r="H48" s="240"/>
      <c r="I48" s="240" t="str">
        <f t="shared" si="11"/>
        <v>E35301</v>
      </c>
      <c r="J48" s="240">
        <v>2.5000000000000001E-2</v>
      </c>
      <c r="K48" s="240" t="s">
        <v>7668</v>
      </c>
      <c r="L48" s="252">
        <v>562682479.14999998</v>
      </c>
      <c r="M48" s="252">
        <v>90743.84</v>
      </c>
      <c r="N48" s="252">
        <v>273266.62</v>
      </c>
      <c r="O48" s="252">
        <v>7951.56</v>
      </c>
      <c r="P48" s="253">
        <v>-1715.4899999499321</v>
      </c>
      <c r="Q48" s="252"/>
      <c r="R48" s="252"/>
      <c r="S48" s="252"/>
      <c r="T48" s="252">
        <f t="shared" si="12"/>
        <v>370246.53000005003</v>
      </c>
      <c r="U48" s="252"/>
      <c r="V48" s="252"/>
      <c r="W48" s="252">
        <v>-290622.13</v>
      </c>
      <c r="X48" s="252"/>
      <c r="Y48" s="252"/>
      <c r="Z48" s="252">
        <f t="shared" si="13"/>
        <v>562762103.55000007</v>
      </c>
      <c r="AA48" s="252">
        <v>-152906157.49000001</v>
      </c>
      <c r="AB48" s="252">
        <v>98013.68</v>
      </c>
      <c r="AC48" s="252">
        <v>0</v>
      </c>
      <c r="AD48" s="252"/>
      <c r="AE48" s="252">
        <v>-997617.91</v>
      </c>
      <c r="AF48" s="252">
        <v>-7698.84</v>
      </c>
      <c r="AG48" s="252"/>
      <c r="AH48" s="252">
        <v>-12258.82</v>
      </c>
      <c r="AI48" s="252"/>
      <c r="AJ48" s="252">
        <f t="shared" si="14"/>
        <v>-153825719.38</v>
      </c>
      <c r="AK48" s="245">
        <f t="shared" si="3"/>
        <v>562762</v>
      </c>
      <c r="AL48" s="245">
        <f t="shared" si="4"/>
        <v>-153826</v>
      </c>
      <c r="AN48" s="226"/>
    </row>
    <row r="49" spans="1:38">
      <c r="A49" s="226" t="str">
        <f t="shared" si="10"/>
        <v>.</v>
      </c>
      <c r="B49" s="226" t="str">
        <f t="shared" si="1"/>
        <v>Y</v>
      </c>
      <c r="C49" s="240" t="s">
        <v>7661</v>
      </c>
      <c r="D49" s="240" t="s">
        <v>7540</v>
      </c>
      <c r="E49" s="240" t="s">
        <v>7645</v>
      </c>
      <c r="F49" s="240" t="s">
        <v>7662</v>
      </c>
      <c r="G49" s="240">
        <v>35301</v>
      </c>
      <c r="H49" s="240"/>
      <c r="I49" s="240" t="str">
        <f t="shared" si="11"/>
        <v>E35301</v>
      </c>
      <c r="J49" s="240">
        <v>2.5999999999999999E-2</v>
      </c>
      <c r="K49" s="240" t="s">
        <v>7668</v>
      </c>
      <c r="L49" s="252">
        <v>316602809.51999998</v>
      </c>
      <c r="M49" s="252"/>
      <c r="N49" s="252">
        <v>1929.73</v>
      </c>
      <c r="O49" s="252">
        <v>472.97</v>
      </c>
      <c r="P49" s="252"/>
      <c r="Q49" s="252"/>
      <c r="R49" s="252"/>
      <c r="S49" s="252"/>
      <c r="T49" s="252">
        <f t="shared" si="12"/>
        <v>2402.6999999999998</v>
      </c>
      <c r="U49" s="252"/>
      <c r="V49" s="252"/>
      <c r="W49" s="252">
        <v>0</v>
      </c>
      <c r="X49" s="252"/>
      <c r="Y49" s="252"/>
      <c r="Z49" s="252">
        <f t="shared" si="13"/>
        <v>316605212.21999997</v>
      </c>
      <c r="AA49" s="252">
        <v>-41403540.920000002</v>
      </c>
      <c r="AB49" s="252">
        <v>360.23</v>
      </c>
      <c r="AC49" s="252"/>
      <c r="AD49" s="252"/>
      <c r="AE49" s="252">
        <v>-560062.59</v>
      </c>
      <c r="AF49" s="252">
        <v>-1807.81</v>
      </c>
      <c r="AG49" s="252"/>
      <c r="AH49" s="252"/>
      <c r="AI49" s="252"/>
      <c r="AJ49" s="252">
        <f t="shared" si="14"/>
        <v>-41965051.090000011</v>
      </c>
      <c r="AK49" s="245">
        <f t="shared" si="3"/>
        <v>316605</v>
      </c>
      <c r="AL49" s="245">
        <f t="shared" si="4"/>
        <v>-41965</v>
      </c>
    </row>
    <row r="50" spans="1:38">
      <c r="A50" s="226" t="str">
        <f t="shared" si="10"/>
        <v>.</v>
      </c>
      <c r="B50" s="226" t="str">
        <f t="shared" si="1"/>
        <v>Y</v>
      </c>
      <c r="C50" s="240" t="s">
        <v>7661</v>
      </c>
      <c r="D50" s="240" t="s">
        <v>7540</v>
      </c>
      <c r="E50" s="240" t="s">
        <v>7645</v>
      </c>
      <c r="F50" s="240" t="s">
        <v>7662</v>
      </c>
      <c r="G50" s="240">
        <v>35401</v>
      </c>
      <c r="H50" s="240"/>
      <c r="I50" s="240" t="str">
        <f t="shared" si="11"/>
        <v>E35401</v>
      </c>
      <c r="J50" s="240">
        <v>0</v>
      </c>
      <c r="K50" s="240" t="s">
        <v>7669</v>
      </c>
      <c r="L50" s="252">
        <v>817756037.96000004</v>
      </c>
      <c r="M50" s="252">
        <v>9998543.1799999997</v>
      </c>
      <c r="N50" s="252">
        <v>12368840.52</v>
      </c>
      <c r="O50" s="252"/>
      <c r="P50" s="252"/>
      <c r="Q50" s="252"/>
      <c r="R50" s="252"/>
      <c r="S50" s="252"/>
      <c r="T50" s="252">
        <f t="shared" si="12"/>
        <v>22367383.699999999</v>
      </c>
      <c r="U50" s="252">
        <v>18498.099999999999</v>
      </c>
      <c r="V50" s="252"/>
      <c r="W50" s="252">
        <v>-289247.14</v>
      </c>
      <c r="X50" s="252">
        <v>-18498.099999999999</v>
      </c>
      <c r="Y50" s="252"/>
      <c r="Z50" s="252">
        <f t="shared" si="13"/>
        <v>839834174.5200001</v>
      </c>
      <c r="AA50" s="252">
        <v>-218893969.81999999</v>
      </c>
      <c r="AB50" s="252">
        <v>63664.52</v>
      </c>
      <c r="AC50" s="252">
        <v>0</v>
      </c>
      <c r="AD50" s="252"/>
      <c r="AE50" s="252">
        <v>-1287965.77</v>
      </c>
      <c r="AF50" s="252">
        <v>-161180.41</v>
      </c>
      <c r="AG50" s="252"/>
      <c r="AH50" s="252"/>
      <c r="AI50" s="252"/>
      <c r="AJ50" s="252">
        <f t="shared" si="14"/>
        <v>-220279451.47999999</v>
      </c>
      <c r="AK50" s="245">
        <f t="shared" si="3"/>
        <v>839834</v>
      </c>
      <c r="AL50" s="245">
        <f t="shared" si="4"/>
        <v>-220279</v>
      </c>
    </row>
    <row r="51" spans="1:38">
      <c r="A51" s="226" t="str">
        <f t="shared" si="10"/>
        <v>.</v>
      </c>
      <c r="B51" s="226" t="str">
        <f t="shared" si="1"/>
        <v>Y</v>
      </c>
      <c r="C51" s="240" t="s">
        <v>7661</v>
      </c>
      <c r="D51" s="240" t="s">
        <v>7540</v>
      </c>
      <c r="E51" s="240" t="s">
        <v>7645</v>
      </c>
      <c r="F51" s="240" t="s">
        <v>7662</v>
      </c>
      <c r="G51" s="240">
        <v>35501</v>
      </c>
      <c r="H51" s="240"/>
      <c r="I51" s="240" t="str">
        <f t="shared" si="11"/>
        <v>E35501</v>
      </c>
      <c r="J51" s="240">
        <v>0</v>
      </c>
      <c r="K51" s="240" t="s">
        <v>7670</v>
      </c>
      <c r="L51" s="252">
        <v>125035039.12</v>
      </c>
      <c r="M51" s="252">
        <v>1145982.3600000001</v>
      </c>
      <c r="N51" s="252"/>
      <c r="O51" s="252">
        <v>13823.16</v>
      </c>
      <c r="P51" s="252"/>
      <c r="Q51" s="252"/>
      <c r="R51" s="252"/>
      <c r="S51" s="252"/>
      <c r="T51" s="252">
        <f t="shared" si="12"/>
        <v>1159805.52</v>
      </c>
      <c r="U51" s="252"/>
      <c r="V51" s="252"/>
      <c r="W51" s="252">
        <v>-1206085.75</v>
      </c>
      <c r="X51" s="252"/>
      <c r="Y51" s="252"/>
      <c r="Z51" s="252">
        <f t="shared" si="13"/>
        <v>124988758.89</v>
      </c>
      <c r="AA51" s="252">
        <v>-34634273.539999999</v>
      </c>
      <c r="AB51" s="252">
        <v>335366.03000000003</v>
      </c>
      <c r="AC51" s="252"/>
      <c r="AD51" s="252"/>
      <c r="AE51" s="252">
        <v>-349056.15</v>
      </c>
      <c r="AF51" s="252">
        <v>0</v>
      </c>
      <c r="AG51" s="252"/>
      <c r="AH51" s="252"/>
      <c r="AI51" s="252"/>
      <c r="AJ51" s="252">
        <f t="shared" si="14"/>
        <v>-34647963.659999996</v>
      </c>
      <c r="AK51" s="245">
        <f t="shared" si="3"/>
        <v>124989</v>
      </c>
      <c r="AL51" s="245">
        <f t="shared" si="4"/>
        <v>-34648</v>
      </c>
    </row>
    <row r="52" spans="1:38">
      <c r="A52" s="226" t="str">
        <f t="shared" si="10"/>
        <v>.</v>
      </c>
      <c r="B52" s="226" t="str">
        <f t="shared" si="1"/>
        <v>Y</v>
      </c>
      <c r="C52" s="240" t="s">
        <v>7661</v>
      </c>
      <c r="D52" s="240" t="s">
        <v>7540</v>
      </c>
      <c r="E52" s="240" t="s">
        <v>7645</v>
      </c>
      <c r="F52" s="240" t="s">
        <v>7662</v>
      </c>
      <c r="G52" s="240">
        <v>35601</v>
      </c>
      <c r="H52" s="240"/>
      <c r="I52" s="240" t="str">
        <f t="shared" si="11"/>
        <v>E35601</v>
      </c>
      <c r="J52" s="240">
        <v>0</v>
      </c>
      <c r="K52" s="240" t="s">
        <v>7671</v>
      </c>
      <c r="L52" s="252">
        <v>601012418.42999995</v>
      </c>
      <c r="M52" s="252">
        <v>13343771.17</v>
      </c>
      <c r="N52" s="252"/>
      <c r="O52" s="252">
        <v>10674.47</v>
      </c>
      <c r="P52" s="252"/>
      <c r="Q52" s="252"/>
      <c r="R52" s="252"/>
      <c r="S52" s="252"/>
      <c r="T52" s="252">
        <f t="shared" si="12"/>
        <v>13354445.640000001</v>
      </c>
      <c r="U52" s="252"/>
      <c r="V52" s="252"/>
      <c r="W52" s="252">
        <v>-1992451.44</v>
      </c>
      <c r="X52" s="252"/>
      <c r="Y52" s="252"/>
      <c r="Z52" s="252">
        <f t="shared" si="13"/>
        <v>612374412.62999988</v>
      </c>
      <c r="AA52" s="252">
        <v>-317672692.73000002</v>
      </c>
      <c r="AB52" s="252">
        <v>969376.51</v>
      </c>
      <c r="AC52" s="252"/>
      <c r="AD52" s="252"/>
      <c r="AE52" s="252">
        <v>-1722902.26</v>
      </c>
      <c r="AF52" s="252">
        <v>0</v>
      </c>
      <c r="AG52" s="252"/>
      <c r="AH52" s="252"/>
      <c r="AI52" s="252"/>
      <c r="AJ52" s="252">
        <f t="shared" si="14"/>
        <v>-318426218.48000002</v>
      </c>
      <c r="AK52" s="245">
        <f t="shared" si="3"/>
        <v>612374</v>
      </c>
      <c r="AL52" s="245">
        <f t="shared" si="4"/>
        <v>-318426</v>
      </c>
    </row>
    <row r="53" spans="1:38">
      <c r="A53" s="226" t="str">
        <f t="shared" si="10"/>
        <v>.</v>
      </c>
      <c r="B53" s="226" t="str">
        <f t="shared" si="1"/>
        <v>Y</v>
      </c>
      <c r="C53" s="240" t="s">
        <v>7661</v>
      </c>
      <c r="D53" s="240" t="s">
        <v>7540</v>
      </c>
      <c r="E53" s="240" t="s">
        <v>7645</v>
      </c>
      <c r="F53" s="240" t="s">
        <v>7662</v>
      </c>
      <c r="G53" s="240">
        <v>35701</v>
      </c>
      <c r="H53" s="240"/>
      <c r="I53" s="240" t="str">
        <f t="shared" si="11"/>
        <v>E35701</v>
      </c>
      <c r="J53" s="240">
        <v>0</v>
      </c>
      <c r="K53" s="240" t="s">
        <v>7672</v>
      </c>
      <c r="L53" s="252">
        <v>38059655.950000003</v>
      </c>
      <c r="M53" s="252"/>
      <c r="N53" s="252"/>
      <c r="O53" s="252"/>
      <c r="P53" s="252"/>
      <c r="Q53" s="252"/>
      <c r="R53" s="252"/>
      <c r="S53" s="252"/>
      <c r="T53" s="252">
        <f t="shared" si="12"/>
        <v>0</v>
      </c>
      <c r="U53" s="252"/>
      <c r="V53" s="252"/>
      <c r="W53" s="252"/>
      <c r="X53" s="252"/>
      <c r="Y53" s="252"/>
      <c r="Z53" s="252">
        <f t="shared" si="13"/>
        <v>38059655.950000003</v>
      </c>
      <c r="AA53" s="252">
        <v>-6060291.9299999997</v>
      </c>
      <c r="AB53" s="252"/>
      <c r="AC53" s="252"/>
      <c r="AD53" s="252"/>
      <c r="AE53" s="252">
        <v>-52014.86</v>
      </c>
      <c r="AF53" s="252"/>
      <c r="AG53" s="252"/>
      <c r="AH53" s="252"/>
      <c r="AI53" s="252"/>
      <c r="AJ53" s="252">
        <f t="shared" si="14"/>
        <v>-6112306.79</v>
      </c>
      <c r="AK53" s="245">
        <f t="shared" si="3"/>
        <v>38060</v>
      </c>
      <c r="AL53" s="245">
        <f t="shared" si="4"/>
        <v>-6112</v>
      </c>
    </row>
    <row r="54" spans="1:38">
      <c r="A54" s="226" t="str">
        <f t="shared" si="10"/>
        <v>.</v>
      </c>
      <c r="B54" s="226" t="str">
        <f t="shared" si="1"/>
        <v>Y</v>
      </c>
      <c r="C54" s="240" t="s">
        <v>7661</v>
      </c>
      <c r="D54" s="240" t="s">
        <v>7540</v>
      </c>
      <c r="E54" s="240" t="s">
        <v>7645</v>
      </c>
      <c r="F54" s="240" t="s">
        <v>7662</v>
      </c>
      <c r="G54" s="240">
        <v>35801</v>
      </c>
      <c r="H54" s="240"/>
      <c r="I54" s="240" t="str">
        <f t="shared" si="11"/>
        <v>E35801</v>
      </c>
      <c r="J54" s="240">
        <v>0</v>
      </c>
      <c r="K54" s="240" t="s">
        <v>7673</v>
      </c>
      <c r="L54" s="252">
        <v>14661443.810000001</v>
      </c>
      <c r="M54" s="252"/>
      <c r="N54" s="252"/>
      <c r="O54" s="252"/>
      <c r="P54" s="252"/>
      <c r="Q54" s="252"/>
      <c r="R54" s="252"/>
      <c r="S54" s="252"/>
      <c r="T54" s="252">
        <f t="shared" si="12"/>
        <v>0</v>
      </c>
      <c r="U54" s="252"/>
      <c r="V54" s="252"/>
      <c r="W54" s="252"/>
      <c r="X54" s="252"/>
      <c r="Y54" s="252"/>
      <c r="Z54" s="252">
        <f t="shared" si="13"/>
        <v>14661443.810000001</v>
      </c>
      <c r="AA54" s="252">
        <v>-2949593.86</v>
      </c>
      <c r="AB54" s="252"/>
      <c r="AC54" s="252"/>
      <c r="AD54" s="252"/>
      <c r="AE54" s="252">
        <v>-30055.95</v>
      </c>
      <c r="AF54" s="252"/>
      <c r="AG54" s="252"/>
      <c r="AH54" s="252"/>
      <c r="AI54" s="252"/>
      <c r="AJ54" s="252">
        <f t="shared" si="14"/>
        <v>-2979649.81</v>
      </c>
      <c r="AK54" s="245">
        <f t="shared" si="3"/>
        <v>14661</v>
      </c>
      <c r="AL54" s="245">
        <f t="shared" si="4"/>
        <v>-2980</v>
      </c>
    </row>
    <row r="55" spans="1:38">
      <c r="A55" s="226" t="str">
        <f t="shared" si="10"/>
        <v>.</v>
      </c>
      <c r="B55" s="226" t="str">
        <f t="shared" si="1"/>
        <v>Y</v>
      </c>
      <c r="C55" s="240" t="s">
        <v>7661</v>
      </c>
      <c r="D55" s="240" t="s">
        <v>7540</v>
      </c>
      <c r="E55" s="240" t="s">
        <v>7645</v>
      </c>
      <c r="F55" s="240" t="s">
        <v>7662</v>
      </c>
      <c r="G55" s="240">
        <v>35901</v>
      </c>
      <c r="H55" s="240"/>
      <c r="I55" s="240" t="str">
        <f t="shared" si="11"/>
        <v>E35901</v>
      </c>
      <c r="J55" s="240">
        <v>0</v>
      </c>
      <c r="K55" s="240" t="s">
        <v>7674</v>
      </c>
      <c r="L55" s="252">
        <v>78546892.040000007</v>
      </c>
      <c r="M55" s="252">
        <v>2950829.46</v>
      </c>
      <c r="N55" s="252">
        <v>88403.89</v>
      </c>
      <c r="O55" s="252"/>
      <c r="P55" s="252"/>
      <c r="Q55" s="252"/>
      <c r="R55" s="252"/>
      <c r="S55" s="252"/>
      <c r="T55" s="252">
        <f t="shared" si="12"/>
        <v>3039233.35</v>
      </c>
      <c r="U55" s="252"/>
      <c r="V55" s="252"/>
      <c r="W55" s="252">
        <v>-52894.06</v>
      </c>
      <c r="X55" s="252"/>
      <c r="Y55" s="252"/>
      <c r="Z55" s="252">
        <f t="shared" si="13"/>
        <v>81533231.329999998</v>
      </c>
      <c r="AA55" s="252">
        <v>-11187778.16</v>
      </c>
      <c r="AB55" s="252">
        <v>5258.86</v>
      </c>
      <c r="AC55" s="252"/>
      <c r="AD55" s="252"/>
      <c r="AE55" s="252">
        <v>-111929.32</v>
      </c>
      <c r="AF55" s="252">
        <v>-1415</v>
      </c>
      <c r="AG55" s="252"/>
      <c r="AH55" s="252"/>
      <c r="AI55" s="252"/>
      <c r="AJ55" s="252">
        <f t="shared" si="14"/>
        <v>-11295863.620000001</v>
      </c>
      <c r="AK55" s="245">
        <f t="shared" si="3"/>
        <v>81533</v>
      </c>
      <c r="AL55" s="245">
        <f t="shared" si="4"/>
        <v>-11296</v>
      </c>
    </row>
    <row r="56" spans="1:38">
      <c r="A56" s="226" t="str">
        <f t="shared" si="10"/>
        <v>.</v>
      </c>
      <c r="B56" s="226" t="str">
        <f t="shared" si="1"/>
        <v>Y</v>
      </c>
      <c r="C56" s="240" t="s">
        <v>7661</v>
      </c>
      <c r="D56" s="240" t="s">
        <v>7540</v>
      </c>
      <c r="E56" s="240" t="s">
        <v>7645</v>
      </c>
      <c r="F56" s="240" t="s">
        <v>7662</v>
      </c>
      <c r="G56" s="240">
        <v>36001</v>
      </c>
      <c r="H56" s="240"/>
      <c r="I56" s="240" t="str">
        <f t="shared" si="11"/>
        <v>E36001</v>
      </c>
      <c r="J56" s="240">
        <v>0</v>
      </c>
      <c r="K56" s="240" t="s">
        <v>7665</v>
      </c>
      <c r="L56" s="252">
        <v>31120482.07</v>
      </c>
      <c r="M56" s="252"/>
      <c r="N56" s="252"/>
      <c r="O56" s="252"/>
      <c r="P56" s="252"/>
      <c r="Q56" s="252"/>
      <c r="R56" s="252"/>
      <c r="S56" s="252"/>
      <c r="T56" s="252">
        <f t="shared" si="12"/>
        <v>0</v>
      </c>
      <c r="U56" s="252"/>
      <c r="V56" s="252"/>
      <c r="W56" s="252"/>
      <c r="X56" s="252"/>
      <c r="Y56" s="252"/>
      <c r="Z56" s="252">
        <f t="shared" si="13"/>
        <v>31120482.07</v>
      </c>
      <c r="AA56" s="252">
        <v>0</v>
      </c>
      <c r="AB56" s="252"/>
      <c r="AC56" s="252"/>
      <c r="AD56" s="252"/>
      <c r="AE56" s="252">
        <v>0</v>
      </c>
      <c r="AF56" s="252"/>
      <c r="AG56" s="252"/>
      <c r="AH56" s="252"/>
      <c r="AI56" s="252"/>
      <c r="AJ56" s="252">
        <f t="shared" si="14"/>
        <v>0</v>
      </c>
      <c r="AK56" s="245">
        <f t="shared" si="3"/>
        <v>31120</v>
      </c>
      <c r="AL56" s="245">
        <f t="shared" si="4"/>
        <v>0</v>
      </c>
    </row>
    <row r="57" spans="1:38">
      <c r="A57" s="226" t="str">
        <f t="shared" si="10"/>
        <v>.</v>
      </c>
      <c r="B57" s="226" t="str">
        <f t="shared" si="1"/>
        <v>Y</v>
      </c>
      <c r="C57" s="240" t="s">
        <v>7661</v>
      </c>
      <c r="D57" s="240" t="s">
        <v>7540</v>
      </c>
      <c r="E57" s="240" t="s">
        <v>7645</v>
      </c>
      <c r="F57" s="240" t="s">
        <v>7662</v>
      </c>
      <c r="G57" s="240">
        <v>36002</v>
      </c>
      <c r="H57" s="240"/>
      <c r="I57" s="240" t="str">
        <f t="shared" si="11"/>
        <v>E36002</v>
      </c>
      <c r="J57" s="240">
        <v>0</v>
      </c>
      <c r="K57" s="240" t="s">
        <v>7666</v>
      </c>
      <c r="L57" s="252">
        <v>2210688.31</v>
      </c>
      <c r="M57" s="252"/>
      <c r="N57" s="252"/>
      <c r="O57" s="252"/>
      <c r="P57" s="252"/>
      <c r="Q57" s="252"/>
      <c r="R57" s="252"/>
      <c r="S57" s="252"/>
      <c r="T57" s="252">
        <f t="shared" si="12"/>
        <v>0</v>
      </c>
      <c r="U57" s="252">
        <v>798</v>
      </c>
      <c r="V57" s="252"/>
      <c r="W57" s="252"/>
      <c r="X57" s="252">
        <v>-798</v>
      </c>
      <c r="Y57" s="252"/>
      <c r="Z57" s="252">
        <f t="shared" si="13"/>
        <v>2210688.31</v>
      </c>
      <c r="AA57" s="252">
        <v>-723409.02</v>
      </c>
      <c r="AB57" s="252"/>
      <c r="AC57" s="252">
        <v>0</v>
      </c>
      <c r="AD57" s="252"/>
      <c r="AE57" s="252">
        <v>-2652.84</v>
      </c>
      <c r="AF57" s="252"/>
      <c r="AG57" s="252"/>
      <c r="AH57" s="252"/>
      <c r="AI57" s="252"/>
      <c r="AJ57" s="252">
        <f t="shared" si="14"/>
        <v>-726061.86</v>
      </c>
      <c r="AK57" s="245">
        <f t="shared" si="3"/>
        <v>2211</v>
      </c>
      <c r="AL57" s="245">
        <f t="shared" si="4"/>
        <v>-726</v>
      </c>
    </row>
    <row r="58" spans="1:38">
      <c r="A58" s="226" t="str">
        <f t="shared" si="10"/>
        <v>.</v>
      </c>
      <c r="B58" s="226" t="str">
        <f t="shared" si="1"/>
        <v>Y</v>
      </c>
      <c r="C58" s="240" t="s">
        <v>7661</v>
      </c>
      <c r="D58" s="240" t="s">
        <v>7540</v>
      </c>
      <c r="E58" s="240" t="s">
        <v>7645</v>
      </c>
      <c r="F58" s="240" t="s">
        <v>7662</v>
      </c>
      <c r="G58" s="240">
        <v>36101</v>
      </c>
      <c r="H58" s="240"/>
      <c r="I58" s="240" t="str">
        <f t="shared" si="11"/>
        <v>E36101</v>
      </c>
      <c r="J58" s="240">
        <v>0</v>
      </c>
      <c r="K58" s="240" t="s">
        <v>7667</v>
      </c>
      <c r="L58" s="252">
        <v>91286595.959999993</v>
      </c>
      <c r="M58" s="252"/>
      <c r="N58" s="252">
        <v>179550.31</v>
      </c>
      <c r="O58" s="252">
        <v>14956.71</v>
      </c>
      <c r="P58" s="253">
        <v>-1484.7299999892712</v>
      </c>
      <c r="Q58" s="252"/>
      <c r="R58" s="252"/>
      <c r="S58" s="252"/>
      <c r="T58" s="252">
        <f t="shared" si="12"/>
        <v>193022.29000001072</v>
      </c>
      <c r="U58" s="252"/>
      <c r="V58" s="252"/>
      <c r="W58" s="252">
        <v>-1294.1600000000001</v>
      </c>
      <c r="X58" s="252"/>
      <c r="Y58" s="252"/>
      <c r="Z58" s="252">
        <f t="shared" si="13"/>
        <v>91478324.090000004</v>
      </c>
      <c r="AA58" s="252">
        <v>-37182542.719999999</v>
      </c>
      <c r="AB58" s="252">
        <v>850.68</v>
      </c>
      <c r="AC58" s="252">
        <v>0</v>
      </c>
      <c r="AD58" s="252"/>
      <c r="AE58" s="252">
        <v>-123997.62</v>
      </c>
      <c r="AF58" s="252">
        <v>-11591.7</v>
      </c>
      <c r="AG58" s="252"/>
      <c r="AH58" s="252"/>
      <c r="AI58" s="252"/>
      <c r="AJ58" s="252">
        <f t="shared" si="14"/>
        <v>-37317281.359999999</v>
      </c>
      <c r="AK58" s="245">
        <f t="shared" si="3"/>
        <v>91478</v>
      </c>
      <c r="AL58" s="245">
        <f t="shared" si="4"/>
        <v>-37317</v>
      </c>
    </row>
    <row r="59" spans="1:38">
      <c r="A59" s="226" t="str">
        <f t="shared" si="10"/>
        <v>.</v>
      </c>
      <c r="B59" s="226" t="str">
        <f t="shared" si="1"/>
        <v>Y</v>
      </c>
      <c r="C59" s="240" t="s">
        <v>7661</v>
      </c>
      <c r="D59" s="240" t="s">
        <v>7540</v>
      </c>
      <c r="E59" s="240" t="s">
        <v>7645</v>
      </c>
      <c r="F59" s="240" t="s">
        <v>7662</v>
      </c>
      <c r="G59" s="240">
        <v>36201</v>
      </c>
      <c r="H59" s="240"/>
      <c r="I59" s="240" t="str">
        <f t="shared" si="11"/>
        <v>E36201</v>
      </c>
      <c r="J59" s="240">
        <v>2.5000000000000001E-2</v>
      </c>
      <c r="K59" s="240" t="s">
        <v>7668</v>
      </c>
      <c r="L59" s="252">
        <v>665263174.92999995</v>
      </c>
      <c r="M59" s="252">
        <v>458627.67</v>
      </c>
      <c r="N59" s="252">
        <v>241109.49</v>
      </c>
      <c r="O59" s="252">
        <v>12228.65</v>
      </c>
      <c r="P59" s="253">
        <v>-4866.9499998688698</v>
      </c>
      <c r="Q59" s="252"/>
      <c r="R59" s="252"/>
      <c r="S59" s="252"/>
      <c r="T59" s="252">
        <f t="shared" si="12"/>
        <v>707098.86000013107</v>
      </c>
      <c r="U59" s="252"/>
      <c r="V59" s="252"/>
      <c r="W59" s="252">
        <v>-154793.79</v>
      </c>
      <c r="X59" s="252"/>
      <c r="Y59" s="252"/>
      <c r="Z59" s="252">
        <f t="shared" si="13"/>
        <v>665815480.00000012</v>
      </c>
      <c r="AA59" s="252">
        <v>-231584115.00999999</v>
      </c>
      <c r="AB59" s="252">
        <v>61457.91</v>
      </c>
      <c r="AC59" s="252">
        <v>0</v>
      </c>
      <c r="AD59" s="252"/>
      <c r="AE59" s="252">
        <v>-1025614</v>
      </c>
      <c r="AF59" s="252">
        <v>-11615.5</v>
      </c>
      <c r="AG59" s="252"/>
      <c r="AH59" s="252">
        <v>-912240.39</v>
      </c>
      <c r="AI59" s="252"/>
      <c r="AJ59" s="252">
        <f t="shared" si="14"/>
        <v>-233472126.98999998</v>
      </c>
      <c r="AK59" s="245">
        <f t="shared" si="3"/>
        <v>665815</v>
      </c>
      <c r="AL59" s="245">
        <f t="shared" si="4"/>
        <v>-233472</v>
      </c>
    </row>
    <row r="60" spans="1:38">
      <c r="A60" s="226" t="str">
        <f t="shared" si="10"/>
        <v>.</v>
      </c>
      <c r="B60" s="226" t="str">
        <f t="shared" si="1"/>
        <v>Y</v>
      </c>
      <c r="C60" s="240" t="s">
        <v>7661</v>
      </c>
      <c r="D60" s="240" t="s">
        <v>7540</v>
      </c>
      <c r="E60" s="240" t="s">
        <v>7645</v>
      </c>
      <c r="F60" s="240" t="s">
        <v>7662</v>
      </c>
      <c r="G60" s="240">
        <v>36201</v>
      </c>
      <c r="H60" s="240"/>
      <c r="I60" s="240" t="str">
        <f t="shared" si="11"/>
        <v>E36201</v>
      </c>
      <c r="J60" s="240">
        <v>2.5999999999999999E-2</v>
      </c>
      <c r="K60" s="240" t="s">
        <v>7668</v>
      </c>
      <c r="L60" s="252">
        <v>398268061.05000001</v>
      </c>
      <c r="M60" s="252"/>
      <c r="N60" s="252">
        <v>2500188.19</v>
      </c>
      <c r="O60" s="252">
        <v>45358.7</v>
      </c>
      <c r="P60" s="252"/>
      <c r="Q60" s="252"/>
      <c r="R60" s="252"/>
      <c r="S60" s="252"/>
      <c r="T60" s="252">
        <f t="shared" si="12"/>
        <v>2545546.89</v>
      </c>
      <c r="U60" s="252"/>
      <c r="V60" s="252"/>
      <c r="W60" s="252">
        <v>-12487.97</v>
      </c>
      <c r="X60" s="252"/>
      <c r="Y60" s="252"/>
      <c r="Z60" s="252">
        <f t="shared" si="13"/>
        <v>400801119.96999997</v>
      </c>
      <c r="AA60" s="252">
        <v>-126330186.83</v>
      </c>
      <c r="AB60" s="252">
        <v>5587.23</v>
      </c>
      <c r="AC60" s="252"/>
      <c r="AD60" s="252"/>
      <c r="AE60" s="252">
        <v>-613996.54</v>
      </c>
      <c r="AF60" s="252">
        <v>-150305.32</v>
      </c>
      <c r="AG60" s="252"/>
      <c r="AH60" s="252">
        <v>-17184.939999999999</v>
      </c>
      <c r="AI60" s="252"/>
      <c r="AJ60" s="252">
        <f t="shared" si="14"/>
        <v>-127106086.39999999</v>
      </c>
      <c r="AK60" s="245">
        <f t="shared" si="3"/>
        <v>400801</v>
      </c>
      <c r="AL60" s="245">
        <f t="shared" si="4"/>
        <v>-127106</v>
      </c>
    </row>
    <row r="61" spans="1:38">
      <c r="A61" s="226" t="str">
        <f t="shared" si="10"/>
        <v>.</v>
      </c>
      <c r="B61" s="226" t="str">
        <f t="shared" si="1"/>
        <v>Y</v>
      </c>
      <c r="C61" s="240" t="s">
        <v>7661</v>
      </c>
      <c r="D61" s="240" t="s">
        <v>7540</v>
      </c>
      <c r="E61" s="240" t="s">
        <v>7645</v>
      </c>
      <c r="F61" s="240" t="s">
        <v>7662</v>
      </c>
      <c r="G61" s="240">
        <v>36401</v>
      </c>
      <c r="H61" s="240"/>
      <c r="I61" s="240" t="str">
        <f t="shared" si="11"/>
        <v>E36401</v>
      </c>
      <c r="J61" s="240">
        <v>0</v>
      </c>
      <c r="K61" s="240" t="s">
        <v>7675</v>
      </c>
      <c r="L61" s="252">
        <v>820412720.58000004</v>
      </c>
      <c r="M61" s="252">
        <v>885795.3</v>
      </c>
      <c r="N61" s="252">
        <v>3195941.22</v>
      </c>
      <c r="O61" s="252">
        <v>3869.29</v>
      </c>
      <c r="P61" s="252"/>
      <c r="Q61" s="252"/>
      <c r="R61" s="252"/>
      <c r="S61" s="252"/>
      <c r="T61" s="252">
        <f t="shared" si="12"/>
        <v>4085605.8100000005</v>
      </c>
      <c r="U61" s="252">
        <v>97905628.930000007</v>
      </c>
      <c r="V61" s="252"/>
      <c r="W61" s="252">
        <v>-957683.91</v>
      </c>
      <c r="X61" s="252">
        <v>-97905628.930000007</v>
      </c>
      <c r="Y61" s="252"/>
      <c r="Z61" s="252">
        <f t="shared" si="13"/>
        <v>823540642.48000002</v>
      </c>
      <c r="AA61" s="252">
        <v>-396373441.12</v>
      </c>
      <c r="AB61" s="252">
        <v>445256.18</v>
      </c>
      <c r="AC61" s="252">
        <v>0</v>
      </c>
      <c r="AD61" s="252"/>
      <c r="AE61" s="252">
        <v>-1953334.3</v>
      </c>
      <c r="AF61" s="252">
        <v>-9886.49</v>
      </c>
      <c r="AG61" s="252">
        <v>1132.8699999999999</v>
      </c>
      <c r="AH61" s="252"/>
      <c r="AI61" s="252"/>
      <c r="AJ61" s="252">
        <f t="shared" si="14"/>
        <v>-397890272.86000001</v>
      </c>
      <c r="AK61" s="245">
        <f t="shared" si="3"/>
        <v>823541</v>
      </c>
      <c r="AL61" s="245">
        <f t="shared" si="4"/>
        <v>-397890</v>
      </c>
    </row>
    <row r="62" spans="1:38">
      <c r="A62" s="226" t="str">
        <f t="shared" si="10"/>
        <v>.</v>
      </c>
      <c r="B62" s="226" t="str">
        <f t="shared" si="1"/>
        <v>Y</v>
      </c>
      <c r="C62" s="240" t="s">
        <v>7661</v>
      </c>
      <c r="D62" s="240" t="s">
        <v>7540</v>
      </c>
      <c r="E62" s="240" t="s">
        <v>7645</v>
      </c>
      <c r="F62" s="240" t="s">
        <v>7662</v>
      </c>
      <c r="G62" s="240">
        <v>36501</v>
      </c>
      <c r="H62" s="240"/>
      <c r="I62" s="240" t="str">
        <f t="shared" si="11"/>
        <v>E36501</v>
      </c>
      <c r="J62" s="240">
        <v>0</v>
      </c>
      <c r="K62" s="240" t="s">
        <v>7676</v>
      </c>
      <c r="L62" s="252">
        <v>994771204.95000005</v>
      </c>
      <c r="M62" s="252">
        <v>248561.85</v>
      </c>
      <c r="N62" s="252">
        <v>3634453.27</v>
      </c>
      <c r="O62" s="252">
        <v>-372807.62</v>
      </c>
      <c r="P62" s="252"/>
      <c r="Q62" s="252"/>
      <c r="R62" s="252"/>
      <c r="S62" s="252"/>
      <c r="T62" s="252">
        <f t="shared" si="12"/>
        <v>3510207.5</v>
      </c>
      <c r="U62" s="252">
        <v>121667999.40000001</v>
      </c>
      <c r="V62" s="252"/>
      <c r="W62" s="252">
        <v>-914666.29</v>
      </c>
      <c r="X62" s="252">
        <v>-121667999.40000001</v>
      </c>
      <c r="Y62" s="252"/>
      <c r="Z62" s="252">
        <f t="shared" si="13"/>
        <v>997366746.16000021</v>
      </c>
      <c r="AA62" s="252">
        <v>-492877025.37</v>
      </c>
      <c r="AB62" s="252">
        <v>428312.17</v>
      </c>
      <c r="AC62" s="252">
        <v>0</v>
      </c>
      <c r="AD62" s="252"/>
      <c r="AE62" s="252">
        <v>-2271394.2400000002</v>
      </c>
      <c r="AF62" s="252">
        <v>-14045.17</v>
      </c>
      <c r="AG62" s="252">
        <v>58.87</v>
      </c>
      <c r="AH62" s="252">
        <v>-187674.78</v>
      </c>
      <c r="AI62" s="252"/>
      <c r="AJ62" s="252">
        <f t="shared" si="14"/>
        <v>-494921768.51999998</v>
      </c>
      <c r="AK62" s="245">
        <f t="shared" si="3"/>
        <v>997367</v>
      </c>
      <c r="AL62" s="245">
        <f t="shared" si="4"/>
        <v>-494922</v>
      </c>
    </row>
    <row r="63" spans="1:38">
      <c r="A63" s="226" t="str">
        <f t="shared" si="10"/>
        <v>.</v>
      </c>
      <c r="B63" s="226" t="str">
        <f t="shared" si="1"/>
        <v>Y</v>
      </c>
      <c r="C63" s="240" t="s">
        <v>7661</v>
      </c>
      <c r="D63" s="240" t="s">
        <v>7540</v>
      </c>
      <c r="E63" s="240" t="s">
        <v>7645</v>
      </c>
      <c r="F63" s="240" t="s">
        <v>7662</v>
      </c>
      <c r="G63" s="240">
        <v>36601</v>
      </c>
      <c r="H63" s="240"/>
      <c r="I63" s="240" t="str">
        <f t="shared" si="11"/>
        <v>E36601</v>
      </c>
      <c r="J63" s="240">
        <v>0</v>
      </c>
      <c r="K63" s="240" t="s">
        <v>7677</v>
      </c>
      <c r="L63" s="252">
        <v>580390115.66999996</v>
      </c>
      <c r="M63" s="252">
        <v>135126.85999999999</v>
      </c>
      <c r="N63" s="252">
        <v>-662879.18999999994</v>
      </c>
      <c r="O63" s="252"/>
      <c r="P63" s="253">
        <v>1030.6600000858307</v>
      </c>
      <c r="Q63" s="252"/>
      <c r="R63" s="252"/>
      <c r="S63" s="252"/>
      <c r="T63" s="252">
        <f t="shared" si="12"/>
        <v>-526721.66999991413</v>
      </c>
      <c r="U63" s="252">
        <v>33945662.579999998</v>
      </c>
      <c r="V63" s="252"/>
      <c r="W63" s="252">
        <v>-105159.41</v>
      </c>
      <c r="X63" s="252">
        <v>-33945662.579999998</v>
      </c>
      <c r="Y63" s="252"/>
      <c r="Z63" s="252">
        <f t="shared" si="13"/>
        <v>579758234.59000003</v>
      </c>
      <c r="AA63" s="252">
        <v>-218632053.94</v>
      </c>
      <c r="AB63" s="252">
        <v>46854.11</v>
      </c>
      <c r="AC63" s="252">
        <v>0</v>
      </c>
      <c r="AD63" s="252"/>
      <c r="AE63" s="252">
        <v>-1247712.49</v>
      </c>
      <c r="AF63" s="252">
        <v>4568.96</v>
      </c>
      <c r="AG63" s="252"/>
      <c r="AH63" s="252"/>
      <c r="AI63" s="252"/>
      <c r="AJ63" s="252">
        <f t="shared" si="14"/>
        <v>-219828343.35999998</v>
      </c>
      <c r="AK63" s="245">
        <f t="shared" si="3"/>
        <v>579758</v>
      </c>
      <c r="AL63" s="245">
        <f t="shared" si="4"/>
        <v>-219828</v>
      </c>
    </row>
    <row r="64" spans="1:38">
      <c r="A64" s="226" t="str">
        <f t="shared" si="10"/>
        <v>.</v>
      </c>
      <c r="B64" s="226" t="str">
        <f t="shared" si="1"/>
        <v>Y</v>
      </c>
      <c r="C64" s="240" t="s">
        <v>7661</v>
      </c>
      <c r="D64" s="240" t="s">
        <v>7540</v>
      </c>
      <c r="E64" s="240" t="s">
        <v>7645</v>
      </c>
      <c r="F64" s="240" t="s">
        <v>7662</v>
      </c>
      <c r="G64" s="240">
        <v>36701</v>
      </c>
      <c r="H64" s="240"/>
      <c r="I64" s="240" t="str">
        <f t="shared" si="11"/>
        <v>E36701</v>
      </c>
      <c r="J64" s="240">
        <v>0</v>
      </c>
      <c r="K64" s="240" t="s">
        <v>7673</v>
      </c>
      <c r="L64" s="252">
        <v>1041898118.21</v>
      </c>
      <c r="M64" s="252">
        <v>634604.89</v>
      </c>
      <c r="N64" s="252">
        <v>4853790.08</v>
      </c>
      <c r="O64" s="252"/>
      <c r="P64" s="253">
        <v>797480.41999995708</v>
      </c>
      <c r="Q64" s="252"/>
      <c r="R64" s="252"/>
      <c r="S64" s="252"/>
      <c r="T64" s="252">
        <f t="shared" si="12"/>
        <v>6285875.3899999568</v>
      </c>
      <c r="U64" s="252">
        <v>74537788.260000005</v>
      </c>
      <c r="V64" s="252"/>
      <c r="W64" s="252">
        <v>-791639.27</v>
      </c>
      <c r="X64" s="252">
        <v>-74537788.260000005</v>
      </c>
      <c r="Y64" s="252"/>
      <c r="Z64" s="252">
        <f t="shared" si="13"/>
        <v>1047392354.3300002</v>
      </c>
      <c r="AA64" s="252">
        <v>-411233649.62</v>
      </c>
      <c r="AB64" s="252">
        <v>463100.32</v>
      </c>
      <c r="AC64" s="252">
        <v>0</v>
      </c>
      <c r="AD64" s="252"/>
      <c r="AE64" s="252">
        <v>-2836703.04</v>
      </c>
      <c r="AF64" s="252">
        <v>-3589.72</v>
      </c>
      <c r="AG64" s="252"/>
      <c r="AH64" s="252"/>
      <c r="AI64" s="252"/>
      <c r="AJ64" s="252">
        <f t="shared" si="14"/>
        <v>-413610842.06000006</v>
      </c>
      <c r="AK64" s="245">
        <f t="shared" si="3"/>
        <v>1047392</v>
      </c>
      <c r="AL64" s="245">
        <f t="shared" si="4"/>
        <v>-413611</v>
      </c>
    </row>
    <row r="65" spans="1:38">
      <c r="A65" s="226" t="str">
        <f t="shared" si="10"/>
        <v>.</v>
      </c>
      <c r="B65" s="226" t="str">
        <f t="shared" si="1"/>
        <v>Y</v>
      </c>
      <c r="C65" s="240" t="s">
        <v>7661</v>
      </c>
      <c r="D65" s="240" t="s">
        <v>7540</v>
      </c>
      <c r="E65" s="240" t="s">
        <v>7645</v>
      </c>
      <c r="F65" s="240" t="s">
        <v>7662</v>
      </c>
      <c r="G65" s="240">
        <v>36801</v>
      </c>
      <c r="H65" s="240"/>
      <c r="I65" s="240" t="str">
        <f t="shared" si="11"/>
        <v>E36801</v>
      </c>
      <c r="J65" s="240">
        <v>0</v>
      </c>
      <c r="K65" s="240" t="s">
        <v>7678</v>
      </c>
      <c r="L65" s="252">
        <v>1363023259.03</v>
      </c>
      <c r="M65" s="252">
        <v>2116706.46</v>
      </c>
      <c r="N65" s="252">
        <v>3353908.74</v>
      </c>
      <c r="O65" s="252">
        <v>-24403</v>
      </c>
      <c r="P65" s="253">
        <v>489825.61000013351</v>
      </c>
      <c r="Q65" s="252"/>
      <c r="R65" s="252"/>
      <c r="S65" s="252"/>
      <c r="T65" s="252">
        <f t="shared" si="12"/>
        <v>5936037.8100001337</v>
      </c>
      <c r="U65" s="252">
        <v>126249166.52</v>
      </c>
      <c r="V65" s="252"/>
      <c r="W65" s="252">
        <v>-2194104.96</v>
      </c>
      <c r="X65" s="252">
        <v>-126249166.52</v>
      </c>
      <c r="Y65" s="252"/>
      <c r="Z65" s="252">
        <f t="shared" si="13"/>
        <v>1366765191.8800001</v>
      </c>
      <c r="AA65" s="252">
        <v>-591130565.09000003</v>
      </c>
      <c r="AB65" s="252">
        <v>972567.06</v>
      </c>
      <c r="AC65" s="252">
        <v>0</v>
      </c>
      <c r="AD65" s="252"/>
      <c r="AE65" s="252">
        <v>-3497367.35</v>
      </c>
      <c r="AF65" s="252">
        <v>-22019.68</v>
      </c>
      <c r="AG65" s="252"/>
      <c r="AH65" s="252">
        <v>510360.55</v>
      </c>
      <c r="AI65" s="252"/>
      <c r="AJ65" s="252">
        <f t="shared" si="14"/>
        <v>-593167024.51000011</v>
      </c>
      <c r="AK65" s="245">
        <f t="shared" si="3"/>
        <v>1366765</v>
      </c>
      <c r="AL65" s="245">
        <f t="shared" si="4"/>
        <v>-593167</v>
      </c>
    </row>
    <row r="66" spans="1:38">
      <c r="A66" s="226" t="str">
        <f t="shared" si="10"/>
        <v>.</v>
      </c>
      <c r="B66" s="226" t="str">
        <f t="shared" si="1"/>
        <v>Y</v>
      </c>
      <c r="C66" s="240" t="s">
        <v>7661</v>
      </c>
      <c r="D66" s="240" t="s">
        <v>7540</v>
      </c>
      <c r="E66" s="240" t="s">
        <v>7645</v>
      </c>
      <c r="F66" s="240" t="s">
        <v>7662</v>
      </c>
      <c r="G66" s="240">
        <v>36901</v>
      </c>
      <c r="H66" s="240"/>
      <c r="I66" s="240" t="str">
        <f t="shared" si="11"/>
        <v>E36901</v>
      </c>
      <c r="J66" s="240">
        <v>0</v>
      </c>
      <c r="K66" s="240" t="s">
        <v>7679</v>
      </c>
      <c r="L66" s="252">
        <v>198237031</v>
      </c>
      <c r="M66" s="252">
        <v>88.86</v>
      </c>
      <c r="N66" s="252">
        <v>-6079164.6600000001</v>
      </c>
      <c r="O66" s="252"/>
      <c r="P66" s="252"/>
      <c r="Q66" s="252"/>
      <c r="R66" s="252"/>
      <c r="S66" s="252"/>
      <c r="T66" s="252">
        <f t="shared" si="12"/>
        <v>-6079075.7999999998</v>
      </c>
      <c r="U66" s="252">
        <v>22697618.620000001</v>
      </c>
      <c r="V66" s="252"/>
      <c r="W66" s="252">
        <v>-3136.87</v>
      </c>
      <c r="X66" s="252">
        <v>-22697618.620000001</v>
      </c>
      <c r="Y66" s="252"/>
      <c r="Z66" s="252">
        <f t="shared" si="13"/>
        <v>192154818.32999998</v>
      </c>
      <c r="AA66" s="252">
        <v>-122555168.90000001</v>
      </c>
      <c r="AB66" s="252">
        <v>1817.39</v>
      </c>
      <c r="AC66" s="252">
        <v>0</v>
      </c>
      <c r="AD66" s="252"/>
      <c r="AE66" s="252">
        <v>-614534.79</v>
      </c>
      <c r="AF66" s="252">
        <v>45319.26</v>
      </c>
      <c r="AG66" s="252"/>
      <c r="AH66" s="252"/>
      <c r="AI66" s="252"/>
      <c r="AJ66" s="252">
        <f t="shared" si="14"/>
        <v>-123122567.04000001</v>
      </c>
      <c r="AK66" s="245">
        <f t="shared" si="3"/>
        <v>192155</v>
      </c>
      <c r="AL66" s="245">
        <f t="shared" si="4"/>
        <v>-123123</v>
      </c>
    </row>
    <row r="67" spans="1:38">
      <c r="A67" s="226" t="str">
        <f t="shared" si="10"/>
        <v>.</v>
      </c>
      <c r="B67" s="226" t="str">
        <f t="shared" si="1"/>
        <v>Y</v>
      </c>
      <c r="C67" s="240" t="s">
        <v>7661</v>
      </c>
      <c r="D67" s="240" t="s">
        <v>7540</v>
      </c>
      <c r="E67" s="240" t="s">
        <v>7645</v>
      </c>
      <c r="F67" s="240" t="s">
        <v>7662</v>
      </c>
      <c r="G67" s="240">
        <v>37001</v>
      </c>
      <c r="H67" s="240"/>
      <c r="I67" s="240" t="str">
        <f t="shared" si="11"/>
        <v>E37001</v>
      </c>
      <c r="J67" s="240">
        <v>0</v>
      </c>
      <c r="K67" s="240" t="s">
        <v>7680</v>
      </c>
      <c r="L67" s="252">
        <v>77999948.799999997</v>
      </c>
      <c r="M67" s="252"/>
      <c r="N67" s="252">
        <v>204591.88</v>
      </c>
      <c r="O67" s="252"/>
      <c r="P67" s="252"/>
      <c r="Q67" s="252"/>
      <c r="R67" s="252"/>
      <c r="S67" s="252"/>
      <c r="T67" s="252">
        <f t="shared" si="12"/>
        <v>204591.88</v>
      </c>
      <c r="U67" s="252"/>
      <c r="V67" s="252"/>
      <c r="W67" s="252"/>
      <c r="X67" s="252"/>
      <c r="Y67" s="252"/>
      <c r="Z67" s="252">
        <f t="shared" si="13"/>
        <v>78204540.679999992</v>
      </c>
      <c r="AA67" s="252">
        <v>-68921710.900000006</v>
      </c>
      <c r="AB67" s="252"/>
      <c r="AC67" s="252"/>
      <c r="AD67" s="252"/>
      <c r="AE67" s="252">
        <v>-302899.8</v>
      </c>
      <c r="AF67" s="252">
        <v>-28.17</v>
      </c>
      <c r="AG67" s="252"/>
      <c r="AH67" s="252"/>
      <c r="AI67" s="252"/>
      <c r="AJ67" s="252">
        <f t="shared" si="14"/>
        <v>-69224638.870000005</v>
      </c>
      <c r="AK67" s="245">
        <f t="shared" si="3"/>
        <v>78205</v>
      </c>
      <c r="AL67" s="245">
        <f t="shared" si="4"/>
        <v>-69225</v>
      </c>
    </row>
    <row r="68" spans="1:38">
      <c r="A68" s="226" t="str">
        <f t="shared" si="10"/>
        <v>.</v>
      </c>
      <c r="B68" s="226" t="str">
        <f t="shared" si="1"/>
        <v>Y</v>
      </c>
      <c r="C68" s="240" t="s">
        <v>7661</v>
      </c>
      <c r="D68" s="240" t="s">
        <v>7540</v>
      </c>
      <c r="E68" s="240" t="s">
        <v>7645</v>
      </c>
      <c r="F68" s="240" t="s">
        <v>7662</v>
      </c>
      <c r="G68" s="240">
        <v>37002</v>
      </c>
      <c r="H68" s="240"/>
      <c r="I68" s="240" t="str">
        <f t="shared" si="11"/>
        <v>E37002</v>
      </c>
      <c r="J68" s="240">
        <v>0</v>
      </c>
      <c r="K68" s="240" t="s">
        <v>7681</v>
      </c>
      <c r="L68" s="252">
        <v>0</v>
      </c>
      <c r="M68" s="252"/>
      <c r="N68" s="252"/>
      <c r="O68" s="252"/>
      <c r="P68" s="252"/>
      <c r="Q68" s="252"/>
      <c r="R68" s="252"/>
      <c r="S68" s="252"/>
      <c r="T68" s="252">
        <f t="shared" si="12"/>
        <v>0</v>
      </c>
      <c r="U68" s="252"/>
      <c r="V68" s="252"/>
      <c r="W68" s="252"/>
      <c r="X68" s="252"/>
      <c r="Y68" s="252"/>
      <c r="Z68" s="252">
        <f t="shared" si="13"/>
        <v>0</v>
      </c>
      <c r="AA68" s="252">
        <v>-40944.519999999997</v>
      </c>
      <c r="AB68" s="252"/>
      <c r="AC68" s="252"/>
      <c r="AD68" s="252"/>
      <c r="AE68" s="252">
        <v>0</v>
      </c>
      <c r="AF68" s="252"/>
      <c r="AG68" s="252"/>
      <c r="AH68" s="252"/>
      <c r="AI68" s="252"/>
      <c r="AJ68" s="252">
        <f t="shared" si="14"/>
        <v>-40944.519999999997</v>
      </c>
      <c r="AK68" s="245">
        <f t="shared" si="3"/>
        <v>0</v>
      </c>
      <c r="AL68" s="245">
        <f t="shared" si="4"/>
        <v>-41</v>
      </c>
    </row>
    <row r="69" spans="1:38">
      <c r="A69" s="226" t="str">
        <f t="shared" si="10"/>
        <v>.</v>
      </c>
      <c r="B69" s="226" t="str">
        <f t="shared" si="1"/>
        <v>Y</v>
      </c>
      <c r="C69" s="240" t="s">
        <v>7661</v>
      </c>
      <c r="D69" s="240" t="s">
        <v>7540</v>
      </c>
      <c r="E69" s="240" t="s">
        <v>7645</v>
      </c>
      <c r="F69" s="240" t="s">
        <v>7662</v>
      </c>
      <c r="G69" s="240">
        <v>37003</v>
      </c>
      <c r="H69" s="240"/>
      <c r="I69" s="240" t="str">
        <f t="shared" si="11"/>
        <v>E37003</v>
      </c>
      <c r="J69" s="240">
        <v>0</v>
      </c>
      <c r="K69" s="240" t="s">
        <v>7682</v>
      </c>
      <c r="L69" s="252">
        <v>191025089.88999999</v>
      </c>
      <c r="M69" s="252"/>
      <c r="N69" s="252">
        <v>2070069.72</v>
      </c>
      <c r="O69" s="252"/>
      <c r="P69" s="252"/>
      <c r="Q69" s="252"/>
      <c r="R69" s="252"/>
      <c r="S69" s="252"/>
      <c r="T69" s="252">
        <f t="shared" si="12"/>
        <v>2070069.72</v>
      </c>
      <c r="U69" s="252"/>
      <c r="V69" s="252"/>
      <c r="W69" s="252">
        <v>-13401380.539999999</v>
      </c>
      <c r="X69" s="252"/>
      <c r="Y69" s="252"/>
      <c r="Z69" s="252">
        <f t="shared" si="13"/>
        <v>179693779.06999999</v>
      </c>
      <c r="AA69" s="252">
        <v>-148678672.94999999</v>
      </c>
      <c r="AB69" s="252">
        <v>14922534.24</v>
      </c>
      <c r="AC69" s="252"/>
      <c r="AD69" s="252"/>
      <c r="AE69" s="252">
        <v>-714055.5</v>
      </c>
      <c r="AF69" s="252">
        <v>-406.27</v>
      </c>
      <c r="AG69" s="252"/>
      <c r="AH69" s="252"/>
      <c r="AI69" s="252"/>
      <c r="AJ69" s="252">
        <f t="shared" si="14"/>
        <v>-134470600.47999999</v>
      </c>
      <c r="AK69" s="245">
        <f t="shared" si="3"/>
        <v>179694</v>
      </c>
      <c r="AL69" s="245">
        <f t="shared" si="4"/>
        <v>-134471</v>
      </c>
    </row>
    <row r="70" spans="1:38">
      <c r="A70" s="226" t="str">
        <f t="shared" si="10"/>
        <v>.</v>
      </c>
      <c r="B70" s="226" t="str">
        <f t="shared" si="1"/>
        <v>Y</v>
      </c>
      <c r="C70" s="240" t="s">
        <v>7661</v>
      </c>
      <c r="D70" s="240" t="s">
        <v>7540</v>
      </c>
      <c r="E70" s="240" t="s">
        <v>7645</v>
      </c>
      <c r="F70" s="240" t="s">
        <v>7662</v>
      </c>
      <c r="G70" s="240">
        <v>37101</v>
      </c>
      <c r="H70" s="240"/>
      <c r="I70" s="240" t="str">
        <f t="shared" si="11"/>
        <v>E37101</v>
      </c>
      <c r="J70" s="240">
        <v>0</v>
      </c>
      <c r="K70" s="240" t="s">
        <v>128</v>
      </c>
      <c r="L70" s="252">
        <v>0.01</v>
      </c>
      <c r="M70" s="252"/>
      <c r="N70" s="252"/>
      <c r="O70" s="252"/>
      <c r="P70" s="252"/>
      <c r="Q70" s="252"/>
      <c r="R70" s="252"/>
      <c r="S70" s="252"/>
      <c r="T70" s="252">
        <f t="shared" si="12"/>
        <v>0</v>
      </c>
      <c r="U70" s="252"/>
      <c r="V70" s="252"/>
      <c r="W70" s="252"/>
      <c r="X70" s="252"/>
      <c r="Y70" s="252"/>
      <c r="Z70" s="252">
        <f t="shared" si="13"/>
        <v>0.01</v>
      </c>
      <c r="AA70" s="252">
        <v>0</v>
      </c>
      <c r="AB70" s="252"/>
      <c r="AC70" s="252"/>
      <c r="AD70" s="252"/>
      <c r="AE70" s="252">
        <v>0</v>
      </c>
      <c r="AF70" s="252"/>
      <c r="AG70" s="252"/>
      <c r="AH70" s="252"/>
      <c r="AI70" s="252"/>
      <c r="AJ70" s="252">
        <f t="shared" si="14"/>
        <v>0</v>
      </c>
      <c r="AK70" s="245">
        <f t="shared" si="3"/>
        <v>0</v>
      </c>
      <c r="AL70" s="245">
        <f t="shared" si="4"/>
        <v>0</v>
      </c>
    </row>
    <row r="71" spans="1:38">
      <c r="A71" s="226" t="str">
        <f t="shared" ref="A71:A101" si="15">IF(OR(C71="163000",C71="163010",C71="164010",C71="169010"),IF(OR(ISBLANK(K71),NOT(ISNUMBER(VALUE(C71))),ISNUMBER(FIND("#",E71)),ISNUMBER(FIND("Result",C71)),ISNUMBER(FIND("Result",D71)),ISNUMBER(FIND("Result",E71)),ISNUMBER(FIND("Result",K71))),"*N/A",MID(E71,6,3)&amp;"."&amp;MID(E71,9,2)),"*Exclude")</f>
        <v>.</v>
      </c>
      <c r="B71" s="226" t="str">
        <f t="shared" ref="B71:B134" si="16">IF(OR(A71="*N/A",C71="169010"),"N",IF(A71="*Exclude","","Y"))</f>
        <v>Y</v>
      </c>
      <c r="C71" s="240" t="s">
        <v>7661</v>
      </c>
      <c r="D71" s="240" t="s">
        <v>7540</v>
      </c>
      <c r="E71" s="240" t="s">
        <v>7645</v>
      </c>
      <c r="F71" s="240" t="s">
        <v>7662</v>
      </c>
      <c r="G71" s="240">
        <v>37301</v>
      </c>
      <c r="H71" s="240"/>
      <c r="I71" s="240" t="str">
        <f t="shared" si="11"/>
        <v>E37301</v>
      </c>
      <c r="J71" s="240">
        <v>0</v>
      </c>
      <c r="K71" s="240" t="s">
        <v>7683</v>
      </c>
      <c r="L71" s="252">
        <v>586462966.95000005</v>
      </c>
      <c r="M71" s="252"/>
      <c r="N71" s="252">
        <v>6155780.2199999997</v>
      </c>
      <c r="O71" s="252"/>
      <c r="P71" s="252"/>
      <c r="Q71" s="252"/>
      <c r="R71" s="252"/>
      <c r="S71" s="252"/>
      <c r="T71" s="252">
        <f t="shared" si="12"/>
        <v>6155780.2199999997</v>
      </c>
      <c r="U71" s="252">
        <v>391677.93</v>
      </c>
      <c r="V71" s="252"/>
      <c r="W71" s="252">
        <v>-278427.02</v>
      </c>
      <c r="X71" s="252">
        <v>-391677.93</v>
      </c>
      <c r="Y71" s="252"/>
      <c r="Z71" s="252">
        <f t="shared" si="13"/>
        <v>592340320.1500001</v>
      </c>
      <c r="AA71" s="252">
        <v>-285757415.5</v>
      </c>
      <c r="AB71" s="252">
        <v>140855.85</v>
      </c>
      <c r="AC71" s="252">
        <v>0</v>
      </c>
      <c r="AD71" s="252"/>
      <c r="AE71" s="252">
        <v>-1690968.24</v>
      </c>
      <c r="AF71" s="252">
        <v>-41510.06</v>
      </c>
      <c r="AG71" s="252"/>
      <c r="AH71" s="252"/>
      <c r="AI71" s="252"/>
      <c r="AJ71" s="252">
        <f t="shared" si="14"/>
        <v>-287349037.94999999</v>
      </c>
      <c r="AK71" s="245">
        <f t="shared" si="3"/>
        <v>592340</v>
      </c>
      <c r="AL71" s="245">
        <f t="shared" si="4"/>
        <v>-287349</v>
      </c>
    </row>
    <row r="72" spans="1:38">
      <c r="A72" s="226" t="str">
        <f t="shared" si="15"/>
        <v>.</v>
      </c>
      <c r="B72" s="226" t="str">
        <f t="shared" si="16"/>
        <v>Y</v>
      </c>
      <c r="C72" s="240" t="s">
        <v>7661</v>
      </c>
      <c r="D72" s="240" t="s">
        <v>7540</v>
      </c>
      <c r="E72" s="240" t="s">
        <v>7645</v>
      </c>
      <c r="F72" s="240" t="s">
        <v>7662</v>
      </c>
      <c r="G72" s="240">
        <v>37302</v>
      </c>
      <c r="H72" s="240"/>
      <c r="I72" s="240" t="str">
        <f t="shared" si="11"/>
        <v>E37302</v>
      </c>
      <c r="J72" s="240">
        <v>0</v>
      </c>
      <c r="K72" s="240" t="s">
        <v>7684</v>
      </c>
      <c r="L72" s="252">
        <v>13149392.82</v>
      </c>
      <c r="M72" s="252"/>
      <c r="N72" s="252">
        <v>30870.75</v>
      </c>
      <c r="O72" s="252"/>
      <c r="P72" s="252"/>
      <c r="Q72" s="252"/>
      <c r="R72" s="252"/>
      <c r="S72" s="252"/>
      <c r="T72" s="252">
        <f t="shared" si="12"/>
        <v>30870.75</v>
      </c>
      <c r="U72" s="252">
        <v>1344630.26</v>
      </c>
      <c r="V72" s="252"/>
      <c r="W72" s="252">
        <v>-22141</v>
      </c>
      <c r="X72" s="252">
        <v>-1344630.26</v>
      </c>
      <c r="Y72" s="252"/>
      <c r="Z72" s="252">
        <f t="shared" si="13"/>
        <v>13158122.57</v>
      </c>
      <c r="AA72" s="252">
        <v>-6907027.2000000002</v>
      </c>
      <c r="AB72" s="252">
        <v>1212.8</v>
      </c>
      <c r="AC72" s="252">
        <v>0</v>
      </c>
      <c r="AD72" s="252"/>
      <c r="AE72" s="252">
        <v>-37914.080000000002</v>
      </c>
      <c r="AF72" s="252">
        <v>-176.09</v>
      </c>
      <c r="AG72" s="252"/>
      <c r="AH72" s="252"/>
      <c r="AI72" s="252"/>
      <c r="AJ72" s="252">
        <f t="shared" si="14"/>
        <v>-6943904.5700000003</v>
      </c>
      <c r="AK72" s="245">
        <f t="shared" ref="AK72:AK135" si="17">IFERROR(VALUE(LEFT(ROUND(Z72,-3),LEN(ROUND(Z72,-3))-3)),0)</f>
        <v>13158</v>
      </c>
      <c r="AL72" s="245">
        <f t="shared" ref="AL72:AL135" si="18">IFERROR(VALUE(LEFT(ROUND(AJ72,-3),LEN(ROUND(AJ72,-3))-3)),0)</f>
        <v>-6944</v>
      </c>
    </row>
    <row r="73" spans="1:38">
      <c r="A73" s="226" t="str">
        <f t="shared" si="15"/>
        <v>.</v>
      </c>
      <c r="B73" s="226" t="str">
        <f t="shared" si="16"/>
        <v>Y</v>
      </c>
      <c r="C73" s="240" t="s">
        <v>7661</v>
      </c>
      <c r="D73" s="240" t="s">
        <v>7540</v>
      </c>
      <c r="E73" s="240" t="s">
        <v>7645</v>
      </c>
      <c r="F73" s="240" t="s">
        <v>7662</v>
      </c>
      <c r="G73" s="240">
        <v>37401</v>
      </c>
      <c r="H73" s="240"/>
      <c r="I73" s="240" t="str">
        <f t="shared" si="11"/>
        <v>E37401</v>
      </c>
      <c r="J73" s="240">
        <v>0</v>
      </c>
      <c r="K73" s="240" t="s">
        <v>7684</v>
      </c>
      <c r="L73" s="252">
        <v>0.16</v>
      </c>
      <c r="M73" s="252"/>
      <c r="N73" s="252"/>
      <c r="O73" s="252"/>
      <c r="P73" s="252"/>
      <c r="Q73" s="252"/>
      <c r="R73" s="252"/>
      <c r="S73" s="252"/>
      <c r="T73" s="252">
        <f t="shared" si="12"/>
        <v>0</v>
      </c>
      <c r="U73" s="252"/>
      <c r="V73" s="252"/>
      <c r="W73" s="252"/>
      <c r="X73" s="252"/>
      <c r="Y73" s="252"/>
      <c r="Z73" s="252">
        <f t="shared" si="13"/>
        <v>0.16</v>
      </c>
      <c r="AA73" s="252">
        <v>-0.01</v>
      </c>
      <c r="AB73" s="252"/>
      <c r="AC73" s="252"/>
      <c r="AD73" s="252"/>
      <c r="AE73" s="252">
        <v>0</v>
      </c>
      <c r="AF73" s="252"/>
      <c r="AG73" s="252"/>
      <c r="AH73" s="252"/>
      <c r="AI73" s="252"/>
      <c r="AJ73" s="252">
        <f t="shared" si="14"/>
        <v>-0.01</v>
      </c>
      <c r="AK73" s="245">
        <f t="shared" si="17"/>
        <v>0</v>
      </c>
      <c r="AL73" s="245">
        <f t="shared" si="18"/>
        <v>0</v>
      </c>
    </row>
    <row r="74" spans="1:38">
      <c r="A74" s="226" t="str">
        <f t="shared" si="15"/>
        <v>.</v>
      </c>
      <c r="B74" s="226" t="str">
        <f t="shared" si="16"/>
        <v>Y</v>
      </c>
      <c r="C74" s="240" t="s">
        <v>7661</v>
      </c>
      <c r="D74" s="240" t="s">
        <v>7540</v>
      </c>
      <c r="E74" s="240" t="s">
        <v>7645</v>
      </c>
      <c r="F74" s="240" t="s">
        <v>7662</v>
      </c>
      <c r="G74" s="240">
        <v>37403</v>
      </c>
      <c r="H74" s="240"/>
      <c r="I74" s="240" t="str">
        <f t="shared" si="11"/>
        <v>E37403</v>
      </c>
      <c r="J74" s="240">
        <v>0.74750000000000005</v>
      </c>
      <c r="K74" s="240" t="s">
        <v>7685</v>
      </c>
      <c r="L74" s="252">
        <v>20537775.780000001</v>
      </c>
      <c r="M74" s="252"/>
      <c r="N74" s="252"/>
      <c r="O74" s="252"/>
      <c r="P74" s="252">
        <v>-1977694.05</v>
      </c>
      <c r="Q74" s="252"/>
      <c r="R74" s="252"/>
      <c r="S74" s="252"/>
      <c r="T74" s="252">
        <f t="shared" si="12"/>
        <v>-1977694.05</v>
      </c>
      <c r="U74" s="252"/>
      <c r="V74" s="252"/>
      <c r="W74" s="252"/>
      <c r="X74" s="252"/>
      <c r="Y74" s="252"/>
      <c r="Z74" s="252">
        <f t="shared" si="13"/>
        <v>18560081.73</v>
      </c>
      <c r="AA74" s="252">
        <v>-11713047.390000001</v>
      </c>
      <c r="AB74" s="252"/>
      <c r="AC74" s="252"/>
      <c r="AD74" s="252"/>
      <c r="AE74" s="252">
        <v>-60011.8</v>
      </c>
      <c r="AF74" s="252"/>
      <c r="AG74" s="252"/>
      <c r="AH74" s="252"/>
      <c r="AI74" s="252"/>
      <c r="AJ74" s="252">
        <f t="shared" si="14"/>
        <v>-11773059.190000001</v>
      </c>
      <c r="AK74" s="245">
        <f t="shared" si="17"/>
        <v>18560</v>
      </c>
      <c r="AL74" s="245">
        <f t="shared" si="18"/>
        <v>-11773</v>
      </c>
    </row>
    <row r="75" spans="1:38">
      <c r="A75" s="226" t="str">
        <f t="shared" si="15"/>
        <v>.</v>
      </c>
      <c r="B75" s="226" t="str">
        <f t="shared" si="16"/>
        <v>Y</v>
      </c>
      <c r="C75" s="240" t="s">
        <v>7661</v>
      </c>
      <c r="D75" s="240" t="s">
        <v>7540</v>
      </c>
      <c r="E75" s="240" t="s">
        <v>7645</v>
      </c>
      <c r="F75" s="240" t="s">
        <v>7662</v>
      </c>
      <c r="G75" s="240">
        <v>38901</v>
      </c>
      <c r="H75" s="240"/>
      <c r="I75" s="240" t="str">
        <f t="shared" si="11"/>
        <v>E38901</v>
      </c>
      <c r="J75" s="240">
        <v>0</v>
      </c>
      <c r="K75" s="240" t="s">
        <v>7665</v>
      </c>
      <c r="L75" s="252">
        <v>16605506.58</v>
      </c>
      <c r="M75" s="252"/>
      <c r="N75" s="252">
        <v>10975501.17</v>
      </c>
      <c r="O75" s="252"/>
      <c r="P75" s="252"/>
      <c r="Q75" s="252"/>
      <c r="R75" s="252"/>
      <c r="S75" s="252"/>
      <c r="T75" s="252">
        <f t="shared" ref="T75:T91" si="19">SUM(M75:P75)</f>
        <v>10975501.17</v>
      </c>
      <c r="U75" s="252"/>
      <c r="V75" s="252"/>
      <c r="W75" s="252"/>
      <c r="X75" s="252"/>
      <c r="Y75" s="252"/>
      <c r="Z75" s="252">
        <f t="shared" si="13"/>
        <v>27581007.75</v>
      </c>
      <c r="AA75" s="252">
        <v>-7.4</v>
      </c>
      <c r="AB75" s="252"/>
      <c r="AC75" s="252"/>
      <c r="AD75" s="252"/>
      <c r="AE75" s="252">
        <v>0</v>
      </c>
      <c r="AF75" s="252">
        <v>0</v>
      </c>
      <c r="AG75" s="252"/>
      <c r="AH75" s="252"/>
      <c r="AI75" s="252"/>
      <c r="AJ75" s="252">
        <f t="shared" si="14"/>
        <v>-7.4</v>
      </c>
      <c r="AK75" s="245">
        <f t="shared" si="17"/>
        <v>27581</v>
      </c>
      <c r="AL75" s="245">
        <f t="shared" si="18"/>
        <v>0</v>
      </c>
    </row>
    <row r="76" spans="1:38">
      <c r="A76" s="226" t="str">
        <f t="shared" si="15"/>
        <v>.</v>
      </c>
      <c r="B76" s="226" t="str">
        <f t="shared" si="16"/>
        <v>Y</v>
      </c>
      <c r="C76" s="240" t="s">
        <v>7661</v>
      </c>
      <c r="D76" s="240" t="s">
        <v>7540</v>
      </c>
      <c r="E76" s="240" t="s">
        <v>7645</v>
      </c>
      <c r="F76" s="240" t="s">
        <v>7662</v>
      </c>
      <c r="G76" s="240">
        <v>38902</v>
      </c>
      <c r="H76" s="240"/>
      <c r="I76" s="240" t="str">
        <f t="shared" si="11"/>
        <v>E38902</v>
      </c>
      <c r="J76" s="240">
        <v>0</v>
      </c>
      <c r="K76" s="240" t="s">
        <v>7666</v>
      </c>
      <c r="L76" s="252">
        <v>154399.82999999999</v>
      </c>
      <c r="M76" s="252"/>
      <c r="N76" s="252"/>
      <c r="O76" s="252"/>
      <c r="P76" s="252"/>
      <c r="Q76" s="252"/>
      <c r="R76" s="252"/>
      <c r="S76" s="252"/>
      <c r="T76" s="252">
        <f t="shared" si="19"/>
        <v>0</v>
      </c>
      <c r="U76" s="252"/>
      <c r="V76" s="252"/>
      <c r="W76" s="252"/>
      <c r="X76" s="252"/>
      <c r="Y76" s="252"/>
      <c r="Z76" s="252">
        <f t="shared" si="13"/>
        <v>154399.82999999999</v>
      </c>
      <c r="AA76" s="252">
        <v>-36370.94</v>
      </c>
      <c r="AB76" s="252"/>
      <c r="AC76" s="252"/>
      <c r="AD76" s="252"/>
      <c r="AE76" s="252">
        <v>-258.61</v>
      </c>
      <c r="AF76" s="252"/>
      <c r="AG76" s="252"/>
      <c r="AH76" s="252"/>
      <c r="AI76" s="252"/>
      <c r="AJ76" s="252">
        <f t="shared" si="14"/>
        <v>-36629.550000000003</v>
      </c>
      <c r="AK76" s="245">
        <f t="shared" si="17"/>
        <v>154</v>
      </c>
      <c r="AL76" s="245">
        <f t="shared" si="18"/>
        <v>-37</v>
      </c>
    </row>
    <row r="77" spans="1:38">
      <c r="A77" s="226" t="str">
        <f t="shared" si="15"/>
        <v>.</v>
      </c>
      <c r="B77" s="226" t="str">
        <f t="shared" si="16"/>
        <v>Y</v>
      </c>
      <c r="C77" s="240" t="s">
        <v>7661</v>
      </c>
      <c r="D77" s="240" t="s">
        <v>7540</v>
      </c>
      <c r="E77" s="240" t="s">
        <v>7645</v>
      </c>
      <c r="F77" s="240" t="s">
        <v>7662</v>
      </c>
      <c r="G77" s="240">
        <v>39001</v>
      </c>
      <c r="H77" s="240"/>
      <c r="I77" s="240" t="str">
        <f t="shared" si="11"/>
        <v>E39001</v>
      </c>
      <c r="J77" s="240">
        <v>0</v>
      </c>
      <c r="K77" s="240" t="s">
        <v>7667</v>
      </c>
      <c r="L77" s="252">
        <v>215807796.13</v>
      </c>
      <c r="M77" s="252">
        <v>33.450000000000003</v>
      </c>
      <c r="N77" s="252">
        <v>172680.25</v>
      </c>
      <c r="O77" s="252"/>
      <c r="P77" s="252"/>
      <c r="Q77" s="252"/>
      <c r="R77" s="252"/>
      <c r="S77" s="252"/>
      <c r="T77" s="252">
        <f t="shared" si="19"/>
        <v>172713.7</v>
      </c>
      <c r="U77" s="252"/>
      <c r="V77" s="252"/>
      <c r="W77" s="252"/>
      <c r="X77" s="252"/>
      <c r="Y77" s="252"/>
      <c r="Z77" s="252">
        <f t="shared" si="13"/>
        <v>215980509.82999998</v>
      </c>
      <c r="AA77" s="252">
        <v>-84895768.540000007</v>
      </c>
      <c r="AB77" s="252"/>
      <c r="AC77" s="252"/>
      <c r="AD77" s="252"/>
      <c r="AE77" s="252">
        <v>-440607.58</v>
      </c>
      <c r="AF77" s="252">
        <v>-126.07</v>
      </c>
      <c r="AG77" s="252">
        <v>1069203.3</v>
      </c>
      <c r="AH77" s="252"/>
      <c r="AI77" s="252"/>
      <c r="AJ77" s="252">
        <f t="shared" si="14"/>
        <v>-84267298.890000001</v>
      </c>
      <c r="AK77" s="245">
        <f t="shared" si="17"/>
        <v>215981</v>
      </c>
      <c r="AL77" s="245">
        <f t="shared" si="18"/>
        <v>-84267</v>
      </c>
    </row>
    <row r="78" spans="1:38">
      <c r="A78" s="226" t="str">
        <f t="shared" si="15"/>
        <v>.</v>
      </c>
      <c r="B78" s="226" t="str">
        <f t="shared" si="16"/>
        <v>Y</v>
      </c>
      <c r="C78" s="240" t="s">
        <v>7661</v>
      </c>
      <c r="D78" s="240" t="s">
        <v>7540</v>
      </c>
      <c r="E78" s="240" t="s">
        <v>7645</v>
      </c>
      <c r="F78" s="240" t="s">
        <v>7662</v>
      </c>
      <c r="G78" s="240">
        <v>39101</v>
      </c>
      <c r="H78" s="240"/>
      <c r="I78" s="240" t="str">
        <f t="shared" si="11"/>
        <v>E39101</v>
      </c>
      <c r="J78" s="240">
        <v>0</v>
      </c>
      <c r="K78" s="240" t="s">
        <v>7686</v>
      </c>
      <c r="L78" s="252">
        <v>9847146.5600000005</v>
      </c>
      <c r="M78" s="252">
        <v>18.829999999999998</v>
      </c>
      <c r="N78" s="252">
        <v>7716.09</v>
      </c>
      <c r="O78" s="252"/>
      <c r="P78" s="252"/>
      <c r="Q78" s="252"/>
      <c r="R78" s="252"/>
      <c r="S78" s="252"/>
      <c r="T78" s="252">
        <f t="shared" si="19"/>
        <v>7734.92</v>
      </c>
      <c r="U78" s="252"/>
      <c r="V78" s="252"/>
      <c r="W78" s="252"/>
      <c r="X78" s="252"/>
      <c r="Y78" s="252"/>
      <c r="Z78" s="252">
        <f t="shared" si="13"/>
        <v>9854881.4800000004</v>
      </c>
      <c r="AA78" s="252">
        <v>-3646666.71</v>
      </c>
      <c r="AB78" s="252"/>
      <c r="AC78" s="252"/>
      <c r="AD78" s="252"/>
      <c r="AE78" s="252">
        <v>-39970.47</v>
      </c>
      <c r="AF78" s="252">
        <v>-6.17</v>
      </c>
      <c r="AG78" s="252"/>
      <c r="AH78" s="252"/>
      <c r="AI78" s="252"/>
      <c r="AJ78" s="252">
        <f t="shared" si="14"/>
        <v>-3686643.35</v>
      </c>
      <c r="AK78" s="245">
        <f t="shared" si="17"/>
        <v>9855</v>
      </c>
      <c r="AL78" s="245">
        <f t="shared" si="18"/>
        <v>-3687</v>
      </c>
    </row>
    <row r="79" spans="1:38">
      <c r="A79" s="226" t="str">
        <f t="shared" si="15"/>
        <v>.</v>
      </c>
      <c r="B79" s="226" t="str">
        <f t="shared" si="16"/>
        <v>Y</v>
      </c>
      <c r="C79" s="240" t="s">
        <v>7661</v>
      </c>
      <c r="D79" s="240" t="s">
        <v>7540</v>
      </c>
      <c r="E79" s="240" t="s">
        <v>7645</v>
      </c>
      <c r="F79" s="240" t="s">
        <v>7662</v>
      </c>
      <c r="G79" s="240">
        <v>39201</v>
      </c>
      <c r="H79" s="240"/>
      <c r="I79" s="240" t="str">
        <f t="shared" si="11"/>
        <v>E39201</v>
      </c>
      <c r="J79" s="240">
        <v>0.73</v>
      </c>
      <c r="K79" s="240" t="s">
        <v>7687</v>
      </c>
      <c r="L79" s="252">
        <v>1198686.24</v>
      </c>
      <c r="M79" s="252">
        <v>35065.15</v>
      </c>
      <c r="N79" s="252"/>
      <c r="O79" s="252"/>
      <c r="P79" s="252"/>
      <c r="Q79" s="252"/>
      <c r="R79" s="252"/>
      <c r="S79" s="252"/>
      <c r="T79" s="252">
        <f t="shared" si="19"/>
        <v>35065.15</v>
      </c>
      <c r="U79" s="252"/>
      <c r="V79" s="252"/>
      <c r="W79" s="252"/>
      <c r="X79" s="252"/>
      <c r="Y79" s="252"/>
      <c r="Z79" s="252">
        <f t="shared" si="13"/>
        <v>1233751.3899999999</v>
      </c>
      <c r="AA79" s="252">
        <v>-321707.44</v>
      </c>
      <c r="AB79" s="252"/>
      <c r="AC79" s="252"/>
      <c r="AD79" s="252"/>
      <c r="AE79" s="252">
        <v>-7621.66</v>
      </c>
      <c r="AF79" s="252">
        <v>0</v>
      </c>
      <c r="AG79" s="252"/>
      <c r="AH79" s="252"/>
      <c r="AI79" s="252"/>
      <c r="AJ79" s="252">
        <f t="shared" si="14"/>
        <v>-329329.09999999998</v>
      </c>
      <c r="AK79" s="245">
        <f t="shared" si="17"/>
        <v>1234</v>
      </c>
      <c r="AL79" s="245">
        <f t="shared" si="18"/>
        <v>-329</v>
      </c>
    </row>
    <row r="80" spans="1:38">
      <c r="A80" s="226" t="str">
        <f t="shared" si="15"/>
        <v>.</v>
      </c>
      <c r="B80" s="226" t="str">
        <f t="shared" si="16"/>
        <v>Y</v>
      </c>
      <c r="C80" s="240" t="s">
        <v>7661</v>
      </c>
      <c r="D80" s="240" t="s">
        <v>7540</v>
      </c>
      <c r="E80" s="240" t="s">
        <v>7645</v>
      </c>
      <c r="F80" s="240" t="s">
        <v>7662</v>
      </c>
      <c r="G80" s="240">
        <v>39201</v>
      </c>
      <c r="H80" s="240"/>
      <c r="I80" s="240" t="str">
        <f t="shared" si="11"/>
        <v>E39201</v>
      </c>
      <c r="J80" s="240">
        <v>0.73199999999999998</v>
      </c>
      <c r="K80" s="240" t="s">
        <v>7687</v>
      </c>
      <c r="L80" s="252">
        <v>125138648.3</v>
      </c>
      <c r="M80" s="252">
        <v>1714620.78</v>
      </c>
      <c r="N80" s="252"/>
      <c r="O80" s="252"/>
      <c r="P80" s="252"/>
      <c r="Q80" s="252"/>
      <c r="R80" s="252"/>
      <c r="S80" s="252"/>
      <c r="T80" s="252">
        <f t="shared" si="19"/>
        <v>1714620.78</v>
      </c>
      <c r="U80" s="252"/>
      <c r="V80" s="252">
        <v>30820.880000000001</v>
      </c>
      <c r="W80" s="252">
        <v>-494287.06</v>
      </c>
      <c r="X80" s="252"/>
      <c r="Y80" s="252">
        <v>-74917.27</v>
      </c>
      <c r="Z80" s="252">
        <f t="shared" si="13"/>
        <v>126314885.63</v>
      </c>
      <c r="AA80" s="252">
        <v>-49947552.539999999</v>
      </c>
      <c r="AB80" s="252">
        <v>392539.57</v>
      </c>
      <c r="AC80" s="252">
        <v>0</v>
      </c>
      <c r="AD80" s="252">
        <v>658.41</v>
      </c>
      <c r="AE80" s="252">
        <v>-793598.46</v>
      </c>
      <c r="AF80" s="252">
        <v>0</v>
      </c>
      <c r="AG80" s="252">
        <v>166391.25</v>
      </c>
      <c r="AH80" s="252">
        <v>-89326.85</v>
      </c>
      <c r="AI80" s="252"/>
      <c r="AJ80" s="252">
        <f t="shared" si="14"/>
        <v>-50270888.620000005</v>
      </c>
      <c r="AK80" s="245">
        <f t="shared" si="17"/>
        <v>126315</v>
      </c>
      <c r="AL80" s="245">
        <f t="shared" si="18"/>
        <v>-50271</v>
      </c>
    </row>
    <row r="81" spans="1:40">
      <c r="A81" s="226" t="str">
        <f t="shared" si="15"/>
        <v>.</v>
      </c>
      <c r="B81" s="226" t="str">
        <f t="shared" si="16"/>
        <v>Y</v>
      </c>
      <c r="C81" s="240" t="s">
        <v>7661</v>
      </c>
      <c r="D81" s="240" t="s">
        <v>7540</v>
      </c>
      <c r="E81" s="240" t="s">
        <v>7645</v>
      </c>
      <c r="F81" s="240" t="s">
        <v>7662</v>
      </c>
      <c r="G81" s="240">
        <v>39201</v>
      </c>
      <c r="H81" s="240"/>
      <c r="I81" s="240" t="str">
        <f t="shared" si="11"/>
        <v>E39201</v>
      </c>
      <c r="J81" s="240">
        <v>0.73399999999999999</v>
      </c>
      <c r="K81" s="240" t="s">
        <v>7687</v>
      </c>
      <c r="L81" s="252">
        <v>7954618.6200000001</v>
      </c>
      <c r="M81" s="252">
        <v>582335.36</v>
      </c>
      <c r="N81" s="252">
        <v>298497.42</v>
      </c>
      <c r="O81" s="252">
        <v>5994.62</v>
      </c>
      <c r="P81" s="252"/>
      <c r="Q81" s="252"/>
      <c r="R81" s="252"/>
      <c r="S81" s="252"/>
      <c r="T81" s="252">
        <f t="shared" si="19"/>
        <v>886827.4</v>
      </c>
      <c r="U81" s="252"/>
      <c r="V81" s="252"/>
      <c r="W81" s="252">
        <v>-6924.91</v>
      </c>
      <c r="X81" s="252"/>
      <c r="Y81" s="252"/>
      <c r="Z81" s="252">
        <f t="shared" si="13"/>
        <v>8834521.1099999994</v>
      </c>
      <c r="AA81" s="252">
        <v>-3945040.51</v>
      </c>
      <c r="AB81" s="252">
        <v>4981.1899999999996</v>
      </c>
      <c r="AC81" s="252"/>
      <c r="AD81" s="252"/>
      <c r="AE81" s="252">
        <v>-50578.22</v>
      </c>
      <c r="AF81" s="252">
        <v>-14689.4</v>
      </c>
      <c r="AG81" s="252"/>
      <c r="AH81" s="252"/>
      <c r="AI81" s="252"/>
      <c r="AJ81" s="252">
        <f t="shared" si="14"/>
        <v>-4005326.94</v>
      </c>
      <c r="AK81" s="245">
        <f t="shared" si="17"/>
        <v>8835</v>
      </c>
      <c r="AL81" s="245">
        <f t="shared" si="18"/>
        <v>-4005</v>
      </c>
    </row>
    <row r="82" spans="1:40">
      <c r="A82" s="226" t="str">
        <f t="shared" si="15"/>
        <v>.</v>
      </c>
      <c r="B82" s="226" t="str">
        <f t="shared" si="16"/>
        <v>Y</v>
      </c>
      <c r="C82" s="240" t="s">
        <v>7661</v>
      </c>
      <c r="D82" s="240" t="s">
        <v>7540</v>
      </c>
      <c r="E82" s="240" t="s">
        <v>7645</v>
      </c>
      <c r="F82" s="240" t="s">
        <v>7662</v>
      </c>
      <c r="G82" s="240">
        <v>39301</v>
      </c>
      <c r="H82" s="240"/>
      <c r="I82" s="240" t="str">
        <f t="shared" si="11"/>
        <v>E39301</v>
      </c>
      <c r="J82" s="240">
        <v>0</v>
      </c>
      <c r="K82" s="240" t="s">
        <v>7688</v>
      </c>
      <c r="L82" s="252">
        <v>392022.5</v>
      </c>
      <c r="M82" s="252"/>
      <c r="N82" s="252"/>
      <c r="O82" s="252"/>
      <c r="P82" s="252"/>
      <c r="Q82" s="252"/>
      <c r="R82" s="252"/>
      <c r="S82" s="252"/>
      <c r="T82" s="252">
        <f t="shared" si="19"/>
        <v>0</v>
      </c>
      <c r="U82" s="252"/>
      <c r="V82" s="252"/>
      <c r="W82" s="252">
        <v>-181900.09</v>
      </c>
      <c r="X82" s="252"/>
      <c r="Y82" s="252"/>
      <c r="Z82" s="252">
        <f t="shared" si="13"/>
        <v>210122.41</v>
      </c>
      <c r="AA82" s="252">
        <v>-211374.77</v>
      </c>
      <c r="AB82" s="252">
        <v>181900.09</v>
      </c>
      <c r="AC82" s="252"/>
      <c r="AD82" s="252"/>
      <c r="AE82" s="252">
        <v>-950.77</v>
      </c>
      <c r="AF82" s="252"/>
      <c r="AG82" s="252"/>
      <c r="AH82" s="252"/>
      <c r="AI82" s="252"/>
      <c r="AJ82" s="252">
        <f t="shared" si="14"/>
        <v>-30425.449999999993</v>
      </c>
      <c r="AK82" s="245">
        <f t="shared" si="17"/>
        <v>210</v>
      </c>
      <c r="AL82" s="245">
        <f t="shared" si="18"/>
        <v>-30</v>
      </c>
    </row>
    <row r="83" spans="1:40">
      <c r="A83" s="226" t="str">
        <f t="shared" si="15"/>
        <v>.</v>
      </c>
      <c r="B83" s="226" t="str">
        <f t="shared" si="16"/>
        <v>Y</v>
      </c>
      <c r="C83" s="240" t="s">
        <v>7661</v>
      </c>
      <c r="D83" s="240" t="s">
        <v>7540</v>
      </c>
      <c r="E83" s="240" t="s">
        <v>7645</v>
      </c>
      <c r="F83" s="240" t="s">
        <v>7662</v>
      </c>
      <c r="G83" s="240">
        <v>39401</v>
      </c>
      <c r="H83" s="240"/>
      <c r="I83" s="240" t="str">
        <f t="shared" si="11"/>
        <v>E39401</v>
      </c>
      <c r="J83" s="240">
        <v>0</v>
      </c>
      <c r="K83" s="240" t="s">
        <v>7689</v>
      </c>
      <c r="L83" s="252">
        <v>11463328.34</v>
      </c>
      <c r="M83" s="252"/>
      <c r="N83" s="252">
        <v>87495.21</v>
      </c>
      <c r="O83" s="252"/>
      <c r="P83" s="252"/>
      <c r="Q83" s="252"/>
      <c r="R83" s="252"/>
      <c r="S83" s="252"/>
      <c r="T83" s="252">
        <f t="shared" si="19"/>
        <v>87495.21</v>
      </c>
      <c r="U83" s="252"/>
      <c r="V83" s="252"/>
      <c r="W83" s="252">
        <v>-507307.18</v>
      </c>
      <c r="X83" s="252"/>
      <c r="Y83" s="252"/>
      <c r="Z83" s="252">
        <f t="shared" si="13"/>
        <v>11043516.370000001</v>
      </c>
      <c r="AA83" s="252">
        <v>-1929671.62</v>
      </c>
      <c r="AB83" s="252">
        <v>507307.18</v>
      </c>
      <c r="AC83" s="252"/>
      <c r="AD83" s="252"/>
      <c r="AE83" s="252">
        <v>-51806</v>
      </c>
      <c r="AF83" s="252">
        <v>-5684.13</v>
      </c>
      <c r="AG83" s="252"/>
      <c r="AH83" s="252"/>
      <c r="AI83" s="252"/>
      <c r="AJ83" s="252">
        <f t="shared" si="14"/>
        <v>-1479854.57</v>
      </c>
      <c r="AK83" s="245">
        <f t="shared" si="17"/>
        <v>11044</v>
      </c>
      <c r="AL83" s="245">
        <f t="shared" si="18"/>
        <v>-1480</v>
      </c>
    </row>
    <row r="84" spans="1:40">
      <c r="A84" s="226" t="str">
        <f t="shared" si="15"/>
        <v>.</v>
      </c>
      <c r="B84" s="226" t="str">
        <f t="shared" si="16"/>
        <v>Y</v>
      </c>
      <c r="C84" s="240" t="s">
        <v>7661</v>
      </c>
      <c r="D84" s="240" t="s">
        <v>7540</v>
      </c>
      <c r="E84" s="240" t="s">
        <v>7645</v>
      </c>
      <c r="F84" s="240" t="s">
        <v>7662</v>
      </c>
      <c r="G84" s="240">
        <v>39501</v>
      </c>
      <c r="H84" s="240"/>
      <c r="I84" s="240" t="str">
        <f t="shared" si="11"/>
        <v>E39501</v>
      </c>
      <c r="J84" s="240">
        <v>0</v>
      </c>
      <c r="K84" s="240" t="s">
        <v>7690</v>
      </c>
      <c r="L84" s="252">
        <v>21740832.329999998</v>
      </c>
      <c r="M84" s="252"/>
      <c r="N84" s="252">
        <v>20730.43</v>
      </c>
      <c r="O84" s="252"/>
      <c r="P84" s="253">
        <v>-204.29999999701977</v>
      </c>
      <c r="Q84" s="252"/>
      <c r="R84" s="252"/>
      <c r="S84" s="252"/>
      <c r="T84" s="252">
        <f t="shared" si="19"/>
        <v>20526.130000002981</v>
      </c>
      <c r="U84" s="252"/>
      <c r="V84" s="252"/>
      <c r="W84" s="252"/>
      <c r="X84" s="252"/>
      <c r="Y84" s="252"/>
      <c r="Z84" s="252">
        <f t="shared" si="13"/>
        <v>21761358.460000001</v>
      </c>
      <c r="AA84" s="252">
        <v>-10348975.970000001</v>
      </c>
      <c r="AB84" s="252"/>
      <c r="AC84" s="252">
        <v>0</v>
      </c>
      <c r="AD84" s="252"/>
      <c r="AE84" s="252">
        <v>-73362.320000000007</v>
      </c>
      <c r="AF84" s="252">
        <v>-263.76</v>
      </c>
      <c r="AG84" s="252"/>
      <c r="AH84" s="252"/>
      <c r="AI84" s="252"/>
      <c r="AJ84" s="252">
        <f t="shared" si="14"/>
        <v>-10422602.050000001</v>
      </c>
      <c r="AK84" s="245">
        <f t="shared" si="17"/>
        <v>21761</v>
      </c>
      <c r="AL84" s="245">
        <f t="shared" si="18"/>
        <v>-10423</v>
      </c>
    </row>
    <row r="85" spans="1:40">
      <c r="A85" s="226" t="str">
        <f t="shared" si="15"/>
        <v>.</v>
      </c>
      <c r="B85" s="226" t="str">
        <f t="shared" si="16"/>
        <v>Y</v>
      </c>
      <c r="C85" s="240" t="s">
        <v>7661</v>
      </c>
      <c r="D85" s="240" t="s">
        <v>7540</v>
      </c>
      <c r="E85" s="240" t="s">
        <v>7645</v>
      </c>
      <c r="F85" s="240" t="s">
        <v>7662</v>
      </c>
      <c r="G85" s="240">
        <v>39601</v>
      </c>
      <c r="H85" s="240"/>
      <c r="I85" s="240" t="str">
        <f t="shared" si="11"/>
        <v>E39601</v>
      </c>
      <c r="J85" s="240">
        <v>0.73799999999999999</v>
      </c>
      <c r="K85" s="240" t="s">
        <v>7691</v>
      </c>
      <c r="L85" s="252">
        <v>24182529.550000001</v>
      </c>
      <c r="M85" s="252">
        <v>25393.69</v>
      </c>
      <c r="N85" s="252"/>
      <c r="O85" s="252"/>
      <c r="P85" s="252"/>
      <c r="Q85" s="252"/>
      <c r="R85" s="252"/>
      <c r="S85" s="252"/>
      <c r="T85" s="252">
        <f t="shared" si="19"/>
        <v>25393.69</v>
      </c>
      <c r="U85" s="252"/>
      <c r="V85" s="252"/>
      <c r="W85" s="252">
        <v>-260643.23</v>
      </c>
      <c r="X85" s="252"/>
      <c r="Y85" s="252"/>
      <c r="Z85" s="252">
        <f t="shared" si="13"/>
        <v>23947280.010000002</v>
      </c>
      <c r="AA85" s="252">
        <v>-8082848.3899999997</v>
      </c>
      <c r="AB85" s="252">
        <v>265646.82</v>
      </c>
      <c r="AC85" s="252"/>
      <c r="AD85" s="252"/>
      <c r="AE85" s="252">
        <v>-88669.34</v>
      </c>
      <c r="AF85" s="252">
        <v>0</v>
      </c>
      <c r="AG85" s="252"/>
      <c r="AH85" s="252"/>
      <c r="AI85" s="252"/>
      <c r="AJ85" s="252">
        <f t="shared" si="14"/>
        <v>-7905870.9099999992</v>
      </c>
      <c r="AK85" s="245">
        <f t="shared" si="17"/>
        <v>23947</v>
      </c>
      <c r="AL85" s="245">
        <f t="shared" si="18"/>
        <v>-7906</v>
      </c>
    </row>
    <row r="86" spans="1:40">
      <c r="A86" s="226" t="str">
        <f t="shared" si="15"/>
        <v>.</v>
      </c>
      <c r="B86" s="226" t="str">
        <f t="shared" si="16"/>
        <v>Y</v>
      </c>
      <c r="C86" s="240" t="s">
        <v>7661</v>
      </c>
      <c r="D86" s="240" t="s">
        <v>7540</v>
      </c>
      <c r="E86" s="240" t="s">
        <v>7645</v>
      </c>
      <c r="F86" s="240" t="s">
        <v>7662</v>
      </c>
      <c r="G86" s="240">
        <v>39701</v>
      </c>
      <c r="H86" s="240"/>
      <c r="I86" s="240" t="str">
        <f t="shared" si="11"/>
        <v>E39701</v>
      </c>
      <c r="J86" s="240">
        <v>0</v>
      </c>
      <c r="K86" s="240" t="s">
        <v>7692</v>
      </c>
      <c r="L86" s="252">
        <v>299734161.14999998</v>
      </c>
      <c r="M86" s="252"/>
      <c r="N86" s="252">
        <v>-177049.62</v>
      </c>
      <c r="O86" s="252">
        <v>-22309.99</v>
      </c>
      <c r="P86" s="252"/>
      <c r="Q86" s="252"/>
      <c r="R86" s="252"/>
      <c r="S86" s="252"/>
      <c r="T86" s="252">
        <f t="shared" si="19"/>
        <v>-199359.61</v>
      </c>
      <c r="U86" s="252">
        <v>98983.44</v>
      </c>
      <c r="V86" s="252"/>
      <c r="W86" s="252">
        <v>-718587.06</v>
      </c>
      <c r="X86" s="252">
        <v>-98983.44</v>
      </c>
      <c r="Y86" s="252"/>
      <c r="Z86" s="252">
        <f t="shared" si="13"/>
        <v>298816214.47999996</v>
      </c>
      <c r="AA86" s="252">
        <v>-131900832.23</v>
      </c>
      <c r="AB86" s="252">
        <v>771213.6</v>
      </c>
      <c r="AC86" s="252">
        <v>0</v>
      </c>
      <c r="AD86" s="252"/>
      <c r="AE86" s="252">
        <v>-829223.67</v>
      </c>
      <c r="AF86" s="252">
        <v>-12831.78</v>
      </c>
      <c r="AG86" s="252"/>
      <c r="AH86" s="252">
        <v>-12203.98</v>
      </c>
      <c r="AI86" s="252"/>
      <c r="AJ86" s="252">
        <f t="shared" si="14"/>
        <v>-131983878.06000002</v>
      </c>
      <c r="AK86" s="245">
        <f t="shared" si="17"/>
        <v>298816</v>
      </c>
      <c r="AL86" s="245">
        <f t="shared" si="18"/>
        <v>-131984</v>
      </c>
    </row>
    <row r="87" spans="1:40">
      <c r="A87" s="226" t="str">
        <f t="shared" si="15"/>
        <v>.</v>
      </c>
      <c r="B87" s="226" t="str">
        <f t="shared" si="16"/>
        <v>Y</v>
      </c>
      <c r="C87" s="240" t="s">
        <v>7661</v>
      </c>
      <c r="D87" s="240" t="s">
        <v>7540</v>
      </c>
      <c r="E87" s="240" t="s">
        <v>7645</v>
      </c>
      <c r="F87" s="240" t="s">
        <v>7662</v>
      </c>
      <c r="G87" s="240">
        <v>39701</v>
      </c>
      <c r="H87" s="240"/>
      <c r="I87" s="240" t="str">
        <f t="shared" si="11"/>
        <v>E39701</v>
      </c>
      <c r="J87" s="240">
        <v>1.2999999999999999E-2</v>
      </c>
      <c r="K87" s="240" t="s">
        <v>7692</v>
      </c>
      <c r="L87" s="252">
        <v>58784884.469999999</v>
      </c>
      <c r="M87" s="252">
        <v>-83531.009999999995</v>
      </c>
      <c r="N87" s="252">
        <v>103800.34</v>
      </c>
      <c r="O87" s="252">
        <v>-15361.29</v>
      </c>
      <c r="P87" s="252"/>
      <c r="Q87" s="252"/>
      <c r="R87" s="252"/>
      <c r="S87" s="252"/>
      <c r="T87" s="252">
        <f t="shared" si="19"/>
        <v>4908.0400000000009</v>
      </c>
      <c r="U87" s="252">
        <v>328791.89</v>
      </c>
      <c r="V87" s="252"/>
      <c r="W87" s="252">
        <v>-1755527.57</v>
      </c>
      <c r="X87" s="252">
        <v>-328791.89</v>
      </c>
      <c r="Y87" s="252"/>
      <c r="Z87" s="252">
        <f t="shared" si="13"/>
        <v>57034264.939999998</v>
      </c>
      <c r="AA87" s="252">
        <v>-38300104.579999998</v>
      </c>
      <c r="AB87" s="252">
        <v>2138993.58</v>
      </c>
      <c r="AC87" s="252">
        <v>0</v>
      </c>
      <c r="AD87" s="252"/>
      <c r="AE87" s="252">
        <v>-104525.84</v>
      </c>
      <c r="AF87" s="252">
        <v>8177.71</v>
      </c>
      <c r="AG87" s="252"/>
      <c r="AH87" s="252"/>
      <c r="AI87" s="252"/>
      <c r="AJ87" s="252">
        <f t="shared" si="14"/>
        <v>-36257459.130000003</v>
      </c>
      <c r="AK87" s="245">
        <f t="shared" si="17"/>
        <v>57034</v>
      </c>
      <c r="AL87" s="245">
        <f t="shared" si="18"/>
        <v>-36257</v>
      </c>
    </row>
    <row r="88" spans="1:40">
      <c r="A88" s="226" t="str">
        <f t="shared" si="15"/>
        <v>.</v>
      </c>
      <c r="B88" s="226" t="str">
        <f t="shared" si="16"/>
        <v>Y</v>
      </c>
      <c r="C88" s="240" t="s">
        <v>7661</v>
      </c>
      <c r="D88" s="240" t="s">
        <v>7540</v>
      </c>
      <c r="E88" s="240" t="s">
        <v>7645</v>
      </c>
      <c r="F88" s="240" t="s">
        <v>7662</v>
      </c>
      <c r="G88" s="240">
        <v>39702</v>
      </c>
      <c r="H88" s="240"/>
      <c r="I88" s="240" t="str">
        <f t="shared" si="11"/>
        <v>E39702</v>
      </c>
      <c r="J88" s="240">
        <v>0</v>
      </c>
      <c r="K88" s="240" t="s">
        <v>7693</v>
      </c>
      <c r="L88" s="252">
        <v>155670314.22</v>
      </c>
      <c r="M88" s="252">
        <v>5339871.5</v>
      </c>
      <c r="N88" s="252">
        <v>5960442.0999999996</v>
      </c>
      <c r="O88" s="252">
        <v>109568.75</v>
      </c>
      <c r="P88" s="252"/>
      <c r="Q88" s="252"/>
      <c r="R88" s="252"/>
      <c r="S88" s="252"/>
      <c r="T88" s="252">
        <f t="shared" si="19"/>
        <v>11409882.35</v>
      </c>
      <c r="U88" s="252"/>
      <c r="V88" s="252"/>
      <c r="W88" s="252"/>
      <c r="X88" s="252"/>
      <c r="Y88" s="252"/>
      <c r="Z88" s="252">
        <f t="shared" si="13"/>
        <v>167080196.56999999</v>
      </c>
      <c r="AA88" s="252">
        <v>-74284573.569999993</v>
      </c>
      <c r="AB88" s="252"/>
      <c r="AC88" s="252"/>
      <c r="AD88" s="252"/>
      <c r="AE88" s="252">
        <v>-1513182.08</v>
      </c>
      <c r="AF88" s="252">
        <v>-616334.04</v>
      </c>
      <c r="AG88" s="252"/>
      <c r="AH88" s="252"/>
      <c r="AI88" s="252"/>
      <c r="AJ88" s="252">
        <f t="shared" si="14"/>
        <v>-76414089.689999998</v>
      </c>
      <c r="AK88" s="245">
        <f t="shared" si="17"/>
        <v>167080</v>
      </c>
      <c r="AL88" s="245">
        <f t="shared" si="18"/>
        <v>-76414</v>
      </c>
    </row>
    <row r="89" spans="1:40">
      <c r="A89" s="226" t="str">
        <f t="shared" si="15"/>
        <v>.</v>
      </c>
      <c r="B89" s="226" t="str">
        <f t="shared" si="16"/>
        <v>Y</v>
      </c>
      <c r="C89" s="240" t="s">
        <v>7661</v>
      </c>
      <c r="D89" s="240" t="s">
        <v>7540</v>
      </c>
      <c r="E89" s="240" t="s">
        <v>7645</v>
      </c>
      <c r="F89" s="240" t="s">
        <v>7662</v>
      </c>
      <c r="G89" s="240">
        <v>39703</v>
      </c>
      <c r="H89" s="240"/>
      <c r="I89" s="240" t="str">
        <f t="shared" si="11"/>
        <v>E39703</v>
      </c>
      <c r="J89" s="240">
        <v>0</v>
      </c>
      <c r="K89" s="240" t="s">
        <v>7694</v>
      </c>
      <c r="L89" s="252">
        <v>0</v>
      </c>
      <c r="M89" s="252"/>
      <c r="N89" s="252"/>
      <c r="O89" s="252"/>
      <c r="P89" s="252"/>
      <c r="Q89" s="252"/>
      <c r="R89" s="252"/>
      <c r="S89" s="252"/>
      <c r="T89" s="252">
        <f t="shared" si="19"/>
        <v>0</v>
      </c>
      <c r="U89" s="252"/>
      <c r="V89" s="252"/>
      <c r="W89" s="252"/>
      <c r="X89" s="252"/>
      <c r="Y89" s="252"/>
      <c r="Z89" s="252">
        <f t="shared" si="13"/>
        <v>0</v>
      </c>
      <c r="AA89" s="252">
        <v>0</v>
      </c>
      <c r="AB89" s="252"/>
      <c r="AC89" s="252"/>
      <c r="AD89" s="252"/>
      <c r="AE89" s="252">
        <v>0</v>
      </c>
      <c r="AF89" s="252"/>
      <c r="AG89" s="252"/>
      <c r="AH89" s="252"/>
      <c r="AI89" s="252"/>
      <c r="AJ89" s="252">
        <f t="shared" si="14"/>
        <v>0</v>
      </c>
      <c r="AK89" s="245">
        <f t="shared" si="17"/>
        <v>0</v>
      </c>
      <c r="AL89" s="245">
        <f t="shared" si="18"/>
        <v>0</v>
      </c>
    </row>
    <row r="90" spans="1:40">
      <c r="A90" s="226" t="str">
        <f t="shared" si="15"/>
        <v>.</v>
      </c>
      <c r="B90" s="226" t="str">
        <f t="shared" si="16"/>
        <v>Y</v>
      </c>
      <c r="C90" s="240" t="s">
        <v>7661</v>
      </c>
      <c r="D90" s="240" t="s">
        <v>7540</v>
      </c>
      <c r="E90" s="240" t="s">
        <v>7645</v>
      </c>
      <c r="F90" s="240" t="s">
        <v>7662</v>
      </c>
      <c r="G90" s="240">
        <v>39801</v>
      </c>
      <c r="H90" s="240"/>
      <c r="I90" s="240" t="str">
        <f t="shared" si="11"/>
        <v>E39801</v>
      </c>
      <c r="J90" s="240">
        <v>0</v>
      </c>
      <c r="K90" s="240" t="s">
        <v>7695</v>
      </c>
      <c r="L90" s="252">
        <v>10351047.560000001</v>
      </c>
      <c r="M90" s="252"/>
      <c r="N90" s="252">
        <v>227803.2</v>
      </c>
      <c r="O90" s="252"/>
      <c r="P90" s="252"/>
      <c r="Q90" s="252"/>
      <c r="R90" s="252"/>
      <c r="S90" s="252"/>
      <c r="T90" s="252">
        <f t="shared" si="19"/>
        <v>227803.2</v>
      </c>
      <c r="U90" s="252"/>
      <c r="V90" s="252"/>
      <c r="W90" s="252"/>
      <c r="X90" s="252"/>
      <c r="Y90" s="252"/>
      <c r="Z90" s="252">
        <f t="shared" si="13"/>
        <v>10578850.76</v>
      </c>
      <c r="AA90" s="252">
        <v>-2063210.72</v>
      </c>
      <c r="AB90" s="252"/>
      <c r="AC90" s="252"/>
      <c r="AD90" s="252"/>
      <c r="AE90" s="252">
        <v>-47710.05</v>
      </c>
      <c r="AF90" s="252">
        <v>-1517.65</v>
      </c>
      <c r="AG90" s="252"/>
      <c r="AH90" s="252"/>
      <c r="AI90" s="252"/>
      <c r="AJ90" s="252">
        <f t="shared" si="14"/>
        <v>-2112438.42</v>
      </c>
      <c r="AK90" s="245">
        <f t="shared" si="17"/>
        <v>10579</v>
      </c>
      <c r="AL90" s="245">
        <f t="shared" si="18"/>
        <v>-2112</v>
      </c>
    </row>
    <row r="91" spans="1:40">
      <c r="A91" s="226" t="str">
        <f t="shared" si="15"/>
        <v>.</v>
      </c>
      <c r="B91" s="226" t="str">
        <f t="shared" si="16"/>
        <v>Y</v>
      </c>
      <c r="C91" s="240" t="s">
        <v>7661</v>
      </c>
      <c r="D91" s="240" t="s">
        <v>7540</v>
      </c>
      <c r="E91" s="240" t="s">
        <v>7645</v>
      </c>
      <c r="F91" s="240" t="s">
        <v>7662</v>
      </c>
      <c r="G91" s="240">
        <v>39911</v>
      </c>
      <c r="H91" s="240"/>
      <c r="I91" s="240" t="str">
        <f t="shared" si="11"/>
        <v>E39911</v>
      </c>
      <c r="J91" s="240">
        <v>0.74750000000000005</v>
      </c>
      <c r="K91" s="240" t="s">
        <v>7696</v>
      </c>
      <c r="L91" s="252">
        <v>3546079.21</v>
      </c>
      <c r="M91" s="252"/>
      <c r="N91" s="252"/>
      <c r="O91" s="252"/>
      <c r="P91" s="252"/>
      <c r="Q91" s="252"/>
      <c r="R91" s="252"/>
      <c r="S91" s="252"/>
      <c r="T91" s="252">
        <f t="shared" si="19"/>
        <v>0</v>
      </c>
      <c r="U91" s="252"/>
      <c r="V91" s="252"/>
      <c r="W91" s="252"/>
      <c r="X91" s="252"/>
      <c r="Y91" s="252"/>
      <c r="Z91" s="252">
        <f t="shared" si="13"/>
        <v>3546079.21</v>
      </c>
      <c r="AA91" s="252">
        <v>-548187.4</v>
      </c>
      <c r="AB91" s="252"/>
      <c r="AC91" s="252"/>
      <c r="AD91" s="252"/>
      <c r="AE91" s="252">
        <v>-6558.21</v>
      </c>
      <c r="AF91" s="252"/>
      <c r="AG91" s="252"/>
      <c r="AH91" s="252"/>
      <c r="AI91" s="252"/>
      <c r="AJ91" s="252">
        <f t="shared" si="14"/>
        <v>-554745.61</v>
      </c>
      <c r="AK91" s="245">
        <f t="shared" si="17"/>
        <v>3546</v>
      </c>
      <c r="AL91" s="245">
        <f t="shared" si="18"/>
        <v>-555</v>
      </c>
    </row>
    <row r="92" spans="1:40">
      <c r="A92" s="226" t="str">
        <f t="shared" si="15"/>
        <v>.</v>
      </c>
      <c r="B92" s="226" t="str">
        <f t="shared" si="16"/>
        <v>Y</v>
      </c>
      <c r="C92" s="240" t="s">
        <v>7661</v>
      </c>
      <c r="D92" s="240" t="s">
        <v>7540</v>
      </c>
      <c r="E92" s="246" t="s">
        <v>7650</v>
      </c>
      <c r="F92" s="246"/>
      <c r="G92" s="246" t="s">
        <v>7651</v>
      </c>
      <c r="H92" s="246"/>
      <c r="I92" s="246"/>
      <c r="J92" s="246"/>
      <c r="K92" s="246" t="s">
        <v>287</v>
      </c>
      <c r="L92" s="254">
        <f>SUM(L41:L91)</f>
        <v>11181279830.669994</v>
      </c>
      <c r="M92" s="254">
        <f t="shared" ref="M92:AJ92" si="20">SUM(M41:M91)</f>
        <v>46814279.630000003</v>
      </c>
      <c r="N92" s="254">
        <f t="shared" si="20"/>
        <v>51412357.740000017</v>
      </c>
      <c r="O92" s="254">
        <f t="shared" si="20"/>
        <v>-209983.01999999996</v>
      </c>
      <c r="P92" s="254">
        <f t="shared" si="20"/>
        <v>-697628.82999962871</v>
      </c>
      <c r="Q92" s="254">
        <f t="shared" si="20"/>
        <v>0</v>
      </c>
      <c r="R92" s="254">
        <f t="shared" si="20"/>
        <v>0</v>
      </c>
      <c r="S92" s="254">
        <f t="shared" si="20"/>
        <v>0</v>
      </c>
      <c r="T92" s="254">
        <f t="shared" si="20"/>
        <v>97319025.520000413</v>
      </c>
      <c r="U92" s="254">
        <f t="shared" si="20"/>
        <v>479187243.92999995</v>
      </c>
      <c r="V92" s="254">
        <f t="shared" si="20"/>
        <v>30820.880000000001</v>
      </c>
      <c r="W92" s="254">
        <f t="shared" si="20"/>
        <v>-26781832.489999995</v>
      </c>
      <c r="X92" s="254">
        <f t="shared" si="20"/>
        <v>-479187243.92999995</v>
      </c>
      <c r="Y92" s="254">
        <f t="shared" si="20"/>
        <v>-74917.27</v>
      </c>
      <c r="Z92" s="254">
        <f t="shared" si="20"/>
        <v>11251772927.309998</v>
      </c>
      <c r="AA92" s="254">
        <f t="shared" si="20"/>
        <v>-4556253129.9099989</v>
      </c>
      <c r="AB92" s="254">
        <f t="shared" si="20"/>
        <v>23413467.480000004</v>
      </c>
      <c r="AC92" s="254">
        <f t="shared" si="20"/>
        <v>0</v>
      </c>
      <c r="AD92" s="254">
        <f t="shared" si="20"/>
        <v>658.41</v>
      </c>
      <c r="AE92" s="254">
        <f t="shared" si="20"/>
        <v>-29934889.399999995</v>
      </c>
      <c r="AF92" s="254">
        <f t="shared" si="20"/>
        <v>-1217626.9500000002</v>
      </c>
      <c r="AG92" s="254">
        <f t="shared" si="20"/>
        <v>1236786.29</v>
      </c>
      <c r="AH92" s="254">
        <f t="shared" si="20"/>
        <v>-720529.20999999985</v>
      </c>
      <c r="AI92" s="254">
        <f t="shared" si="20"/>
        <v>0</v>
      </c>
      <c r="AJ92" s="254">
        <f t="shared" si="20"/>
        <v>-4563475263.29</v>
      </c>
      <c r="AK92" s="245">
        <f t="shared" si="17"/>
        <v>11251773</v>
      </c>
      <c r="AL92" s="245">
        <f t="shared" si="18"/>
        <v>-4563475</v>
      </c>
    </row>
    <row r="93" spans="1:40">
      <c r="A93" s="226" t="str">
        <f t="shared" si="15"/>
        <v>.</v>
      </c>
      <c r="B93" s="226" t="str">
        <f t="shared" si="16"/>
        <v>Y</v>
      </c>
      <c r="C93" s="240" t="s">
        <v>7697</v>
      </c>
      <c r="D93" s="240" t="s">
        <v>7698</v>
      </c>
      <c r="E93" s="240" t="s">
        <v>7645</v>
      </c>
      <c r="F93" s="240" t="s">
        <v>7662</v>
      </c>
      <c r="G93" s="240">
        <v>35003</v>
      </c>
      <c r="H93" s="240"/>
      <c r="I93" s="240" t="str">
        <f t="shared" si="11"/>
        <v>E35003</v>
      </c>
      <c r="J93" s="240">
        <v>0</v>
      </c>
      <c r="K93" s="240" t="s">
        <v>7699</v>
      </c>
      <c r="L93" s="252">
        <v>8345043.6399999997</v>
      </c>
      <c r="M93" s="252"/>
      <c r="N93" s="252"/>
      <c r="O93" s="252"/>
      <c r="P93" s="252"/>
      <c r="Q93" s="252"/>
      <c r="R93" s="252"/>
      <c r="S93" s="252"/>
      <c r="T93" s="252">
        <f>SUM(M93:P93)</f>
        <v>0</v>
      </c>
      <c r="U93" s="252"/>
      <c r="V93" s="252"/>
      <c r="W93" s="252">
        <v>-483256.73</v>
      </c>
      <c r="X93" s="252"/>
      <c r="Y93" s="252"/>
      <c r="Z93" s="252">
        <f>+L93+T93+U93+V93+W93+X93+Y93</f>
        <v>7861786.9100000001</v>
      </c>
      <c r="AA93" s="252">
        <v>0.03</v>
      </c>
      <c r="AB93" s="252">
        <v>-0.01</v>
      </c>
      <c r="AC93" s="252"/>
      <c r="AD93" s="252"/>
      <c r="AE93" s="252">
        <v>0</v>
      </c>
      <c r="AF93" s="252"/>
      <c r="AG93" s="252"/>
      <c r="AH93" s="252"/>
      <c r="AI93" s="252"/>
      <c r="AJ93" s="252">
        <f>SUM(AA93:AI93)</f>
        <v>1.9999999999999997E-2</v>
      </c>
      <c r="AK93" s="245">
        <f t="shared" si="17"/>
        <v>7862</v>
      </c>
      <c r="AL93" s="245">
        <f t="shared" si="18"/>
        <v>0</v>
      </c>
      <c r="AN93" s="226"/>
    </row>
    <row r="94" spans="1:40">
      <c r="A94" s="226" t="str">
        <f t="shared" si="15"/>
        <v>.</v>
      </c>
      <c r="B94" s="226" t="str">
        <f t="shared" si="16"/>
        <v>Y</v>
      </c>
      <c r="C94" s="240" t="s">
        <v>7697</v>
      </c>
      <c r="D94" s="240" t="s">
        <v>7698</v>
      </c>
      <c r="E94" s="240" t="s">
        <v>7645</v>
      </c>
      <c r="F94" s="240" t="s">
        <v>7662</v>
      </c>
      <c r="G94" s="240">
        <v>35004</v>
      </c>
      <c r="H94" s="240"/>
      <c r="I94" s="240" t="str">
        <f t="shared" si="11"/>
        <v>E35004</v>
      </c>
      <c r="J94" s="240">
        <v>0</v>
      </c>
      <c r="K94" s="240" t="s">
        <v>7700</v>
      </c>
      <c r="L94" s="252">
        <v>2316766.69</v>
      </c>
      <c r="M94" s="252"/>
      <c r="N94" s="252"/>
      <c r="O94" s="252"/>
      <c r="P94" s="252"/>
      <c r="Q94" s="252"/>
      <c r="R94" s="252"/>
      <c r="S94" s="252"/>
      <c r="T94" s="252">
        <f>SUM(M94:P94)</f>
        <v>0</v>
      </c>
      <c r="U94" s="252"/>
      <c r="V94" s="252"/>
      <c r="W94" s="252"/>
      <c r="X94" s="252"/>
      <c r="Y94" s="252"/>
      <c r="Z94" s="252">
        <f>+L94+T94+U94+V94+W94+X94+Y94</f>
        <v>2316766.69</v>
      </c>
      <c r="AA94" s="252">
        <v>0</v>
      </c>
      <c r="AB94" s="252"/>
      <c r="AC94" s="252"/>
      <c r="AD94" s="252"/>
      <c r="AE94" s="252">
        <v>0</v>
      </c>
      <c r="AF94" s="252"/>
      <c r="AG94" s="252"/>
      <c r="AH94" s="252"/>
      <c r="AI94" s="252"/>
      <c r="AJ94" s="252">
        <f>SUM(AA94:AI94)</f>
        <v>0</v>
      </c>
      <c r="AK94" s="245">
        <f t="shared" si="17"/>
        <v>2317</v>
      </c>
      <c r="AL94" s="245">
        <f t="shared" si="18"/>
        <v>0</v>
      </c>
    </row>
    <row r="95" spans="1:40">
      <c r="A95" s="226" t="str">
        <f t="shared" si="15"/>
        <v>.</v>
      </c>
      <c r="B95" s="226" t="str">
        <f t="shared" si="16"/>
        <v>Y</v>
      </c>
      <c r="C95" s="240" t="s">
        <v>7697</v>
      </c>
      <c r="D95" s="240" t="s">
        <v>7698</v>
      </c>
      <c r="E95" s="240" t="s">
        <v>7645</v>
      </c>
      <c r="F95" s="240" t="s">
        <v>7662</v>
      </c>
      <c r="G95" s="240">
        <v>36003</v>
      </c>
      <c r="H95" s="240"/>
      <c r="I95" s="240" t="str">
        <f t="shared" si="11"/>
        <v>E36003</v>
      </c>
      <c r="J95" s="240">
        <v>0</v>
      </c>
      <c r="K95" s="240" t="s">
        <v>7701</v>
      </c>
      <c r="L95" s="252">
        <v>273279.90999999997</v>
      </c>
      <c r="M95" s="252"/>
      <c r="N95" s="252"/>
      <c r="O95" s="252"/>
      <c r="P95" s="252"/>
      <c r="Q95" s="252"/>
      <c r="R95" s="252"/>
      <c r="S95" s="252"/>
      <c r="T95" s="252">
        <f>SUM(M95:P95)</f>
        <v>0</v>
      </c>
      <c r="U95" s="252"/>
      <c r="V95" s="252"/>
      <c r="W95" s="252"/>
      <c r="X95" s="252"/>
      <c r="Y95" s="252"/>
      <c r="Z95" s="252">
        <f>+L95+T95+U95+V95+W95+X95+Y95</f>
        <v>273279.90999999997</v>
      </c>
      <c r="AA95" s="252">
        <v>0</v>
      </c>
      <c r="AB95" s="252"/>
      <c r="AC95" s="252"/>
      <c r="AD95" s="252"/>
      <c r="AE95" s="252">
        <v>0</v>
      </c>
      <c r="AF95" s="252"/>
      <c r="AG95" s="252"/>
      <c r="AH95" s="252"/>
      <c r="AI95" s="252"/>
      <c r="AJ95" s="252">
        <f>SUM(AA95:AI95)</f>
        <v>0</v>
      </c>
      <c r="AK95" s="245">
        <f t="shared" si="17"/>
        <v>273</v>
      </c>
      <c r="AL95" s="245">
        <f t="shared" si="18"/>
        <v>0</v>
      </c>
    </row>
    <row r="96" spans="1:40">
      <c r="A96" s="226" t="str">
        <f t="shared" si="15"/>
        <v>.</v>
      </c>
      <c r="B96" s="226" t="str">
        <f t="shared" si="16"/>
        <v>Y</v>
      </c>
      <c r="C96" s="240" t="s">
        <v>7697</v>
      </c>
      <c r="D96" s="240" t="s">
        <v>7698</v>
      </c>
      <c r="E96" s="240" t="s">
        <v>7645</v>
      </c>
      <c r="F96" s="240" t="s">
        <v>7662</v>
      </c>
      <c r="G96" s="240">
        <v>38903</v>
      </c>
      <c r="H96" s="240"/>
      <c r="I96" s="240" t="str">
        <f t="shared" si="11"/>
        <v>E38903</v>
      </c>
      <c r="J96" s="240">
        <v>0</v>
      </c>
      <c r="K96" s="240" t="s">
        <v>7665</v>
      </c>
      <c r="L96" s="252">
        <v>929662.24</v>
      </c>
      <c r="M96" s="252"/>
      <c r="N96" s="252"/>
      <c r="O96" s="252"/>
      <c r="P96" s="252"/>
      <c r="Q96" s="252"/>
      <c r="R96" s="252"/>
      <c r="S96" s="252"/>
      <c r="T96" s="252">
        <f>SUM(M96:P96)</f>
        <v>0</v>
      </c>
      <c r="U96" s="252"/>
      <c r="V96" s="252"/>
      <c r="W96" s="252"/>
      <c r="X96" s="252"/>
      <c r="Y96" s="252"/>
      <c r="Z96" s="252">
        <f>+L96+T96+U96+V96+W96+X96+Y96</f>
        <v>929662.24</v>
      </c>
      <c r="AA96" s="252">
        <v>0</v>
      </c>
      <c r="AB96" s="252"/>
      <c r="AC96" s="252"/>
      <c r="AD96" s="252"/>
      <c r="AE96" s="252">
        <v>0</v>
      </c>
      <c r="AF96" s="252"/>
      <c r="AG96" s="252"/>
      <c r="AH96" s="252"/>
      <c r="AI96" s="252"/>
      <c r="AJ96" s="252">
        <f>SUM(AA96:AI96)</f>
        <v>0</v>
      </c>
      <c r="AK96" s="245">
        <f t="shared" si="17"/>
        <v>930</v>
      </c>
      <c r="AL96" s="245">
        <f t="shared" si="18"/>
        <v>0</v>
      </c>
      <c r="AN96" s="226"/>
    </row>
    <row r="97" spans="1:40">
      <c r="A97" s="226" t="str">
        <f t="shared" si="15"/>
        <v>.</v>
      </c>
      <c r="B97" s="226" t="str">
        <f t="shared" si="16"/>
        <v>Y</v>
      </c>
      <c r="C97" s="240" t="s">
        <v>7697</v>
      </c>
      <c r="D97" s="240" t="s">
        <v>7698</v>
      </c>
      <c r="E97" s="246" t="s">
        <v>7650</v>
      </c>
      <c r="F97" s="246"/>
      <c r="G97" s="246" t="s">
        <v>7651</v>
      </c>
      <c r="H97" s="246"/>
      <c r="I97" s="246"/>
      <c r="J97" s="246"/>
      <c r="K97" s="246" t="s">
        <v>287</v>
      </c>
      <c r="L97" s="254">
        <f>SUM(L93:L96)</f>
        <v>11864752.48</v>
      </c>
      <c r="M97" s="254">
        <f t="shared" ref="M97:AJ97" si="21">SUM(M93:M96)</f>
        <v>0</v>
      </c>
      <c r="N97" s="254">
        <f t="shared" si="21"/>
        <v>0</v>
      </c>
      <c r="O97" s="254">
        <f t="shared" si="21"/>
        <v>0</v>
      </c>
      <c r="P97" s="254">
        <f t="shared" si="21"/>
        <v>0</v>
      </c>
      <c r="Q97" s="254">
        <f t="shared" si="21"/>
        <v>0</v>
      </c>
      <c r="R97" s="254">
        <f t="shared" si="21"/>
        <v>0</v>
      </c>
      <c r="S97" s="254">
        <f t="shared" si="21"/>
        <v>0</v>
      </c>
      <c r="T97" s="254">
        <f t="shared" si="21"/>
        <v>0</v>
      </c>
      <c r="U97" s="254">
        <f t="shared" si="21"/>
        <v>0</v>
      </c>
      <c r="V97" s="254">
        <f t="shared" si="21"/>
        <v>0</v>
      </c>
      <c r="W97" s="254">
        <f t="shared" si="21"/>
        <v>-483256.73</v>
      </c>
      <c r="X97" s="254">
        <f t="shared" si="21"/>
        <v>0</v>
      </c>
      <c r="Y97" s="254">
        <f t="shared" si="21"/>
        <v>0</v>
      </c>
      <c r="Z97" s="254">
        <f t="shared" si="21"/>
        <v>11381495.75</v>
      </c>
      <c r="AA97" s="254">
        <f t="shared" si="21"/>
        <v>0.03</v>
      </c>
      <c r="AB97" s="254">
        <f t="shared" si="21"/>
        <v>-0.01</v>
      </c>
      <c r="AC97" s="254">
        <f t="shared" si="21"/>
        <v>0</v>
      </c>
      <c r="AD97" s="254">
        <f t="shared" si="21"/>
        <v>0</v>
      </c>
      <c r="AE97" s="254">
        <f t="shared" si="21"/>
        <v>0</v>
      </c>
      <c r="AF97" s="254">
        <f t="shared" si="21"/>
        <v>0</v>
      </c>
      <c r="AG97" s="254">
        <f t="shared" si="21"/>
        <v>0</v>
      </c>
      <c r="AH97" s="254">
        <f t="shared" si="21"/>
        <v>0</v>
      </c>
      <c r="AI97" s="254">
        <f t="shared" si="21"/>
        <v>0</v>
      </c>
      <c r="AJ97" s="254">
        <f t="shared" si="21"/>
        <v>1.9999999999999997E-2</v>
      </c>
      <c r="AK97" s="245">
        <f t="shared" si="17"/>
        <v>11381</v>
      </c>
      <c r="AL97" s="245">
        <f t="shared" si="18"/>
        <v>0</v>
      </c>
    </row>
    <row r="98" spans="1:40">
      <c r="A98" s="226" t="str">
        <f t="shared" si="15"/>
        <v>.</v>
      </c>
      <c r="B98" s="226" t="str">
        <f t="shared" si="16"/>
        <v>N</v>
      </c>
      <c r="C98" s="240" t="s">
        <v>7702</v>
      </c>
      <c r="D98" s="240" t="s">
        <v>7572</v>
      </c>
      <c r="E98" s="240" t="s">
        <v>7645</v>
      </c>
      <c r="F98" s="240" t="s">
        <v>7662</v>
      </c>
      <c r="G98" s="240">
        <v>12101</v>
      </c>
      <c r="H98" s="240"/>
      <c r="I98" s="240" t="str">
        <f t="shared" si="11"/>
        <v>E12101</v>
      </c>
      <c r="J98" s="240">
        <v>0</v>
      </c>
      <c r="K98" s="240" t="s">
        <v>7703</v>
      </c>
      <c r="L98" s="252">
        <v>116194.75</v>
      </c>
      <c r="M98" s="252"/>
      <c r="N98" s="252"/>
      <c r="O98" s="252"/>
      <c r="P98" s="252"/>
      <c r="Q98" s="252"/>
      <c r="R98" s="252"/>
      <c r="S98" s="252"/>
      <c r="T98" s="252">
        <f t="shared" ref="T98:T138" si="22">SUM(M98:P98)</f>
        <v>0</v>
      </c>
      <c r="U98" s="252"/>
      <c r="V98" s="252"/>
      <c r="W98" s="252"/>
      <c r="X98" s="252"/>
      <c r="Y98" s="252"/>
      <c r="Z98" s="252">
        <f t="shared" ref="Z98:Z138" si="23">+L98+T98+U98+V98+W98+X98+Y98</f>
        <v>116194.75</v>
      </c>
      <c r="AA98" s="252">
        <v>0</v>
      </c>
      <c r="AB98" s="252"/>
      <c r="AC98" s="252"/>
      <c r="AD98" s="252"/>
      <c r="AE98" s="252">
        <v>0</v>
      </c>
      <c r="AF98" s="252"/>
      <c r="AG98" s="252"/>
      <c r="AH98" s="252"/>
      <c r="AI98" s="252"/>
      <c r="AJ98" s="252">
        <f t="shared" ref="AJ98:AJ138" si="24">SUM(AA98:AI98)</f>
        <v>0</v>
      </c>
      <c r="AK98" s="245">
        <f t="shared" si="17"/>
        <v>116</v>
      </c>
      <c r="AL98" s="245">
        <f t="shared" si="18"/>
        <v>0</v>
      </c>
    </row>
    <row r="99" spans="1:40">
      <c r="A99" s="226" t="str">
        <f t="shared" si="15"/>
        <v>*Exclude</v>
      </c>
      <c r="B99" s="226" t="str">
        <f t="shared" si="16"/>
        <v/>
      </c>
      <c r="C99" s="240" t="s">
        <v>7704</v>
      </c>
      <c r="D99" s="240" t="s">
        <v>7705</v>
      </c>
      <c r="E99" s="240" t="s">
        <v>7645</v>
      </c>
      <c r="F99" s="240" t="s">
        <v>7662</v>
      </c>
      <c r="G99" s="240">
        <v>30302</v>
      </c>
      <c r="H99" s="240"/>
      <c r="I99" s="240" t="str">
        <f t="shared" si="11"/>
        <v>E30302</v>
      </c>
      <c r="J99" s="240">
        <v>0</v>
      </c>
      <c r="K99" s="240" t="s">
        <v>7706</v>
      </c>
      <c r="L99" s="252"/>
      <c r="M99" s="252"/>
      <c r="N99" s="252"/>
      <c r="O99" s="252"/>
      <c r="P99" s="252"/>
      <c r="Q99" s="252"/>
      <c r="R99" s="252"/>
      <c r="S99" s="252"/>
      <c r="T99" s="252">
        <f t="shared" si="22"/>
        <v>0</v>
      </c>
      <c r="U99" s="252"/>
      <c r="V99" s="252"/>
      <c r="W99" s="252"/>
      <c r="X99" s="252"/>
      <c r="Y99" s="252"/>
      <c r="Z99" s="252">
        <f t="shared" si="23"/>
        <v>0</v>
      </c>
      <c r="AA99" s="252"/>
      <c r="AB99" s="252"/>
      <c r="AC99" s="252"/>
      <c r="AD99" s="252"/>
      <c r="AE99" s="252"/>
      <c r="AF99" s="252"/>
      <c r="AG99" s="252">
        <v>0</v>
      </c>
      <c r="AH99" s="252">
        <v>0</v>
      </c>
      <c r="AI99" s="252"/>
      <c r="AJ99" s="252">
        <f t="shared" si="24"/>
        <v>0</v>
      </c>
      <c r="AK99" s="245">
        <f t="shared" si="17"/>
        <v>0</v>
      </c>
      <c r="AL99" s="245">
        <f t="shared" si="18"/>
        <v>0</v>
      </c>
    </row>
    <row r="100" spans="1:40">
      <c r="A100" s="226" t="str">
        <f t="shared" si="15"/>
        <v>*Exclude</v>
      </c>
      <c r="B100" s="226" t="str">
        <f t="shared" si="16"/>
        <v/>
      </c>
      <c r="C100" s="240" t="s">
        <v>7704</v>
      </c>
      <c r="D100" s="240" t="s">
        <v>7705</v>
      </c>
      <c r="E100" s="240" t="s">
        <v>7645</v>
      </c>
      <c r="F100" s="240" t="s">
        <v>7662</v>
      </c>
      <c r="G100" s="240">
        <v>35001</v>
      </c>
      <c r="H100" s="240"/>
      <c r="I100" s="240" t="str">
        <f t="shared" si="11"/>
        <v>E35001</v>
      </c>
      <c r="J100" s="240">
        <v>0</v>
      </c>
      <c r="K100" s="240" t="s">
        <v>7707</v>
      </c>
      <c r="L100" s="252"/>
      <c r="M100" s="252"/>
      <c r="N100" s="252"/>
      <c r="O100" s="252"/>
      <c r="P100" s="252"/>
      <c r="Q100" s="252"/>
      <c r="R100" s="252"/>
      <c r="S100" s="252"/>
      <c r="T100" s="252">
        <f t="shared" si="22"/>
        <v>0</v>
      </c>
      <c r="U100" s="252"/>
      <c r="V100" s="252"/>
      <c r="W100" s="252"/>
      <c r="X100" s="252"/>
      <c r="Y100" s="252"/>
      <c r="Z100" s="252">
        <f t="shared" si="23"/>
        <v>0</v>
      </c>
      <c r="AA100" s="252">
        <v>0</v>
      </c>
      <c r="AB100" s="252"/>
      <c r="AC100" s="252"/>
      <c r="AD100" s="252"/>
      <c r="AE100" s="252">
        <v>0</v>
      </c>
      <c r="AF100" s="252"/>
      <c r="AG100" s="252"/>
      <c r="AH100" s="252"/>
      <c r="AI100" s="252"/>
      <c r="AJ100" s="252">
        <f t="shared" si="24"/>
        <v>0</v>
      </c>
      <c r="AK100" s="245">
        <f t="shared" si="17"/>
        <v>0</v>
      </c>
      <c r="AL100" s="245">
        <f t="shared" si="18"/>
        <v>0</v>
      </c>
    </row>
    <row r="101" spans="1:40">
      <c r="A101" s="226" t="str">
        <f t="shared" si="15"/>
        <v>*Exclude</v>
      </c>
      <c r="B101" s="226" t="str">
        <f t="shared" si="16"/>
        <v/>
      </c>
      <c r="C101" s="240" t="s">
        <v>7704</v>
      </c>
      <c r="D101" s="240" t="s">
        <v>7705</v>
      </c>
      <c r="E101" s="240" t="s">
        <v>7645</v>
      </c>
      <c r="F101" s="240" t="s">
        <v>7662</v>
      </c>
      <c r="G101" s="240">
        <v>35003</v>
      </c>
      <c r="H101" s="240"/>
      <c r="I101" s="240" t="str">
        <f t="shared" si="11"/>
        <v>E35003</v>
      </c>
      <c r="J101" s="240">
        <v>0</v>
      </c>
      <c r="K101" s="240" t="s">
        <v>7708</v>
      </c>
      <c r="L101" s="252"/>
      <c r="M101" s="252"/>
      <c r="N101" s="252"/>
      <c r="O101" s="252"/>
      <c r="P101" s="252"/>
      <c r="Q101" s="252"/>
      <c r="R101" s="252"/>
      <c r="S101" s="252"/>
      <c r="T101" s="252">
        <f t="shared" si="22"/>
        <v>0</v>
      </c>
      <c r="U101" s="252"/>
      <c r="V101" s="252"/>
      <c r="W101" s="252"/>
      <c r="X101" s="252"/>
      <c r="Y101" s="252"/>
      <c r="Z101" s="252">
        <f t="shared" si="23"/>
        <v>0</v>
      </c>
      <c r="AA101" s="252"/>
      <c r="AB101" s="252"/>
      <c r="AC101" s="252"/>
      <c r="AD101" s="252"/>
      <c r="AE101" s="252"/>
      <c r="AF101" s="252"/>
      <c r="AG101" s="252">
        <v>0</v>
      </c>
      <c r="AH101" s="252">
        <v>0</v>
      </c>
      <c r="AI101" s="252"/>
      <c r="AJ101" s="252">
        <f t="shared" si="24"/>
        <v>0</v>
      </c>
      <c r="AK101" s="245">
        <f t="shared" si="17"/>
        <v>0</v>
      </c>
      <c r="AL101" s="245">
        <f t="shared" si="18"/>
        <v>0</v>
      </c>
      <c r="AN101" s="226"/>
    </row>
    <row r="102" spans="1:40">
      <c r="A102" s="255">
        <v>352.01</v>
      </c>
      <c r="B102" s="226" t="str">
        <f t="shared" si="16"/>
        <v>Y</v>
      </c>
      <c r="C102" s="240" t="s">
        <v>7704</v>
      </c>
      <c r="D102" s="240" t="s">
        <v>7705</v>
      </c>
      <c r="E102" s="240" t="s">
        <v>7645</v>
      </c>
      <c r="F102" s="240" t="s">
        <v>7662</v>
      </c>
      <c r="G102" s="240">
        <v>35201</v>
      </c>
      <c r="H102" s="240"/>
      <c r="I102" s="240" t="str">
        <f t="shared" si="11"/>
        <v>E35201</v>
      </c>
      <c r="J102" s="240">
        <v>0</v>
      </c>
      <c r="K102" s="240" t="s">
        <v>7709</v>
      </c>
      <c r="L102" s="252"/>
      <c r="M102" s="252"/>
      <c r="N102" s="252"/>
      <c r="O102" s="252"/>
      <c r="P102" s="252"/>
      <c r="Q102" s="252"/>
      <c r="R102" s="252"/>
      <c r="S102" s="252"/>
      <c r="T102" s="252">
        <f t="shared" si="22"/>
        <v>0</v>
      </c>
      <c r="U102" s="252"/>
      <c r="V102" s="252"/>
      <c r="W102" s="252"/>
      <c r="X102" s="252"/>
      <c r="Y102" s="252"/>
      <c r="Z102" s="252">
        <f t="shared" si="23"/>
        <v>0</v>
      </c>
      <c r="AA102" s="252">
        <v>3052752.22</v>
      </c>
      <c r="AB102" s="252"/>
      <c r="AC102" s="252"/>
      <c r="AD102" s="252"/>
      <c r="AE102" s="252">
        <v>0</v>
      </c>
      <c r="AF102" s="252"/>
      <c r="AG102" s="252">
        <v>731.16</v>
      </c>
      <c r="AH102" s="252">
        <v>0</v>
      </c>
      <c r="AI102" s="252"/>
      <c r="AJ102" s="252">
        <f t="shared" si="24"/>
        <v>3053483.3800000004</v>
      </c>
      <c r="AK102" s="245">
        <f t="shared" si="17"/>
        <v>0</v>
      </c>
      <c r="AL102" s="245">
        <f t="shared" si="18"/>
        <v>3053</v>
      </c>
      <c r="AN102" s="226"/>
    </row>
    <row r="103" spans="1:40">
      <c r="A103" s="226" t="str">
        <f t="shared" ref="A103:A139" si="25">IF(OR(C103="163000",C103="163010",C103="164010",C103="169010",C103="171010"),IF(OR(ISBLANK(K103),NOT(ISNUMBER(VALUE(C103))),ISNUMBER(FIND("#",E103)),ISNUMBER(FIND("Result",C103)),ISNUMBER(FIND("Result",D103)),ISNUMBER(FIND("Result",E103)),ISNUMBER(FIND("Result",K103))),"*N/A",MID(E103,6,3)&amp;"."&amp;MID(E103,9,2)),"*Exclude")</f>
        <v>.</v>
      </c>
      <c r="B103" s="226" t="str">
        <f t="shared" si="16"/>
        <v>Y</v>
      </c>
      <c r="C103" s="240" t="s">
        <v>7704</v>
      </c>
      <c r="D103" s="240" t="s">
        <v>7705</v>
      </c>
      <c r="E103" s="240" t="s">
        <v>7645</v>
      </c>
      <c r="F103" s="240" t="s">
        <v>7662</v>
      </c>
      <c r="G103" s="240">
        <v>35301</v>
      </c>
      <c r="H103" s="240"/>
      <c r="I103" s="240" t="str">
        <f t="shared" si="11"/>
        <v>E35301</v>
      </c>
      <c r="J103" s="240">
        <v>2.5000000000000001E-2</v>
      </c>
      <c r="K103" s="240" t="s">
        <v>7710</v>
      </c>
      <c r="L103" s="252"/>
      <c r="M103" s="252"/>
      <c r="N103" s="252"/>
      <c r="O103" s="252"/>
      <c r="P103" s="252"/>
      <c r="Q103" s="252"/>
      <c r="R103" s="252"/>
      <c r="S103" s="252"/>
      <c r="T103" s="252">
        <f t="shared" si="22"/>
        <v>0</v>
      </c>
      <c r="U103" s="252"/>
      <c r="V103" s="252"/>
      <c r="W103" s="252">
        <v>0</v>
      </c>
      <c r="X103" s="252"/>
      <c r="Y103" s="252"/>
      <c r="Z103" s="252">
        <f t="shared" si="23"/>
        <v>0</v>
      </c>
      <c r="AA103" s="252">
        <v>12694506.93</v>
      </c>
      <c r="AB103" s="252">
        <v>192608.45</v>
      </c>
      <c r="AC103" s="252"/>
      <c r="AD103" s="252"/>
      <c r="AE103" s="252">
        <v>0</v>
      </c>
      <c r="AF103" s="252"/>
      <c r="AG103" s="252">
        <v>30353.97</v>
      </c>
      <c r="AH103" s="252">
        <v>0</v>
      </c>
      <c r="AI103" s="252"/>
      <c r="AJ103" s="252">
        <f t="shared" si="24"/>
        <v>12917469.35</v>
      </c>
      <c r="AK103" s="245">
        <f t="shared" si="17"/>
        <v>0</v>
      </c>
      <c r="AL103" s="245">
        <f t="shared" si="18"/>
        <v>12917</v>
      </c>
      <c r="AN103" s="226"/>
    </row>
    <row r="104" spans="1:40">
      <c r="A104" s="226" t="str">
        <f t="shared" si="25"/>
        <v>.</v>
      </c>
      <c r="B104" s="226" t="str">
        <f t="shared" si="16"/>
        <v>Y</v>
      </c>
      <c r="C104" s="240" t="s">
        <v>7704</v>
      </c>
      <c r="D104" s="240" t="s">
        <v>7705</v>
      </c>
      <c r="E104" s="240" t="s">
        <v>7645</v>
      </c>
      <c r="F104" s="240" t="s">
        <v>7662</v>
      </c>
      <c r="G104" s="240">
        <v>35301</v>
      </c>
      <c r="H104" s="240"/>
      <c r="I104" s="240" t="str">
        <f t="shared" si="11"/>
        <v>E35301</v>
      </c>
      <c r="J104" s="240">
        <v>2.5999999999999999E-2</v>
      </c>
      <c r="K104" s="240" t="s">
        <v>7710</v>
      </c>
      <c r="L104" s="252"/>
      <c r="M104" s="252"/>
      <c r="N104" s="252"/>
      <c r="O104" s="252"/>
      <c r="P104" s="252"/>
      <c r="Q104" s="252"/>
      <c r="R104" s="252"/>
      <c r="S104" s="252"/>
      <c r="T104" s="252">
        <f t="shared" si="22"/>
        <v>0</v>
      </c>
      <c r="U104" s="252"/>
      <c r="V104" s="252"/>
      <c r="W104" s="252">
        <v>0</v>
      </c>
      <c r="X104" s="252"/>
      <c r="Y104" s="252"/>
      <c r="Z104" s="252">
        <f t="shared" si="23"/>
        <v>0</v>
      </c>
      <c r="AA104" s="252">
        <v>12349914.09</v>
      </c>
      <c r="AB104" s="252">
        <v>-360.23</v>
      </c>
      <c r="AC104" s="252"/>
      <c r="AD104" s="252"/>
      <c r="AE104" s="252">
        <v>0</v>
      </c>
      <c r="AF104" s="252"/>
      <c r="AG104" s="252">
        <v>0</v>
      </c>
      <c r="AH104" s="252">
        <v>0</v>
      </c>
      <c r="AI104" s="252"/>
      <c r="AJ104" s="252">
        <f t="shared" si="24"/>
        <v>12349553.859999999</v>
      </c>
      <c r="AK104" s="245">
        <f t="shared" si="17"/>
        <v>0</v>
      </c>
      <c r="AL104" s="245">
        <f t="shared" si="18"/>
        <v>12350</v>
      </c>
      <c r="AN104" s="226"/>
    </row>
    <row r="105" spans="1:40">
      <c r="A105" s="226" t="str">
        <f t="shared" si="25"/>
        <v>.</v>
      </c>
      <c r="B105" s="226" t="str">
        <f t="shared" si="16"/>
        <v>Y</v>
      </c>
      <c r="C105" s="240" t="s">
        <v>7704</v>
      </c>
      <c r="D105" s="240" t="s">
        <v>7705</v>
      </c>
      <c r="E105" s="240" t="s">
        <v>7645</v>
      </c>
      <c r="F105" s="240" t="s">
        <v>7662</v>
      </c>
      <c r="G105" s="240">
        <v>35401</v>
      </c>
      <c r="H105" s="240"/>
      <c r="I105" s="240" t="str">
        <f t="shared" si="11"/>
        <v>E35401</v>
      </c>
      <c r="J105" s="240">
        <v>0</v>
      </c>
      <c r="K105" s="240" t="s">
        <v>7711</v>
      </c>
      <c r="L105" s="252"/>
      <c r="M105" s="252"/>
      <c r="N105" s="252"/>
      <c r="O105" s="252"/>
      <c r="P105" s="252"/>
      <c r="Q105" s="252"/>
      <c r="R105" s="252"/>
      <c r="S105" s="252"/>
      <c r="T105" s="252">
        <f t="shared" si="22"/>
        <v>0</v>
      </c>
      <c r="U105" s="252"/>
      <c r="V105" s="252"/>
      <c r="W105" s="252">
        <v>0</v>
      </c>
      <c r="X105" s="252"/>
      <c r="Y105" s="252"/>
      <c r="Z105" s="252">
        <f t="shared" si="23"/>
        <v>0</v>
      </c>
      <c r="AA105" s="252">
        <v>13839538.41</v>
      </c>
      <c r="AB105" s="252">
        <v>225582.62</v>
      </c>
      <c r="AC105" s="252"/>
      <c r="AD105" s="252"/>
      <c r="AE105" s="252">
        <v>0</v>
      </c>
      <c r="AF105" s="252"/>
      <c r="AG105" s="252">
        <v>241834.98</v>
      </c>
      <c r="AH105" s="252">
        <v>-11851.26</v>
      </c>
      <c r="AI105" s="252"/>
      <c r="AJ105" s="252">
        <f t="shared" si="24"/>
        <v>14295104.75</v>
      </c>
      <c r="AK105" s="245">
        <f t="shared" si="17"/>
        <v>0</v>
      </c>
      <c r="AL105" s="245">
        <f t="shared" si="18"/>
        <v>14295</v>
      </c>
      <c r="AN105" s="226"/>
    </row>
    <row r="106" spans="1:40">
      <c r="A106" s="226" t="str">
        <f t="shared" si="25"/>
        <v>.</v>
      </c>
      <c r="B106" s="226" t="str">
        <f t="shared" si="16"/>
        <v>Y</v>
      </c>
      <c r="C106" s="240" t="s">
        <v>7704</v>
      </c>
      <c r="D106" s="240" t="s">
        <v>7705</v>
      </c>
      <c r="E106" s="240" t="s">
        <v>7645</v>
      </c>
      <c r="F106" s="240" t="s">
        <v>7662</v>
      </c>
      <c r="G106" s="240">
        <v>35501</v>
      </c>
      <c r="H106" s="240"/>
      <c r="I106" s="240" t="str">
        <f t="shared" ref="I106:I138" si="26">CONCATENATE(F106,,G106)</f>
        <v>E35501</v>
      </c>
      <c r="J106" s="240">
        <v>0</v>
      </c>
      <c r="K106" s="240" t="s">
        <v>7712</v>
      </c>
      <c r="L106" s="252"/>
      <c r="M106" s="252"/>
      <c r="N106" s="252"/>
      <c r="O106" s="252"/>
      <c r="P106" s="252"/>
      <c r="Q106" s="252"/>
      <c r="R106" s="252"/>
      <c r="S106" s="252"/>
      <c r="T106" s="252">
        <f t="shared" si="22"/>
        <v>0</v>
      </c>
      <c r="U106" s="252"/>
      <c r="V106" s="252"/>
      <c r="W106" s="252">
        <v>0</v>
      </c>
      <c r="X106" s="252"/>
      <c r="Y106" s="252"/>
      <c r="Z106" s="252">
        <f t="shared" si="23"/>
        <v>0</v>
      </c>
      <c r="AA106" s="252">
        <v>11391045.9</v>
      </c>
      <c r="AB106" s="252">
        <v>870719.72</v>
      </c>
      <c r="AC106" s="252"/>
      <c r="AD106" s="252"/>
      <c r="AE106" s="252">
        <v>0</v>
      </c>
      <c r="AF106" s="252"/>
      <c r="AG106" s="252">
        <v>1211352.22</v>
      </c>
      <c r="AH106" s="252">
        <v>-85638.86</v>
      </c>
      <c r="AI106" s="252"/>
      <c r="AJ106" s="252">
        <f t="shared" si="24"/>
        <v>13387478.980000002</v>
      </c>
      <c r="AK106" s="245">
        <f t="shared" si="17"/>
        <v>0</v>
      </c>
      <c r="AL106" s="245">
        <f t="shared" si="18"/>
        <v>13387</v>
      </c>
      <c r="AN106" s="226"/>
    </row>
    <row r="107" spans="1:40">
      <c r="A107" s="226" t="str">
        <f t="shared" si="25"/>
        <v>.</v>
      </c>
      <c r="B107" s="226" t="str">
        <f t="shared" si="16"/>
        <v>Y</v>
      </c>
      <c r="C107" s="240" t="s">
        <v>7704</v>
      </c>
      <c r="D107" s="240" t="s">
        <v>7705</v>
      </c>
      <c r="E107" s="240" t="s">
        <v>7645</v>
      </c>
      <c r="F107" s="240" t="s">
        <v>7662</v>
      </c>
      <c r="G107" s="240">
        <v>35601</v>
      </c>
      <c r="H107" s="240"/>
      <c r="I107" s="240" t="str">
        <f t="shared" si="26"/>
        <v>E35601</v>
      </c>
      <c r="J107" s="240">
        <v>0</v>
      </c>
      <c r="K107" s="240" t="s">
        <v>7713</v>
      </c>
      <c r="L107" s="252"/>
      <c r="M107" s="252"/>
      <c r="N107" s="252"/>
      <c r="O107" s="252"/>
      <c r="P107" s="252"/>
      <c r="Q107" s="252"/>
      <c r="R107" s="252"/>
      <c r="S107" s="252"/>
      <c r="T107" s="252">
        <f t="shared" si="22"/>
        <v>0</v>
      </c>
      <c r="U107" s="252"/>
      <c r="V107" s="252"/>
      <c r="W107" s="252">
        <v>0</v>
      </c>
      <c r="X107" s="252"/>
      <c r="Y107" s="252"/>
      <c r="Z107" s="252">
        <f t="shared" si="23"/>
        <v>0</v>
      </c>
      <c r="AA107" s="252">
        <v>22947168.859999999</v>
      </c>
      <c r="AB107" s="252">
        <v>1023074.93</v>
      </c>
      <c r="AC107" s="252"/>
      <c r="AD107" s="252"/>
      <c r="AE107" s="252">
        <v>0</v>
      </c>
      <c r="AF107" s="252"/>
      <c r="AG107" s="252">
        <v>2684902.73</v>
      </c>
      <c r="AH107" s="252">
        <v>-198463.15</v>
      </c>
      <c r="AI107" s="252"/>
      <c r="AJ107" s="252">
        <f t="shared" si="24"/>
        <v>26456683.370000001</v>
      </c>
      <c r="AK107" s="245">
        <f t="shared" si="17"/>
        <v>0</v>
      </c>
      <c r="AL107" s="245">
        <f t="shared" si="18"/>
        <v>26457</v>
      </c>
      <c r="AN107" s="226"/>
    </row>
    <row r="108" spans="1:40">
      <c r="A108" s="226" t="str">
        <f t="shared" si="25"/>
        <v>.</v>
      </c>
      <c r="B108" s="226" t="str">
        <f t="shared" si="16"/>
        <v>Y</v>
      </c>
      <c r="C108" s="240" t="s">
        <v>7704</v>
      </c>
      <c r="D108" s="240" t="s">
        <v>7705</v>
      </c>
      <c r="E108" s="240" t="s">
        <v>7645</v>
      </c>
      <c r="F108" s="240" t="s">
        <v>7662</v>
      </c>
      <c r="G108" s="240">
        <v>35901</v>
      </c>
      <c r="H108" s="240"/>
      <c r="I108" s="240" t="str">
        <f t="shared" si="26"/>
        <v>E35901</v>
      </c>
      <c r="J108" s="240">
        <v>0</v>
      </c>
      <c r="K108" s="240" t="s">
        <v>7714</v>
      </c>
      <c r="L108" s="252"/>
      <c r="M108" s="252"/>
      <c r="N108" s="252"/>
      <c r="O108" s="252"/>
      <c r="P108" s="252"/>
      <c r="Q108" s="252"/>
      <c r="R108" s="252"/>
      <c r="S108" s="252"/>
      <c r="T108" s="252">
        <f t="shared" si="22"/>
        <v>0</v>
      </c>
      <c r="U108" s="252"/>
      <c r="V108" s="252"/>
      <c r="W108" s="252">
        <v>0</v>
      </c>
      <c r="X108" s="252"/>
      <c r="Y108" s="252"/>
      <c r="Z108" s="252">
        <f t="shared" si="23"/>
        <v>0</v>
      </c>
      <c r="AA108" s="252">
        <v>15429.66</v>
      </c>
      <c r="AB108" s="252">
        <v>47635.199999999997</v>
      </c>
      <c r="AC108" s="252"/>
      <c r="AD108" s="252"/>
      <c r="AE108" s="252">
        <v>0</v>
      </c>
      <c r="AF108" s="252"/>
      <c r="AG108" s="252">
        <v>2613.2800000000002</v>
      </c>
      <c r="AH108" s="252">
        <v>0</v>
      </c>
      <c r="AI108" s="252"/>
      <c r="AJ108" s="252">
        <f t="shared" si="24"/>
        <v>65678.14</v>
      </c>
      <c r="AK108" s="245">
        <f t="shared" si="17"/>
        <v>0</v>
      </c>
      <c r="AL108" s="245">
        <f t="shared" si="18"/>
        <v>66</v>
      </c>
      <c r="AN108" s="226"/>
    </row>
    <row r="109" spans="1:40">
      <c r="A109" s="226" t="str">
        <f t="shared" si="25"/>
        <v>.</v>
      </c>
      <c r="B109" s="226" t="str">
        <f t="shared" si="16"/>
        <v>Y</v>
      </c>
      <c r="C109" s="240" t="s">
        <v>7704</v>
      </c>
      <c r="D109" s="240" t="s">
        <v>7705</v>
      </c>
      <c r="E109" s="240" t="s">
        <v>7645</v>
      </c>
      <c r="F109" s="240" t="s">
        <v>7662</v>
      </c>
      <c r="G109" s="240">
        <v>36002</v>
      </c>
      <c r="H109" s="240"/>
      <c r="I109" s="240" t="str">
        <f t="shared" si="26"/>
        <v>E36002</v>
      </c>
      <c r="J109" s="240">
        <v>0</v>
      </c>
      <c r="K109" s="240" t="s">
        <v>7715</v>
      </c>
      <c r="L109" s="252"/>
      <c r="M109" s="252"/>
      <c r="N109" s="252"/>
      <c r="O109" s="252"/>
      <c r="P109" s="252"/>
      <c r="Q109" s="252"/>
      <c r="R109" s="252"/>
      <c r="S109" s="252"/>
      <c r="T109" s="252">
        <f t="shared" si="22"/>
        <v>0</v>
      </c>
      <c r="U109" s="252"/>
      <c r="V109" s="252"/>
      <c r="W109" s="252"/>
      <c r="X109" s="252"/>
      <c r="Y109" s="252"/>
      <c r="Z109" s="252">
        <f t="shared" si="23"/>
        <v>0</v>
      </c>
      <c r="AA109" s="252"/>
      <c r="AB109" s="252"/>
      <c r="AC109" s="252"/>
      <c r="AD109" s="252"/>
      <c r="AE109" s="252"/>
      <c r="AF109" s="252"/>
      <c r="AG109" s="252">
        <v>0</v>
      </c>
      <c r="AH109" s="252">
        <v>0</v>
      </c>
      <c r="AI109" s="252"/>
      <c r="AJ109" s="252">
        <f t="shared" si="24"/>
        <v>0</v>
      </c>
      <c r="AK109" s="245">
        <f t="shared" si="17"/>
        <v>0</v>
      </c>
      <c r="AL109" s="245">
        <f t="shared" si="18"/>
        <v>0</v>
      </c>
      <c r="AN109" s="226"/>
    </row>
    <row r="110" spans="1:40">
      <c r="A110" s="226" t="str">
        <f t="shared" si="25"/>
        <v>.</v>
      </c>
      <c r="B110" s="226" t="str">
        <f t="shared" si="16"/>
        <v>Y</v>
      </c>
      <c r="C110" s="240" t="s">
        <v>7704</v>
      </c>
      <c r="D110" s="240" t="s">
        <v>7705</v>
      </c>
      <c r="E110" s="240" t="s">
        <v>7645</v>
      </c>
      <c r="F110" s="240" t="s">
        <v>7662</v>
      </c>
      <c r="G110" s="240">
        <v>36101</v>
      </c>
      <c r="H110" s="240"/>
      <c r="I110" s="240" t="str">
        <f t="shared" si="26"/>
        <v>E36101</v>
      </c>
      <c r="J110" s="240">
        <v>0</v>
      </c>
      <c r="K110" s="240" t="s">
        <v>7716</v>
      </c>
      <c r="L110" s="252"/>
      <c r="M110" s="252"/>
      <c r="N110" s="252"/>
      <c r="O110" s="252"/>
      <c r="P110" s="252"/>
      <c r="Q110" s="252"/>
      <c r="R110" s="252"/>
      <c r="S110" s="252"/>
      <c r="T110" s="252">
        <f t="shared" si="22"/>
        <v>0</v>
      </c>
      <c r="U110" s="252"/>
      <c r="V110" s="252"/>
      <c r="W110" s="252">
        <v>0</v>
      </c>
      <c r="X110" s="252"/>
      <c r="Y110" s="252"/>
      <c r="Z110" s="252">
        <f t="shared" si="23"/>
        <v>0</v>
      </c>
      <c r="AA110" s="252">
        <v>879521.66</v>
      </c>
      <c r="AB110" s="252">
        <v>443.48</v>
      </c>
      <c r="AC110" s="252"/>
      <c r="AD110" s="252"/>
      <c r="AE110" s="252">
        <v>0</v>
      </c>
      <c r="AF110" s="252"/>
      <c r="AG110" s="252">
        <v>1135.67</v>
      </c>
      <c r="AH110" s="252">
        <v>0</v>
      </c>
      <c r="AI110" s="252"/>
      <c r="AJ110" s="252">
        <f t="shared" si="24"/>
        <v>881100.81</v>
      </c>
      <c r="AK110" s="245">
        <f t="shared" si="17"/>
        <v>0</v>
      </c>
      <c r="AL110" s="245">
        <f t="shared" si="18"/>
        <v>881</v>
      </c>
      <c r="AN110" s="226"/>
    </row>
    <row r="111" spans="1:40">
      <c r="A111" s="226" t="str">
        <f t="shared" si="25"/>
        <v>.</v>
      </c>
      <c r="B111" s="226" t="str">
        <f t="shared" si="16"/>
        <v>Y</v>
      </c>
      <c r="C111" s="240" t="s">
        <v>7704</v>
      </c>
      <c r="D111" s="240" t="s">
        <v>7705</v>
      </c>
      <c r="E111" s="240" t="s">
        <v>7645</v>
      </c>
      <c r="F111" s="240" t="s">
        <v>7662</v>
      </c>
      <c r="G111" s="240">
        <v>36201</v>
      </c>
      <c r="H111" s="240"/>
      <c r="I111" s="240" t="str">
        <f t="shared" si="26"/>
        <v>E36201</v>
      </c>
      <c r="J111" s="240">
        <v>2.5000000000000001E-2</v>
      </c>
      <c r="K111" s="240" t="s">
        <v>7717</v>
      </c>
      <c r="L111" s="252"/>
      <c r="M111" s="252"/>
      <c r="N111" s="252"/>
      <c r="O111" s="252"/>
      <c r="P111" s="252"/>
      <c r="Q111" s="252"/>
      <c r="R111" s="252"/>
      <c r="S111" s="252"/>
      <c r="T111" s="252">
        <f t="shared" si="22"/>
        <v>0</v>
      </c>
      <c r="U111" s="252"/>
      <c r="V111" s="252"/>
      <c r="W111" s="252">
        <v>0</v>
      </c>
      <c r="X111" s="252"/>
      <c r="Y111" s="252"/>
      <c r="Z111" s="252">
        <f t="shared" si="23"/>
        <v>0</v>
      </c>
      <c r="AA111" s="252">
        <v>24095149.329999998</v>
      </c>
      <c r="AB111" s="252">
        <v>93335.88</v>
      </c>
      <c r="AC111" s="252"/>
      <c r="AD111" s="252"/>
      <c r="AE111" s="252">
        <v>0</v>
      </c>
      <c r="AF111" s="252"/>
      <c r="AG111" s="252">
        <v>16094.82</v>
      </c>
      <c r="AH111" s="252">
        <v>0</v>
      </c>
      <c r="AI111" s="252"/>
      <c r="AJ111" s="252">
        <f t="shared" si="24"/>
        <v>24204580.029999997</v>
      </c>
      <c r="AK111" s="245">
        <f t="shared" si="17"/>
        <v>0</v>
      </c>
      <c r="AL111" s="245">
        <f t="shared" si="18"/>
        <v>24205</v>
      </c>
      <c r="AN111" s="226"/>
    </row>
    <row r="112" spans="1:40">
      <c r="A112" s="226" t="str">
        <f t="shared" si="25"/>
        <v>.</v>
      </c>
      <c r="B112" s="226" t="str">
        <f t="shared" si="16"/>
        <v>Y</v>
      </c>
      <c r="C112" s="240" t="s">
        <v>7704</v>
      </c>
      <c r="D112" s="240" t="s">
        <v>7705</v>
      </c>
      <c r="E112" s="240" t="s">
        <v>7645</v>
      </c>
      <c r="F112" s="240" t="s">
        <v>7662</v>
      </c>
      <c r="G112" s="240">
        <v>36201</v>
      </c>
      <c r="H112" s="240"/>
      <c r="I112" s="240" t="str">
        <f t="shared" si="26"/>
        <v>E36201</v>
      </c>
      <c r="J112" s="240">
        <v>2.5999999999999999E-2</v>
      </c>
      <c r="K112" s="240" t="s">
        <v>7717</v>
      </c>
      <c r="L112" s="252"/>
      <c r="M112" s="252"/>
      <c r="N112" s="252"/>
      <c r="O112" s="252"/>
      <c r="P112" s="252"/>
      <c r="Q112" s="252"/>
      <c r="R112" s="252"/>
      <c r="S112" s="252"/>
      <c r="T112" s="252">
        <f t="shared" si="22"/>
        <v>0</v>
      </c>
      <c r="U112" s="252"/>
      <c r="V112" s="252"/>
      <c r="W112" s="252">
        <v>0</v>
      </c>
      <c r="X112" s="252"/>
      <c r="Y112" s="252"/>
      <c r="Z112" s="252">
        <f t="shared" si="23"/>
        <v>0</v>
      </c>
      <c r="AA112" s="252">
        <v>10038178.560000001</v>
      </c>
      <c r="AB112" s="252">
        <v>6900.74</v>
      </c>
      <c r="AC112" s="252"/>
      <c r="AD112" s="252"/>
      <c r="AE112" s="252">
        <v>0</v>
      </c>
      <c r="AF112" s="252"/>
      <c r="AG112" s="252">
        <v>10866.58</v>
      </c>
      <c r="AH112" s="252">
        <v>0</v>
      </c>
      <c r="AI112" s="252"/>
      <c r="AJ112" s="252">
        <f t="shared" si="24"/>
        <v>10055945.880000001</v>
      </c>
      <c r="AK112" s="245">
        <f t="shared" si="17"/>
        <v>0</v>
      </c>
      <c r="AL112" s="245">
        <f t="shared" si="18"/>
        <v>10056</v>
      </c>
      <c r="AN112" s="226"/>
    </row>
    <row r="113" spans="1:40">
      <c r="A113" s="226" t="str">
        <f t="shared" si="25"/>
        <v>.</v>
      </c>
      <c r="B113" s="226" t="str">
        <f t="shared" si="16"/>
        <v>Y</v>
      </c>
      <c r="C113" s="240" t="s">
        <v>7704</v>
      </c>
      <c r="D113" s="240" t="s">
        <v>7705</v>
      </c>
      <c r="E113" s="240" t="s">
        <v>7645</v>
      </c>
      <c r="F113" s="240" t="s">
        <v>7662</v>
      </c>
      <c r="G113" s="240">
        <v>36401</v>
      </c>
      <c r="H113" s="240"/>
      <c r="I113" s="240" t="str">
        <f t="shared" si="26"/>
        <v>E36401</v>
      </c>
      <c r="J113" s="240">
        <v>0</v>
      </c>
      <c r="K113" s="240" t="s">
        <v>7718</v>
      </c>
      <c r="L113" s="252"/>
      <c r="M113" s="252"/>
      <c r="N113" s="252"/>
      <c r="O113" s="252"/>
      <c r="P113" s="252"/>
      <c r="Q113" s="252"/>
      <c r="R113" s="252"/>
      <c r="S113" s="252"/>
      <c r="T113" s="252">
        <f t="shared" si="22"/>
        <v>0</v>
      </c>
      <c r="U113" s="252"/>
      <c r="V113" s="252"/>
      <c r="W113" s="252">
        <v>0</v>
      </c>
      <c r="X113" s="252"/>
      <c r="Y113" s="252"/>
      <c r="Z113" s="252">
        <f t="shared" si="23"/>
        <v>0</v>
      </c>
      <c r="AA113" s="252">
        <v>76824733.969999999</v>
      </c>
      <c r="AB113" s="252">
        <v>512427.73</v>
      </c>
      <c r="AC113" s="252"/>
      <c r="AD113" s="252"/>
      <c r="AE113" s="252">
        <v>0</v>
      </c>
      <c r="AF113" s="252"/>
      <c r="AG113" s="252">
        <v>1097207.78</v>
      </c>
      <c r="AH113" s="252">
        <v>-10304.01</v>
      </c>
      <c r="AI113" s="252"/>
      <c r="AJ113" s="252">
        <f t="shared" si="24"/>
        <v>78424065.469999999</v>
      </c>
      <c r="AK113" s="245">
        <f t="shared" si="17"/>
        <v>0</v>
      </c>
      <c r="AL113" s="245">
        <f t="shared" si="18"/>
        <v>78424</v>
      </c>
      <c r="AN113" s="226"/>
    </row>
    <row r="114" spans="1:40">
      <c r="A114" s="226" t="str">
        <f t="shared" si="25"/>
        <v>.</v>
      </c>
      <c r="B114" s="226" t="str">
        <f t="shared" si="16"/>
        <v>Y</v>
      </c>
      <c r="C114" s="240" t="s">
        <v>7704</v>
      </c>
      <c r="D114" s="240" t="s">
        <v>7705</v>
      </c>
      <c r="E114" s="240" t="s">
        <v>7645</v>
      </c>
      <c r="F114" s="240" t="s">
        <v>7662</v>
      </c>
      <c r="G114" s="240">
        <v>36501</v>
      </c>
      <c r="H114" s="240"/>
      <c r="I114" s="240" t="str">
        <f t="shared" si="26"/>
        <v>E36501</v>
      </c>
      <c r="J114" s="240">
        <v>0</v>
      </c>
      <c r="K114" s="240" t="s">
        <v>7719</v>
      </c>
      <c r="L114" s="252"/>
      <c r="M114" s="252"/>
      <c r="N114" s="252"/>
      <c r="O114" s="252"/>
      <c r="P114" s="252"/>
      <c r="Q114" s="252"/>
      <c r="R114" s="252"/>
      <c r="S114" s="252"/>
      <c r="T114" s="252">
        <f t="shared" si="22"/>
        <v>0</v>
      </c>
      <c r="U114" s="252"/>
      <c r="V114" s="252"/>
      <c r="W114" s="252">
        <v>0</v>
      </c>
      <c r="X114" s="252"/>
      <c r="Y114" s="252"/>
      <c r="Z114" s="252">
        <f t="shared" si="23"/>
        <v>0</v>
      </c>
      <c r="AA114" s="252">
        <v>67050576.289999999</v>
      </c>
      <c r="AB114" s="252">
        <v>486354.12</v>
      </c>
      <c r="AC114" s="252"/>
      <c r="AD114" s="252"/>
      <c r="AE114" s="252">
        <v>0</v>
      </c>
      <c r="AF114" s="252"/>
      <c r="AG114" s="252">
        <v>476632.56</v>
      </c>
      <c r="AH114" s="252">
        <v>-5442.95</v>
      </c>
      <c r="AI114" s="252"/>
      <c r="AJ114" s="252">
        <f t="shared" si="24"/>
        <v>68008120.019999996</v>
      </c>
      <c r="AK114" s="245">
        <f t="shared" si="17"/>
        <v>0</v>
      </c>
      <c r="AL114" s="245">
        <f t="shared" si="18"/>
        <v>68008</v>
      </c>
      <c r="AN114" s="226"/>
    </row>
    <row r="115" spans="1:40">
      <c r="A115" s="226" t="str">
        <f t="shared" si="25"/>
        <v>.</v>
      </c>
      <c r="B115" s="226" t="str">
        <f t="shared" si="16"/>
        <v>Y</v>
      </c>
      <c r="C115" s="240" t="s">
        <v>7704</v>
      </c>
      <c r="D115" s="240" t="s">
        <v>7705</v>
      </c>
      <c r="E115" s="240" t="s">
        <v>7645</v>
      </c>
      <c r="F115" s="240" t="s">
        <v>7662</v>
      </c>
      <c r="G115" s="240">
        <v>36601</v>
      </c>
      <c r="H115" s="240"/>
      <c r="I115" s="240" t="str">
        <f t="shared" si="26"/>
        <v>E36601</v>
      </c>
      <c r="J115" s="240">
        <v>0</v>
      </c>
      <c r="K115" s="240" t="s">
        <v>7720</v>
      </c>
      <c r="L115" s="252"/>
      <c r="M115" s="252"/>
      <c r="N115" s="252"/>
      <c r="O115" s="252"/>
      <c r="P115" s="252"/>
      <c r="Q115" s="252"/>
      <c r="R115" s="252"/>
      <c r="S115" s="252"/>
      <c r="T115" s="252">
        <f t="shared" si="22"/>
        <v>0</v>
      </c>
      <c r="U115" s="252"/>
      <c r="V115" s="252"/>
      <c r="W115" s="252">
        <v>0</v>
      </c>
      <c r="X115" s="252"/>
      <c r="Y115" s="252"/>
      <c r="Z115" s="252">
        <f t="shared" si="23"/>
        <v>0</v>
      </c>
      <c r="AA115" s="252">
        <v>7630468.6900000004</v>
      </c>
      <c r="AB115" s="252">
        <v>58305.3</v>
      </c>
      <c r="AC115" s="252"/>
      <c r="AD115" s="252"/>
      <c r="AE115" s="252">
        <v>0</v>
      </c>
      <c r="AF115" s="252"/>
      <c r="AG115" s="252">
        <v>-53522.79</v>
      </c>
      <c r="AH115" s="252">
        <v>0</v>
      </c>
      <c r="AI115" s="252"/>
      <c r="AJ115" s="252">
        <f t="shared" si="24"/>
        <v>7635251.2000000002</v>
      </c>
      <c r="AK115" s="245">
        <f t="shared" si="17"/>
        <v>0</v>
      </c>
      <c r="AL115" s="245">
        <f t="shared" si="18"/>
        <v>7635</v>
      </c>
      <c r="AN115" s="226"/>
    </row>
    <row r="116" spans="1:40">
      <c r="A116" s="226" t="str">
        <f t="shared" si="25"/>
        <v>.</v>
      </c>
      <c r="B116" s="226" t="str">
        <f t="shared" si="16"/>
        <v>Y</v>
      </c>
      <c r="C116" s="240" t="s">
        <v>7704</v>
      </c>
      <c r="D116" s="240" t="s">
        <v>7705</v>
      </c>
      <c r="E116" s="240" t="s">
        <v>7645</v>
      </c>
      <c r="F116" s="240" t="s">
        <v>7662</v>
      </c>
      <c r="G116" s="240">
        <v>36701</v>
      </c>
      <c r="H116" s="240"/>
      <c r="I116" s="240" t="str">
        <f t="shared" si="26"/>
        <v>E36701</v>
      </c>
      <c r="J116" s="240">
        <v>0</v>
      </c>
      <c r="K116" s="240" t="s">
        <v>7721</v>
      </c>
      <c r="L116" s="252"/>
      <c r="M116" s="252"/>
      <c r="N116" s="252"/>
      <c r="O116" s="252"/>
      <c r="P116" s="252"/>
      <c r="Q116" s="252"/>
      <c r="R116" s="252"/>
      <c r="S116" s="252"/>
      <c r="T116" s="252">
        <f t="shared" si="22"/>
        <v>0</v>
      </c>
      <c r="U116" s="252"/>
      <c r="V116" s="252"/>
      <c r="W116" s="252">
        <v>0</v>
      </c>
      <c r="X116" s="252"/>
      <c r="Y116" s="252"/>
      <c r="Z116" s="252">
        <f t="shared" si="23"/>
        <v>0</v>
      </c>
      <c r="AA116" s="252">
        <v>46361451.340000004</v>
      </c>
      <c r="AB116" s="252">
        <v>328538.95</v>
      </c>
      <c r="AC116" s="252"/>
      <c r="AD116" s="252"/>
      <c r="AE116" s="252">
        <v>0</v>
      </c>
      <c r="AF116" s="252"/>
      <c r="AG116" s="252">
        <v>357273.73</v>
      </c>
      <c r="AH116" s="252">
        <v>-85.24</v>
      </c>
      <c r="AI116" s="252"/>
      <c r="AJ116" s="252">
        <f t="shared" si="24"/>
        <v>47047178.780000001</v>
      </c>
      <c r="AK116" s="245">
        <f t="shared" si="17"/>
        <v>0</v>
      </c>
      <c r="AL116" s="245">
        <f t="shared" si="18"/>
        <v>47047</v>
      </c>
      <c r="AN116" s="226"/>
    </row>
    <row r="117" spans="1:40">
      <c r="A117" s="226" t="str">
        <f t="shared" si="25"/>
        <v>.</v>
      </c>
      <c r="B117" s="226" t="str">
        <f t="shared" si="16"/>
        <v>Y</v>
      </c>
      <c r="C117" s="240" t="s">
        <v>7704</v>
      </c>
      <c r="D117" s="240" t="s">
        <v>7705</v>
      </c>
      <c r="E117" s="240" t="s">
        <v>7645</v>
      </c>
      <c r="F117" s="240" t="s">
        <v>7662</v>
      </c>
      <c r="G117" s="240">
        <v>36801</v>
      </c>
      <c r="H117" s="240"/>
      <c r="I117" s="240" t="str">
        <f t="shared" si="26"/>
        <v>E36801</v>
      </c>
      <c r="J117" s="240">
        <v>0</v>
      </c>
      <c r="K117" s="240" t="s">
        <v>7722</v>
      </c>
      <c r="L117" s="252"/>
      <c r="M117" s="252"/>
      <c r="N117" s="252"/>
      <c r="O117" s="252"/>
      <c r="P117" s="252"/>
      <c r="Q117" s="252"/>
      <c r="R117" s="252"/>
      <c r="S117" s="252"/>
      <c r="T117" s="252">
        <f t="shared" si="22"/>
        <v>0</v>
      </c>
      <c r="U117" s="252"/>
      <c r="V117" s="252"/>
      <c r="W117" s="252">
        <v>0</v>
      </c>
      <c r="X117" s="252"/>
      <c r="Y117" s="252"/>
      <c r="Z117" s="252">
        <f t="shared" si="23"/>
        <v>0</v>
      </c>
      <c r="AA117" s="252">
        <v>139208282.94999999</v>
      </c>
      <c r="AB117" s="252">
        <v>1221537.8999999999</v>
      </c>
      <c r="AC117" s="252"/>
      <c r="AD117" s="252"/>
      <c r="AE117" s="252">
        <v>0</v>
      </c>
      <c r="AF117" s="252"/>
      <c r="AG117" s="252">
        <v>744084.07</v>
      </c>
      <c r="AH117" s="252">
        <v>-17859.82</v>
      </c>
      <c r="AI117" s="252"/>
      <c r="AJ117" s="252">
        <f t="shared" si="24"/>
        <v>141156045.09999999</v>
      </c>
      <c r="AK117" s="245">
        <f t="shared" si="17"/>
        <v>0</v>
      </c>
      <c r="AL117" s="245">
        <f t="shared" si="18"/>
        <v>141156</v>
      </c>
      <c r="AN117" s="226"/>
    </row>
    <row r="118" spans="1:40">
      <c r="A118" s="226" t="str">
        <f t="shared" si="25"/>
        <v>.</v>
      </c>
      <c r="B118" s="226" t="str">
        <f t="shared" si="16"/>
        <v>Y</v>
      </c>
      <c r="C118" s="240" t="s">
        <v>7704</v>
      </c>
      <c r="D118" s="240" t="s">
        <v>7705</v>
      </c>
      <c r="E118" s="240" t="s">
        <v>7645</v>
      </c>
      <c r="F118" s="240" t="s">
        <v>7662</v>
      </c>
      <c r="G118" s="240">
        <v>36901</v>
      </c>
      <c r="H118" s="240"/>
      <c r="I118" s="240" t="str">
        <f t="shared" si="26"/>
        <v>E36901</v>
      </c>
      <c r="J118" s="240">
        <v>0</v>
      </c>
      <c r="K118" s="240" t="s">
        <v>7723</v>
      </c>
      <c r="L118" s="252"/>
      <c r="M118" s="252"/>
      <c r="N118" s="252"/>
      <c r="O118" s="252"/>
      <c r="P118" s="252"/>
      <c r="Q118" s="252"/>
      <c r="R118" s="252"/>
      <c r="S118" s="252"/>
      <c r="T118" s="252">
        <f t="shared" si="22"/>
        <v>0</v>
      </c>
      <c r="U118" s="252"/>
      <c r="V118" s="252"/>
      <c r="W118" s="252">
        <v>0</v>
      </c>
      <c r="X118" s="252"/>
      <c r="Y118" s="252"/>
      <c r="Z118" s="252">
        <f t="shared" si="23"/>
        <v>0</v>
      </c>
      <c r="AA118" s="252">
        <v>1977109.64</v>
      </c>
      <c r="AB118" s="252">
        <v>1319.48</v>
      </c>
      <c r="AC118" s="252"/>
      <c r="AD118" s="252"/>
      <c r="AE118" s="252">
        <v>0</v>
      </c>
      <c r="AF118" s="252"/>
      <c r="AG118" s="252">
        <v>-3361.04</v>
      </c>
      <c r="AH118" s="252">
        <v>-62.87</v>
      </c>
      <c r="AI118" s="252"/>
      <c r="AJ118" s="252">
        <f t="shared" si="24"/>
        <v>1975005.2099999997</v>
      </c>
      <c r="AK118" s="245">
        <f t="shared" si="17"/>
        <v>0</v>
      </c>
      <c r="AL118" s="245">
        <f t="shared" si="18"/>
        <v>1975</v>
      </c>
      <c r="AN118" s="226"/>
    </row>
    <row r="119" spans="1:40">
      <c r="A119" s="226" t="str">
        <f t="shared" si="25"/>
        <v>.</v>
      </c>
      <c r="B119" s="226" t="str">
        <f t="shared" si="16"/>
        <v>Y</v>
      </c>
      <c r="C119" s="240" t="s">
        <v>7704</v>
      </c>
      <c r="D119" s="240" t="s">
        <v>7705</v>
      </c>
      <c r="E119" s="240" t="s">
        <v>7645</v>
      </c>
      <c r="F119" s="240" t="s">
        <v>7662</v>
      </c>
      <c r="G119" s="240">
        <v>37001</v>
      </c>
      <c r="H119" s="240"/>
      <c r="I119" s="240" t="str">
        <f t="shared" si="26"/>
        <v>E37001</v>
      </c>
      <c r="J119" s="240">
        <v>0</v>
      </c>
      <c r="K119" s="240" t="s">
        <v>7724</v>
      </c>
      <c r="L119" s="252"/>
      <c r="M119" s="252"/>
      <c r="N119" s="252"/>
      <c r="O119" s="252"/>
      <c r="P119" s="252"/>
      <c r="Q119" s="252"/>
      <c r="R119" s="252"/>
      <c r="S119" s="252"/>
      <c r="T119" s="252">
        <f t="shared" si="22"/>
        <v>0</v>
      </c>
      <c r="U119" s="252"/>
      <c r="V119" s="252"/>
      <c r="W119" s="252"/>
      <c r="X119" s="252"/>
      <c r="Y119" s="252"/>
      <c r="Z119" s="252">
        <f t="shared" si="23"/>
        <v>0</v>
      </c>
      <c r="AA119" s="252">
        <v>1715636.03</v>
      </c>
      <c r="AB119" s="252"/>
      <c r="AC119" s="252"/>
      <c r="AD119" s="252"/>
      <c r="AE119" s="252">
        <v>0</v>
      </c>
      <c r="AF119" s="252"/>
      <c r="AG119" s="252">
        <v>0</v>
      </c>
      <c r="AH119" s="252">
        <v>0</v>
      </c>
      <c r="AI119" s="252"/>
      <c r="AJ119" s="252">
        <f t="shared" si="24"/>
        <v>1715636.03</v>
      </c>
      <c r="AK119" s="245">
        <f t="shared" si="17"/>
        <v>0</v>
      </c>
      <c r="AL119" s="245">
        <f t="shared" si="18"/>
        <v>1716</v>
      </c>
      <c r="AN119" s="226"/>
    </row>
    <row r="120" spans="1:40">
      <c r="A120" s="226" t="str">
        <f t="shared" si="25"/>
        <v>.</v>
      </c>
      <c r="B120" s="226" t="str">
        <f t="shared" si="16"/>
        <v>Y</v>
      </c>
      <c r="C120" s="240" t="s">
        <v>7704</v>
      </c>
      <c r="D120" s="240" t="s">
        <v>7705</v>
      </c>
      <c r="E120" s="240" t="s">
        <v>7645</v>
      </c>
      <c r="F120" s="240" t="s">
        <v>7662</v>
      </c>
      <c r="G120" s="240">
        <v>37003</v>
      </c>
      <c r="H120" s="240"/>
      <c r="I120" s="240" t="str">
        <f t="shared" si="26"/>
        <v>E37003</v>
      </c>
      <c r="J120" s="240">
        <v>0</v>
      </c>
      <c r="K120" s="240" t="s">
        <v>7725</v>
      </c>
      <c r="L120" s="252"/>
      <c r="M120" s="252"/>
      <c r="N120" s="252"/>
      <c r="O120" s="252"/>
      <c r="P120" s="252"/>
      <c r="Q120" s="252"/>
      <c r="R120" s="252"/>
      <c r="S120" s="252"/>
      <c r="T120" s="252">
        <f t="shared" si="22"/>
        <v>0</v>
      </c>
      <c r="U120" s="252"/>
      <c r="V120" s="252"/>
      <c r="W120" s="252">
        <v>0</v>
      </c>
      <c r="X120" s="252"/>
      <c r="Y120" s="252"/>
      <c r="Z120" s="252">
        <f t="shared" si="23"/>
        <v>0</v>
      </c>
      <c r="AA120" s="252">
        <v>765788.53</v>
      </c>
      <c r="AB120" s="252">
        <v>-1521153.7</v>
      </c>
      <c r="AC120" s="252"/>
      <c r="AD120" s="252"/>
      <c r="AE120" s="252">
        <v>0</v>
      </c>
      <c r="AF120" s="252"/>
      <c r="AG120" s="252">
        <v>0</v>
      </c>
      <c r="AH120" s="252">
        <v>0</v>
      </c>
      <c r="AI120" s="252"/>
      <c r="AJ120" s="252">
        <f t="shared" si="24"/>
        <v>-755365.16999999993</v>
      </c>
      <c r="AK120" s="245">
        <f t="shared" si="17"/>
        <v>0</v>
      </c>
      <c r="AL120" s="245">
        <f t="shared" si="18"/>
        <v>-755</v>
      </c>
      <c r="AN120" s="226"/>
    </row>
    <row r="121" spans="1:40">
      <c r="A121" s="226" t="str">
        <f t="shared" si="25"/>
        <v>.</v>
      </c>
      <c r="B121" s="226" t="str">
        <f t="shared" si="16"/>
        <v>Y</v>
      </c>
      <c r="C121" s="240" t="s">
        <v>7704</v>
      </c>
      <c r="D121" s="240" t="s">
        <v>7705</v>
      </c>
      <c r="E121" s="240" t="s">
        <v>7645</v>
      </c>
      <c r="F121" s="240" t="s">
        <v>7662</v>
      </c>
      <c r="G121" s="240">
        <v>37301</v>
      </c>
      <c r="H121" s="240"/>
      <c r="I121" s="240" t="str">
        <f t="shared" si="26"/>
        <v>E37301</v>
      </c>
      <c r="J121" s="240">
        <v>0</v>
      </c>
      <c r="K121" s="240" t="s">
        <v>7726</v>
      </c>
      <c r="L121" s="252"/>
      <c r="M121" s="252"/>
      <c r="N121" s="252"/>
      <c r="O121" s="252"/>
      <c r="P121" s="252"/>
      <c r="Q121" s="252"/>
      <c r="R121" s="252"/>
      <c r="S121" s="252"/>
      <c r="T121" s="252">
        <f t="shared" si="22"/>
        <v>0</v>
      </c>
      <c r="U121" s="252"/>
      <c r="V121" s="252"/>
      <c r="W121" s="252">
        <v>0</v>
      </c>
      <c r="X121" s="252"/>
      <c r="Y121" s="252"/>
      <c r="Z121" s="252">
        <f t="shared" si="23"/>
        <v>0</v>
      </c>
      <c r="AA121" s="252">
        <v>25072745.07</v>
      </c>
      <c r="AB121" s="252">
        <v>137571.17000000001</v>
      </c>
      <c r="AC121" s="252"/>
      <c r="AD121" s="252"/>
      <c r="AE121" s="252">
        <v>0</v>
      </c>
      <c r="AF121" s="252"/>
      <c r="AG121" s="252">
        <v>285023</v>
      </c>
      <c r="AH121" s="252">
        <v>-965.16</v>
      </c>
      <c r="AI121" s="252"/>
      <c r="AJ121" s="252">
        <f t="shared" si="24"/>
        <v>25494374.080000002</v>
      </c>
      <c r="AK121" s="245">
        <f t="shared" si="17"/>
        <v>0</v>
      </c>
      <c r="AL121" s="245">
        <f t="shared" si="18"/>
        <v>25494</v>
      </c>
      <c r="AN121" s="226"/>
    </row>
    <row r="122" spans="1:40">
      <c r="A122" s="226" t="str">
        <f t="shared" si="25"/>
        <v>.</v>
      </c>
      <c r="B122" s="226" t="str">
        <f t="shared" si="16"/>
        <v>Y</v>
      </c>
      <c r="C122" s="240" t="s">
        <v>7704</v>
      </c>
      <c r="D122" s="240" t="s">
        <v>7705</v>
      </c>
      <c r="E122" s="240" t="s">
        <v>7645</v>
      </c>
      <c r="F122" s="240" t="s">
        <v>7662</v>
      </c>
      <c r="G122" s="240">
        <v>37302</v>
      </c>
      <c r="H122" s="240"/>
      <c r="I122" s="240" t="str">
        <f t="shared" si="26"/>
        <v>E37302</v>
      </c>
      <c r="J122" s="240">
        <v>0</v>
      </c>
      <c r="K122" s="240" t="s">
        <v>7727</v>
      </c>
      <c r="L122" s="252"/>
      <c r="M122" s="252"/>
      <c r="N122" s="252"/>
      <c r="O122" s="252"/>
      <c r="P122" s="252"/>
      <c r="Q122" s="252"/>
      <c r="R122" s="252"/>
      <c r="S122" s="252"/>
      <c r="T122" s="252">
        <f t="shared" si="22"/>
        <v>0</v>
      </c>
      <c r="U122" s="252"/>
      <c r="V122" s="252"/>
      <c r="W122" s="252">
        <v>0</v>
      </c>
      <c r="X122" s="252"/>
      <c r="Y122" s="252"/>
      <c r="Z122" s="252">
        <f t="shared" si="23"/>
        <v>0</v>
      </c>
      <c r="AA122" s="252">
        <v>594248.61</v>
      </c>
      <c r="AB122" s="252">
        <v>20928.2</v>
      </c>
      <c r="AC122" s="252"/>
      <c r="AD122" s="252"/>
      <c r="AE122" s="252">
        <v>0</v>
      </c>
      <c r="AF122" s="252"/>
      <c r="AG122" s="252">
        <v>-3915.04</v>
      </c>
      <c r="AH122" s="252">
        <v>0</v>
      </c>
      <c r="AI122" s="252"/>
      <c r="AJ122" s="252">
        <f t="shared" si="24"/>
        <v>611261.7699999999</v>
      </c>
      <c r="AK122" s="245">
        <f t="shared" si="17"/>
        <v>0</v>
      </c>
      <c r="AL122" s="245">
        <f t="shared" si="18"/>
        <v>611</v>
      </c>
      <c r="AN122" s="226"/>
    </row>
    <row r="123" spans="1:40">
      <c r="A123" s="226" t="str">
        <f t="shared" si="25"/>
        <v>.</v>
      </c>
      <c r="B123" s="226" t="str">
        <f t="shared" si="16"/>
        <v>Y</v>
      </c>
      <c r="C123" s="240" t="s">
        <v>7704</v>
      </c>
      <c r="D123" s="240" t="s">
        <v>7705</v>
      </c>
      <c r="E123" s="240" t="s">
        <v>7645</v>
      </c>
      <c r="F123" s="240" t="s">
        <v>7662</v>
      </c>
      <c r="G123" s="240">
        <v>37401</v>
      </c>
      <c r="H123" s="240"/>
      <c r="I123" s="240" t="str">
        <f t="shared" si="26"/>
        <v>E37401</v>
      </c>
      <c r="J123" s="240">
        <v>0</v>
      </c>
      <c r="K123" s="240" t="s">
        <v>7728</v>
      </c>
      <c r="L123" s="252"/>
      <c r="M123" s="252"/>
      <c r="N123" s="252"/>
      <c r="O123" s="252"/>
      <c r="P123" s="252"/>
      <c r="Q123" s="252"/>
      <c r="R123" s="252"/>
      <c r="S123" s="252"/>
      <c r="T123" s="252">
        <f t="shared" si="22"/>
        <v>0</v>
      </c>
      <c r="U123" s="252"/>
      <c r="V123" s="252"/>
      <c r="W123" s="252"/>
      <c r="X123" s="252"/>
      <c r="Y123" s="252"/>
      <c r="Z123" s="252">
        <f t="shared" si="23"/>
        <v>0</v>
      </c>
      <c r="AA123" s="252">
        <v>2675558.67</v>
      </c>
      <c r="AB123" s="252"/>
      <c r="AC123" s="252"/>
      <c r="AD123" s="252"/>
      <c r="AE123" s="252">
        <v>0</v>
      </c>
      <c r="AF123" s="252"/>
      <c r="AG123" s="252">
        <v>0</v>
      </c>
      <c r="AH123" s="252">
        <v>0</v>
      </c>
      <c r="AI123" s="252"/>
      <c r="AJ123" s="252">
        <f t="shared" si="24"/>
        <v>2675558.67</v>
      </c>
      <c r="AK123" s="245">
        <f t="shared" si="17"/>
        <v>0</v>
      </c>
      <c r="AL123" s="245">
        <f t="shared" si="18"/>
        <v>2676</v>
      </c>
      <c r="AN123" s="226"/>
    </row>
    <row r="124" spans="1:40">
      <c r="A124" s="226" t="str">
        <f t="shared" si="25"/>
        <v>.</v>
      </c>
      <c r="B124" s="226" t="str">
        <f t="shared" si="16"/>
        <v>Y</v>
      </c>
      <c r="C124" s="240" t="s">
        <v>7704</v>
      </c>
      <c r="D124" s="240" t="s">
        <v>7705</v>
      </c>
      <c r="E124" s="240" t="s">
        <v>7645</v>
      </c>
      <c r="F124" s="240" t="s">
        <v>7662</v>
      </c>
      <c r="G124" s="240">
        <v>39001</v>
      </c>
      <c r="H124" s="240"/>
      <c r="I124" s="240" t="str">
        <f t="shared" si="26"/>
        <v>E39001</v>
      </c>
      <c r="J124" s="240">
        <v>0</v>
      </c>
      <c r="K124" s="240" t="s">
        <v>7709</v>
      </c>
      <c r="L124" s="252"/>
      <c r="M124" s="252"/>
      <c r="N124" s="252"/>
      <c r="O124" s="252"/>
      <c r="P124" s="252"/>
      <c r="Q124" s="252"/>
      <c r="R124" s="252"/>
      <c r="S124" s="252"/>
      <c r="T124" s="252">
        <f t="shared" si="22"/>
        <v>0</v>
      </c>
      <c r="U124" s="252"/>
      <c r="V124" s="252"/>
      <c r="W124" s="252"/>
      <c r="X124" s="252"/>
      <c r="Y124" s="252"/>
      <c r="Z124" s="252">
        <f t="shared" si="23"/>
        <v>0</v>
      </c>
      <c r="AA124" s="252">
        <v>1730529.25</v>
      </c>
      <c r="AB124" s="252"/>
      <c r="AC124" s="252"/>
      <c r="AD124" s="252"/>
      <c r="AE124" s="252">
        <v>0</v>
      </c>
      <c r="AF124" s="252"/>
      <c r="AG124" s="252">
        <v>0</v>
      </c>
      <c r="AH124" s="252">
        <v>0</v>
      </c>
      <c r="AI124" s="252"/>
      <c r="AJ124" s="252">
        <f t="shared" si="24"/>
        <v>1730529.25</v>
      </c>
      <c r="AK124" s="245">
        <f t="shared" si="17"/>
        <v>0</v>
      </c>
      <c r="AL124" s="245">
        <f t="shared" si="18"/>
        <v>1731</v>
      </c>
      <c r="AN124" s="226"/>
    </row>
    <row r="125" spans="1:40">
      <c r="A125" s="226" t="str">
        <f t="shared" si="25"/>
        <v>.</v>
      </c>
      <c r="B125" s="226" t="str">
        <f t="shared" si="16"/>
        <v>Y</v>
      </c>
      <c r="C125" s="240" t="s">
        <v>7704</v>
      </c>
      <c r="D125" s="240" t="s">
        <v>7705</v>
      </c>
      <c r="E125" s="240" t="s">
        <v>7645</v>
      </c>
      <c r="F125" s="240" t="s">
        <v>7662</v>
      </c>
      <c r="G125" s="240">
        <v>39101</v>
      </c>
      <c r="H125" s="240"/>
      <c r="I125" s="240" t="str">
        <f t="shared" si="26"/>
        <v>E39101</v>
      </c>
      <c r="J125" s="240">
        <v>0</v>
      </c>
      <c r="K125" s="240" t="s">
        <v>7729</v>
      </c>
      <c r="L125" s="252"/>
      <c r="M125" s="252"/>
      <c r="N125" s="252"/>
      <c r="O125" s="252"/>
      <c r="P125" s="252"/>
      <c r="Q125" s="252"/>
      <c r="R125" s="252"/>
      <c r="S125" s="252"/>
      <c r="T125" s="252">
        <f t="shared" si="22"/>
        <v>0</v>
      </c>
      <c r="U125" s="252"/>
      <c r="V125" s="252"/>
      <c r="W125" s="252"/>
      <c r="X125" s="252"/>
      <c r="Y125" s="252"/>
      <c r="Z125" s="252">
        <f t="shared" si="23"/>
        <v>0</v>
      </c>
      <c r="AA125" s="252">
        <v>112603.68</v>
      </c>
      <c r="AB125" s="252"/>
      <c r="AC125" s="252"/>
      <c r="AD125" s="252"/>
      <c r="AE125" s="252">
        <v>0</v>
      </c>
      <c r="AF125" s="252"/>
      <c r="AG125" s="252">
        <v>0</v>
      </c>
      <c r="AH125" s="252">
        <v>0</v>
      </c>
      <c r="AI125" s="252"/>
      <c r="AJ125" s="252">
        <f t="shared" si="24"/>
        <v>112603.68</v>
      </c>
      <c r="AK125" s="245">
        <f t="shared" si="17"/>
        <v>0</v>
      </c>
      <c r="AL125" s="245">
        <f t="shared" si="18"/>
        <v>113</v>
      </c>
      <c r="AN125" s="226"/>
    </row>
    <row r="126" spans="1:40">
      <c r="A126" s="226" t="str">
        <f t="shared" si="25"/>
        <v>.</v>
      </c>
      <c r="B126" s="226" t="str">
        <f t="shared" si="16"/>
        <v>Y</v>
      </c>
      <c r="C126" s="240" t="s">
        <v>7704</v>
      </c>
      <c r="D126" s="240" t="s">
        <v>7705</v>
      </c>
      <c r="E126" s="240" t="s">
        <v>7645</v>
      </c>
      <c r="F126" s="240" t="s">
        <v>7662</v>
      </c>
      <c r="G126" s="240">
        <v>39201</v>
      </c>
      <c r="H126" s="240"/>
      <c r="I126" s="240" t="str">
        <f t="shared" si="26"/>
        <v>E39201</v>
      </c>
      <c r="J126" s="240">
        <v>0.73</v>
      </c>
      <c r="K126" s="240" t="s">
        <v>7730</v>
      </c>
      <c r="L126" s="252"/>
      <c r="M126" s="252"/>
      <c r="N126" s="252"/>
      <c r="O126" s="252"/>
      <c r="P126" s="252"/>
      <c r="Q126" s="252"/>
      <c r="R126" s="252"/>
      <c r="S126" s="252"/>
      <c r="T126" s="252">
        <f t="shared" si="22"/>
        <v>0</v>
      </c>
      <c r="U126" s="252"/>
      <c r="V126" s="252"/>
      <c r="W126" s="252"/>
      <c r="X126" s="252"/>
      <c r="Y126" s="252"/>
      <c r="Z126" s="252">
        <f t="shared" si="23"/>
        <v>0</v>
      </c>
      <c r="AA126" s="252">
        <v>192932.78</v>
      </c>
      <c r="AB126" s="252"/>
      <c r="AC126" s="252"/>
      <c r="AD126" s="252"/>
      <c r="AE126" s="252">
        <v>0</v>
      </c>
      <c r="AF126" s="252"/>
      <c r="AG126" s="252"/>
      <c r="AH126" s="252"/>
      <c r="AI126" s="252"/>
      <c r="AJ126" s="252">
        <f t="shared" si="24"/>
        <v>192932.78</v>
      </c>
      <c r="AK126" s="245">
        <f t="shared" si="17"/>
        <v>0</v>
      </c>
      <c r="AL126" s="245">
        <f t="shared" si="18"/>
        <v>193</v>
      </c>
      <c r="AN126" s="226"/>
    </row>
    <row r="127" spans="1:40">
      <c r="A127" s="226" t="str">
        <f t="shared" si="25"/>
        <v>.</v>
      </c>
      <c r="B127" s="226" t="str">
        <f t="shared" si="16"/>
        <v>Y</v>
      </c>
      <c r="C127" s="240" t="s">
        <v>7704</v>
      </c>
      <c r="D127" s="240" t="s">
        <v>7705</v>
      </c>
      <c r="E127" s="240" t="s">
        <v>7645</v>
      </c>
      <c r="F127" s="240" t="s">
        <v>7662</v>
      </c>
      <c r="G127" s="240">
        <v>39201</v>
      </c>
      <c r="H127" s="240"/>
      <c r="I127" s="240" t="str">
        <f t="shared" si="26"/>
        <v>E39201</v>
      </c>
      <c r="J127" s="240">
        <v>0.73199999999999998</v>
      </c>
      <c r="K127" s="240" t="s">
        <v>7730</v>
      </c>
      <c r="L127" s="252"/>
      <c r="M127" s="252"/>
      <c r="N127" s="252"/>
      <c r="O127" s="252"/>
      <c r="P127" s="252"/>
      <c r="Q127" s="252"/>
      <c r="R127" s="252"/>
      <c r="S127" s="252"/>
      <c r="T127" s="252">
        <f t="shared" si="22"/>
        <v>0</v>
      </c>
      <c r="U127" s="252"/>
      <c r="V127" s="252"/>
      <c r="W127" s="252">
        <v>0</v>
      </c>
      <c r="X127" s="252"/>
      <c r="Y127" s="252"/>
      <c r="Z127" s="252">
        <f t="shared" si="23"/>
        <v>0</v>
      </c>
      <c r="AA127" s="252">
        <v>9535096.9700000007</v>
      </c>
      <c r="AB127" s="252">
        <v>101747.49</v>
      </c>
      <c r="AC127" s="252"/>
      <c r="AD127" s="252"/>
      <c r="AE127" s="252">
        <v>0</v>
      </c>
      <c r="AF127" s="252"/>
      <c r="AG127" s="252">
        <v>695.99</v>
      </c>
      <c r="AH127" s="252">
        <v>-70962.5</v>
      </c>
      <c r="AI127" s="252"/>
      <c r="AJ127" s="252">
        <f t="shared" si="24"/>
        <v>9566577.9500000011</v>
      </c>
      <c r="AK127" s="245">
        <f t="shared" si="17"/>
        <v>0</v>
      </c>
      <c r="AL127" s="245">
        <f t="shared" si="18"/>
        <v>9567</v>
      </c>
      <c r="AN127" s="226"/>
    </row>
    <row r="128" spans="1:40">
      <c r="A128" s="226" t="str">
        <f t="shared" si="25"/>
        <v>.</v>
      </c>
      <c r="B128" s="226" t="str">
        <f t="shared" si="16"/>
        <v>Y</v>
      </c>
      <c r="C128" s="240" t="s">
        <v>7704</v>
      </c>
      <c r="D128" s="240" t="s">
        <v>7705</v>
      </c>
      <c r="E128" s="240" t="s">
        <v>7645</v>
      </c>
      <c r="F128" s="240" t="s">
        <v>7662</v>
      </c>
      <c r="G128" s="240">
        <v>39201</v>
      </c>
      <c r="H128" s="240"/>
      <c r="I128" s="240" t="str">
        <f t="shared" si="26"/>
        <v>E39201</v>
      </c>
      <c r="J128" s="240">
        <v>0.73399999999999999</v>
      </c>
      <c r="K128" s="240" t="s">
        <v>7730</v>
      </c>
      <c r="L128" s="252"/>
      <c r="M128" s="252"/>
      <c r="N128" s="252"/>
      <c r="O128" s="252"/>
      <c r="P128" s="252"/>
      <c r="Q128" s="252"/>
      <c r="R128" s="252"/>
      <c r="S128" s="252"/>
      <c r="T128" s="252">
        <f t="shared" si="22"/>
        <v>0</v>
      </c>
      <c r="U128" s="252"/>
      <c r="V128" s="252"/>
      <c r="W128" s="252">
        <v>0</v>
      </c>
      <c r="X128" s="252"/>
      <c r="Y128" s="252"/>
      <c r="Z128" s="252">
        <f t="shared" si="23"/>
        <v>0</v>
      </c>
      <c r="AA128" s="252">
        <v>435128.8</v>
      </c>
      <c r="AB128" s="252">
        <v>1943.72</v>
      </c>
      <c r="AC128" s="252"/>
      <c r="AD128" s="252"/>
      <c r="AE128" s="252">
        <v>0</v>
      </c>
      <c r="AF128" s="252"/>
      <c r="AG128" s="252">
        <v>210.48</v>
      </c>
      <c r="AH128" s="252">
        <v>-1109</v>
      </c>
      <c r="AI128" s="252"/>
      <c r="AJ128" s="252">
        <f t="shared" si="24"/>
        <v>436173.99999999994</v>
      </c>
      <c r="AK128" s="245">
        <f t="shared" si="17"/>
        <v>0</v>
      </c>
      <c r="AL128" s="245">
        <f t="shared" si="18"/>
        <v>436</v>
      </c>
      <c r="AN128" s="226"/>
    </row>
    <row r="129" spans="1:40">
      <c r="A129" s="226" t="str">
        <f t="shared" si="25"/>
        <v>.</v>
      </c>
      <c r="B129" s="226" t="str">
        <f t="shared" si="16"/>
        <v>Y</v>
      </c>
      <c r="C129" s="240" t="s">
        <v>7704</v>
      </c>
      <c r="D129" s="240" t="s">
        <v>7705</v>
      </c>
      <c r="E129" s="240" t="s">
        <v>7645</v>
      </c>
      <c r="F129" s="240" t="s">
        <v>7662</v>
      </c>
      <c r="G129" s="240">
        <v>39301</v>
      </c>
      <c r="H129" s="240"/>
      <c r="I129" s="240" t="str">
        <f t="shared" si="26"/>
        <v>E39301</v>
      </c>
      <c r="J129" s="240">
        <v>0</v>
      </c>
      <c r="K129" s="240" t="s">
        <v>7731</v>
      </c>
      <c r="L129" s="252"/>
      <c r="M129" s="252"/>
      <c r="N129" s="252"/>
      <c r="O129" s="252"/>
      <c r="P129" s="252"/>
      <c r="Q129" s="252"/>
      <c r="R129" s="252"/>
      <c r="S129" s="252"/>
      <c r="T129" s="252">
        <f t="shared" si="22"/>
        <v>0</v>
      </c>
      <c r="U129" s="252"/>
      <c r="V129" s="252"/>
      <c r="W129" s="252">
        <v>0</v>
      </c>
      <c r="X129" s="252"/>
      <c r="Y129" s="252"/>
      <c r="Z129" s="252">
        <f t="shared" si="23"/>
        <v>0</v>
      </c>
      <c r="AA129" s="252">
        <v>213770.58</v>
      </c>
      <c r="AB129" s="252">
        <v>0</v>
      </c>
      <c r="AC129" s="252"/>
      <c r="AD129" s="252"/>
      <c r="AE129" s="252">
        <v>0</v>
      </c>
      <c r="AF129" s="252"/>
      <c r="AG129" s="252">
        <v>0</v>
      </c>
      <c r="AH129" s="252">
        <v>0</v>
      </c>
      <c r="AI129" s="252"/>
      <c r="AJ129" s="252">
        <f t="shared" si="24"/>
        <v>213770.58</v>
      </c>
      <c r="AK129" s="245">
        <f t="shared" si="17"/>
        <v>0</v>
      </c>
      <c r="AL129" s="245">
        <f t="shared" si="18"/>
        <v>214</v>
      </c>
      <c r="AN129" s="226"/>
    </row>
    <row r="130" spans="1:40">
      <c r="A130" s="226" t="str">
        <f t="shared" si="25"/>
        <v>.</v>
      </c>
      <c r="B130" s="226" t="str">
        <f t="shared" si="16"/>
        <v>Y</v>
      </c>
      <c r="C130" s="240" t="s">
        <v>7704</v>
      </c>
      <c r="D130" s="240" t="s">
        <v>7705</v>
      </c>
      <c r="E130" s="240" t="s">
        <v>7645</v>
      </c>
      <c r="F130" s="240" t="s">
        <v>7662</v>
      </c>
      <c r="G130" s="240">
        <v>39401</v>
      </c>
      <c r="H130" s="240"/>
      <c r="I130" s="240" t="str">
        <f t="shared" si="26"/>
        <v>E39401</v>
      </c>
      <c r="J130" s="240">
        <v>0</v>
      </c>
      <c r="K130" s="240" t="s">
        <v>7732</v>
      </c>
      <c r="L130" s="252"/>
      <c r="M130" s="252"/>
      <c r="N130" s="252"/>
      <c r="O130" s="252"/>
      <c r="P130" s="252"/>
      <c r="Q130" s="252"/>
      <c r="R130" s="252"/>
      <c r="S130" s="252"/>
      <c r="T130" s="252">
        <f t="shared" si="22"/>
        <v>0</v>
      </c>
      <c r="U130" s="252"/>
      <c r="V130" s="252"/>
      <c r="W130" s="252">
        <v>0</v>
      </c>
      <c r="X130" s="252"/>
      <c r="Y130" s="252"/>
      <c r="Z130" s="252">
        <f t="shared" si="23"/>
        <v>0</v>
      </c>
      <c r="AA130" s="252">
        <v>278123.15999999997</v>
      </c>
      <c r="AB130" s="252">
        <v>0</v>
      </c>
      <c r="AC130" s="252"/>
      <c r="AD130" s="252"/>
      <c r="AE130" s="252">
        <v>0</v>
      </c>
      <c r="AF130" s="252"/>
      <c r="AG130" s="252">
        <v>0</v>
      </c>
      <c r="AH130" s="252">
        <v>0</v>
      </c>
      <c r="AI130" s="252"/>
      <c r="AJ130" s="252">
        <f t="shared" si="24"/>
        <v>278123.15999999997</v>
      </c>
      <c r="AK130" s="245">
        <f t="shared" si="17"/>
        <v>0</v>
      </c>
      <c r="AL130" s="245">
        <f t="shared" si="18"/>
        <v>278</v>
      </c>
      <c r="AN130" s="226"/>
    </row>
    <row r="131" spans="1:40">
      <c r="A131" s="226" t="str">
        <f t="shared" si="25"/>
        <v>.</v>
      </c>
      <c r="B131" s="226" t="str">
        <f t="shared" si="16"/>
        <v>Y</v>
      </c>
      <c r="C131" s="240" t="s">
        <v>7704</v>
      </c>
      <c r="D131" s="240" t="s">
        <v>7705</v>
      </c>
      <c r="E131" s="240" t="s">
        <v>7645</v>
      </c>
      <c r="F131" s="240" t="s">
        <v>7662</v>
      </c>
      <c r="G131" s="240">
        <v>39501</v>
      </c>
      <c r="H131" s="240"/>
      <c r="I131" s="240" t="str">
        <f t="shared" si="26"/>
        <v>E39501</v>
      </c>
      <c r="J131" s="240">
        <v>0</v>
      </c>
      <c r="K131" s="240" t="s">
        <v>7733</v>
      </c>
      <c r="L131" s="252"/>
      <c r="M131" s="252"/>
      <c r="N131" s="252"/>
      <c r="O131" s="252"/>
      <c r="P131" s="252"/>
      <c r="Q131" s="252"/>
      <c r="R131" s="252"/>
      <c r="S131" s="252"/>
      <c r="T131" s="252">
        <f t="shared" si="22"/>
        <v>0</v>
      </c>
      <c r="U131" s="252"/>
      <c r="V131" s="252"/>
      <c r="W131" s="252"/>
      <c r="X131" s="252"/>
      <c r="Y131" s="252"/>
      <c r="Z131" s="252">
        <f t="shared" si="23"/>
        <v>0</v>
      </c>
      <c r="AA131" s="252">
        <v>1883319.48</v>
      </c>
      <c r="AB131" s="252"/>
      <c r="AC131" s="252"/>
      <c r="AD131" s="252"/>
      <c r="AE131" s="252">
        <v>0</v>
      </c>
      <c r="AF131" s="252"/>
      <c r="AG131" s="252">
        <v>0</v>
      </c>
      <c r="AH131" s="252">
        <v>0</v>
      </c>
      <c r="AI131" s="252"/>
      <c r="AJ131" s="252">
        <f t="shared" si="24"/>
        <v>1883319.48</v>
      </c>
      <c r="AK131" s="245">
        <f t="shared" si="17"/>
        <v>0</v>
      </c>
      <c r="AL131" s="245">
        <f t="shared" si="18"/>
        <v>1883</v>
      </c>
      <c r="AN131" s="226"/>
    </row>
    <row r="132" spans="1:40">
      <c r="A132" s="226" t="str">
        <f t="shared" si="25"/>
        <v>.</v>
      </c>
      <c r="B132" s="226" t="str">
        <f t="shared" si="16"/>
        <v>Y</v>
      </c>
      <c r="C132" s="240" t="s">
        <v>7704</v>
      </c>
      <c r="D132" s="240" t="s">
        <v>7705</v>
      </c>
      <c r="E132" s="240" t="s">
        <v>7645</v>
      </c>
      <c r="F132" s="240" t="s">
        <v>7662</v>
      </c>
      <c r="G132" s="240">
        <v>39601</v>
      </c>
      <c r="H132" s="240"/>
      <c r="I132" s="240" t="str">
        <f t="shared" si="26"/>
        <v>E39601</v>
      </c>
      <c r="J132" s="240">
        <v>0.73799999999999999</v>
      </c>
      <c r="K132" s="240" t="s">
        <v>7734</v>
      </c>
      <c r="L132" s="252"/>
      <c r="M132" s="252"/>
      <c r="N132" s="252"/>
      <c r="O132" s="252"/>
      <c r="P132" s="252"/>
      <c r="Q132" s="252"/>
      <c r="R132" s="252"/>
      <c r="S132" s="252"/>
      <c r="T132" s="252">
        <f t="shared" si="22"/>
        <v>0</v>
      </c>
      <c r="U132" s="252"/>
      <c r="V132" s="252"/>
      <c r="W132" s="252">
        <v>0</v>
      </c>
      <c r="X132" s="252"/>
      <c r="Y132" s="252"/>
      <c r="Z132" s="252">
        <f t="shared" si="23"/>
        <v>0</v>
      </c>
      <c r="AA132" s="252">
        <v>1493910.01</v>
      </c>
      <c r="AB132" s="252">
        <v>-5003.59</v>
      </c>
      <c r="AC132" s="252"/>
      <c r="AD132" s="252"/>
      <c r="AE132" s="252">
        <v>0</v>
      </c>
      <c r="AF132" s="252"/>
      <c r="AG132" s="252">
        <v>428.18</v>
      </c>
      <c r="AH132" s="252">
        <v>-10416.5</v>
      </c>
      <c r="AI132" s="252"/>
      <c r="AJ132" s="252">
        <f t="shared" si="24"/>
        <v>1478918.0999999999</v>
      </c>
      <c r="AK132" s="245">
        <f t="shared" si="17"/>
        <v>0</v>
      </c>
      <c r="AL132" s="245">
        <f t="shared" si="18"/>
        <v>1479</v>
      </c>
      <c r="AN132" s="226"/>
    </row>
    <row r="133" spans="1:40">
      <c r="A133" s="226" t="str">
        <f t="shared" si="25"/>
        <v>.</v>
      </c>
      <c r="B133" s="226" t="str">
        <f t="shared" si="16"/>
        <v>Y</v>
      </c>
      <c r="C133" s="240" t="s">
        <v>7704</v>
      </c>
      <c r="D133" s="240" t="s">
        <v>7705</v>
      </c>
      <c r="E133" s="240" t="s">
        <v>7645</v>
      </c>
      <c r="F133" s="240" t="s">
        <v>7662</v>
      </c>
      <c r="G133" s="240">
        <v>39701</v>
      </c>
      <c r="H133" s="240"/>
      <c r="I133" s="240" t="str">
        <f t="shared" si="26"/>
        <v>E39701</v>
      </c>
      <c r="J133" s="240">
        <v>0</v>
      </c>
      <c r="K133" s="240" t="s">
        <v>7735</v>
      </c>
      <c r="L133" s="252"/>
      <c r="M133" s="252"/>
      <c r="N133" s="252"/>
      <c r="O133" s="252"/>
      <c r="P133" s="252"/>
      <c r="Q133" s="252"/>
      <c r="R133" s="252"/>
      <c r="S133" s="252"/>
      <c r="T133" s="252">
        <f t="shared" si="22"/>
        <v>0</v>
      </c>
      <c r="U133" s="252"/>
      <c r="V133" s="252"/>
      <c r="W133" s="252">
        <v>0</v>
      </c>
      <c r="X133" s="252"/>
      <c r="Y133" s="252"/>
      <c r="Z133" s="252">
        <f t="shared" si="23"/>
        <v>0</v>
      </c>
      <c r="AA133" s="252">
        <v>5729490.8499999996</v>
      </c>
      <c r="AB133" s="252">
        <v>-52626.54</v>
      </c>
      <c r="AC133" s="252"/>
      <c r="AD133" s="252"/>
      <c r="AE133" s="252">
        <v>0</v>
      </c>
      <c r="AF133" s="252"/>
      <c r="AG133" s="252">
        <v>0</v>
      </c>
      <c r="AH133" s="252">
        <v>0</v>
      </c>
      <c r="AI133" s="252"/>
      <c r="AJ133" s="252">
        <f t="shared" si="24"/>
        <v>5676864.3099999996</v>
      </c>
      <c r="AK133" s="245">
        <f t="shared" si="17"/>
        <v>0</v>
      </c>
      <c r="AL133" s="245">
        <f t="shared" si="18"/>
        <v>5677</v>
      </c>
      <c r="AN133" s="226"/>
    </row>
    <row r="134" spans="1:40">
      <c r="A134" s="226" t="str">
        <f t="shared" si="25"/>
        <v>.</v>
      </c>
      <c r="B134" s="226" t="str">
        <f t="shared" si="16"/>
        <v>Y</v>
      </c>
      <c r="C134" s="240" t="s">
        <v>7704</v>
      </c>
      <c r="D134" s="240" t="s">
        <v>7705</v>
      </c>
      <c r="E134" s="240" t="s">
        <v>7645</v>
      </c>
      <c r="F134" s="240" t="s">
        <v>7662</v>
      </c>
      <c r="G134" s="240">
        <v>39701</v>
      </c>
      <c r="H134" s="240"/>
      <c r="I134" s="240" t="str">
        <f t="shared" si="26"/>
        <v>E39701</v>
      </c>
      <c r="J134" s="240">
        <v>1.2999999999999999E-2</v>
      </c>
      <c r="K134" s="240" t="s">
        <v>7735</v>
      </c>
      <c r="L134" s="252"/>
      <c r="M134" s="252"/>
      <c r="N134" s="252"/>
      <c r="O134" s="252"/>
      <c r="P134" s="252"/>
      <c r="Q134" s="252"/>
      <c r="R134" s="252"/>
      <c r="S134" s="252"/>
      <c r="T134" s="252">
        <f t="shared" si="22"/>
        <v>0</v>
      </c>
      <c r="U134" s="252"/>
      <c r="V134" s="252"/>
      <c r="W134" s="252">
        <v>0</v>
      </c>
      <c r="X134" s="252"/>
      <c r="Y134" s="252"/>
      <c r="Z134" s="252">
        <f t="shared" si="23"/>
        <v>0</v>
      </c>
      <c r="AA134" s="252">
        <v>-326433.96999999997</v>
      </c>
      <c r="AB134" s="252">
        <v>-383466.01</v>
      </c>
      <c r="AC134" s="252"/>
      <c r="AD134" s="252"/>
      <c r="AE134" s="252">
        <v>0</v>
      </c>
      <c r="AF134" s="252"/>
      <c r="AG134" s="252">
        <v>-124740.13</v>
      </c>
      <c r="AH134" s="252">
        <v>-1417.99</v>
      </c>
      <c r="AI134" s="252"/>
      <c r="AJ134" s="252">
        <f t="shared" si="24"/>
        <v>-836058.1</v>
      </c>
      <c r="AK134" s="245">
        <f t="shared" si="17"/>
        <v>0</v>
      </c>
      <c r="AL134" s="245">
        <f t="shared" si="18"/>
        <v>-836</v>
      </c>
      <c r="AN134" s="226"/>
    </row>
    <row r="135" spans="1:40">
      <c r="A135" s="226" t="str">
        <f t="shared" si="25"/>
        <v>.</v>
      </c>
      <c r="B135" s="226" t="str">
        <f t="shared" ref="B135:B143" si="27">IF(OR(A135="*N/A",C135="169010"),"N",IF(A135="*Exclude","","Y"))</f>
        <v>Y</v>
      </c>
      <c r="C135" s="240" t="s">
        <v>7704</v>
      </c>
      <c r="D135" s="240" t="s">
        <v>7705</v>
      </c>
      <c r="E135" s="240" t="s">
        <v>7645</v>
      </c>
      <c r="F135" s="240" t="s">
        <v>7662</v>
      </c>
      <c r="G135" s="240">
        <v>39702</v>
      </c>
      <c r="H135" s="240"/>
      <c r="I135" s="240" t="str">
        <f t="shared" si="26"/>
        <v>E39702</v>
      </c>
      <c r="J135" s="240">
        <v>0</v>
      </c>
      <c r="K135" s="240" t="s">
        <v>7736</v>
      </c>
      <c r="L135" s="252"/>
      <c r="M135" s="252"/>
      <c r="N135" s="252"/>
      <c r="O135" s="252"/>
      <c r="P135" s="252"/>
      <c r="Q135" s="252"/>
      <c r="R135" s="252"/>
      <c r="S135" s="252"/>
      <c r="T135" s="252">
        <f t="shared" si="22"/>
        <v>0</v>
      </c>
      <c r="U135" s="252"/>
      <c r="V135" s="252"/>
      <c r="W135" s="252"/>
      <c r="X135" s="252"/>
      <c r="Y135" s="252"/>
      <c r="Z135" s="252">
        <f t="shared" si="23"/>
        <v>0</v>
      </c>
      <c r="AA135" s="252">
        <v>1196563.77</v>
      </c>
      <c r="AB135" s="252"/>
      <c r="AC135" s="252"/>
      <c r="AD135" s="252"/>
      <c r="AE135" s="252">
        <v>0</v>
      </c>
      <c r="AF135" s="252"/>
      <c r="AG135" s="252">
        <v>0</v>
      </c>
      <c r="AH135" s="252">
        <v>0</v>
      </c>
      <c r="AI135" s="252"/>
      <c r="AJ135" s="252">
        <f t="shared" si="24"/>
        <v>1196563.77</v>
      </c>
      <c r="AK135" s="245">
        <f t="shared" si="17"/>
        <v>0</v>
      </c>
      <c r="AL135" s="245">
        <f t="shared" si="18"/>
        <v>1197</v>
      </c>
      <c r="AN135" s="226"/>
    </row>
    <row r="136" spans="1:40">
      <c r="A136" s="226" t="str">
        <f t="shared" si="25"/>
        <v>.</v>
      </c>
      <c r="B136" s="226" t="str">
        <f t="shared" si="27"/>
        <v>Y</v>
      </c>
      <c r="C136" s="240" t="s">
        <v>7704</v>
      </c>
      <c r="D136" s="240" t="s">
        <v>7705</v>
      </c>
      <c r="E136" s="240" t="s">
        <v>7645</v>
      </c>
      <c r="F136" s="240" t="s">
        <v>7662</v>
      </c>
      <c r="G136" s="240">
        <v>39703</v>
      </c>
      <c r="H136" s="240"/>
      <c r="I136" s="240" t="str">
        <f t="shared" si="26"/>
        <v>E39703</v>
      </c>
      <c r="J136" s="240">
        <v>0</v>
      </c>
      <c r="K136" s="240" t="s">
        <v>7737</v>
      </c>
      <c r="L136" s="252"/>
      <c r="M136" s="252"/>
      <c r="N136" s="252"/>
      <c r="O136" s="252"/>
      <c r="P136" s="252"/>
      <c r="Q136" s="252"/>
      <c r="R136" s="252"/>
      <c r="S136" s="252"/>
      <c r="T136" s="252">
        <f t="shared" si="22"/>
        <v>0</v>
      </c>
      <c r="U136" s="252"/>
      <c r="V136" s="252"/>
      <c r="W136" s="252"/>
      <c r="X136" s="252"/>
      <c r="Y136" s="252"/>
      <c r="Z136" s="252">
        <f t="shared" si="23"/>
        <v>0</v>
      </c>
      <c r="AA136" s="252">
        <v>0</v>
      </c>
      <c r="AB136" s="252"/>
      <c r="AC136" s="252"/>
      <c r="AD136" s="252"/>
      <c r="AE136" s="252">
        <v>0</v>
      </c>
      <c r="AF136" s="252"/>
      <c r="AG136" s="252"/>
      <c r="AH136" s="252"/>
      <c r="AI136" s="252"/>
      <c r="AJ136" s="252">
        <f t="shared" si="24"/>
        <v>0</v>
      </c>
      <c r="AK136" s="245">
        <f t="shared" ref="AK136:AK143" si="28">IFERROR(VALUE(LEFT(ROUND(Z136,-3),LEN(ROUND(Z136,-3))-3)),0)</f>
        <v>0</v>
      </c>
      <c r="AL136" s="245">
        <f t="shared" ref="AL136:AL143" si="29">IFERROR(VALUE(LEFT(ROUND(AJ136,-3),LEN(ROUND(AJ136,-3))-3)),0)</f>
        <v>0</v>
      </c>
      <c r="AN136" s="226"/>
    </row>
    <row r="137" spans="1:40">
      <c r="A137" s="226" t="str">
        <f t="shared" si="25"/>
        <v>.</v>
      </c>
      <c r="B137" s="226" t="str">
        <f t="shared" si="27"/>
        <v>Y</v>
      </c>
      <c r="C137" s="240" t="s">
        <v>7704</v>
      </c>
      <c r="D137" s="240" t="s">
        <v>7705</v>
      </c>
      <c r="E137" s="240" t="s">
        <v>7645</v>
      </c>
      <c r="F137" s="240" t="s">
        <v>7662</v>
      </c>
      <c r="G137" s="240">
        <v>39801</v>
      </c>
      <c r="H137" s="240"/>
      <c r="I137" s="240" t="str">
        <f t="shared" si="26"/>
        <v>E39801</v>
      </c>
      <c r="J137" s="240">
        <v>0</v>
      </c>
      <c r="K137" s="240" t="s">
        <v>7738</v>
      </c>
      <c r="L137" s="252"/>
      <c r="M137" s="252"/>
      <c r="N137" s="252"/>
      <c r="O137" s="252"/>
      <c r="P137" s="252"/>
      <c r="Q137" s="252"/>
      <c r="R137" s="252"/>
      <c r="S137" s="252"/>
      <c r="T137" s="252">
        <f t="shared" si="22"/>
        <v>0</v>
      </c>
      <c r="U137" s="252"/>
      <c r="V137" s="252"/>
      <c r="W137" s="252"/>
      <c r="X137" s="252"/>
      <c r="Y137" s="252"/>
      <c r="Z137" s="252">
        <f t="shared" si="23"/>
        <v>0</v>
      </c>
      <c r="AA137" s="252">
        <v>-5609.09</v>
      </c>
      <c r="AB137" s="252"/>
      <c r="AC137" s="252"/>
      <c r="AD137" s="252"/>
      <c r="AE137" s="252">
        <v>0</v>
      </c>
      <c r="AF137" s="252"/>
      <c r="AG137" s="252">
        <v>0</v>
      </c>
      <c r="AH137" s="252">
        <v>0</v>
      </c>
      <c r="AI137" s="252"/>
      <c r="AJ137" s="252">
        <f t="shared" si="24"/>
        <v>-5609.09</v>
      </c>
      <c r="AK137" s="245">
        <f t="shared" si="28"/>
        <v>0</v>
      </c>
      <c r="AL137" s="245">
        <f t="shared" si="29"/>
        <v>-6</v>
      </c>
      <c r="AN137" s="226"/>
    </row>
    <row r="138" spans="1:40">
      <c r="A138" s="226" t="str">
        <f t="shared" si="25"/>
        <v>.</v>
      </c>
      <c r="B138" s="226" t="str">
        <f t="shared" si="27"/>
        <v>Y</v>
      </c>
      <c r="C138" s="240" t="s">
        <v>7704</v>
      </c>
      <c r="D138" s="240" t="s">
        <v>7705</v>
      </c>
      <c r="E138" s="240" t="s">
        <v>7645</v>
      </c>
      <c r="F138" s="240" t="s">
        <v>7662</v>
      </c>
      <c r="G138" s="240">
        <v>39911</v>
      </c>
      <c r="H138" s="240"/>
      <c r="I138" s="240" t="str">
        <f t="shared" si="26"/>
        <v>E39911</v>
      </c>
      <c r="J138" s="240">
        <v>0.74750000000000005</v>
      </c>
      <c r="K138" s="240" t="s">
        <v>7739</v>
      </c>
      <c r="L138" s="252"/>
      <c r="M138" s="252"/>
      <c r="N138" s="252"/>
      <c r="O138" s="252"/>
      <c r="P138" s="252"/>
      <c r="Q138" s="252"/>
      <c r="R138" s="252"/>
      <c r="S138" s="252"/>
      <c r="T138" s="252">
        <f t="shared" si="22"/>
        <v>0</v>
      </c>
      <c r="U138" s="252"/>
      <c r="V138" s="252"/>
      <c r="W138" s="252"/>
      <c r="X138" s="252"/>
      <c r="Y138" s="252"/>
      <c r="Z138" s="252">
        <f t="shared" si="23"/>
        <v>0</v>
      </c>
      <c r="AA138" s="252">
        <v>0</v>
      </c>
      <c r="AB138" s="252"/>
      <c r="AC138" s="252"/>
      <c r="AD138" s="252"/>
      <c r="AE138" s="252">
        <v>0</v>
      </c>
      <c r="AF138" s="252"/>
      <c r="AG138" s="252"/>
      <c r="AH138" s="252"/>
      <c r="AI138" s="252"/>
      <c r="AJ138" s="252">
        <f t="shared" si="24"/>
        <v>0</v>
      </c>
      <c r="AK138" s="245">
        <f t="shared" si="28"/>
        <v>0</v>
      </c>
      <c r="AL138" s="245">
        <f t="shared" si="29"/>
        <v>0</v>
      </c>
      <c r="AN138" s="226"/>
    </row>
    <row r="139" spans="1:40">
      <c r="A139" s="226" t="str">
        <f t="shared" si="25"/>
        <v>.</v>
      </c>
      <c r="B139" s="226" t="str">
        <f t="shared" si="27"/>
        <v>Y</v>
      </c>
      <c r="C139" s="240" t="s">
        <v>7704</v>
      </c>
      <c r="D139" s="240" t="s">
        <v>7705</v>
      </c>
      <c r="E139" s="246" t="s">
        <v>7650</v>
      </c>
      <c r="F139" s="246"/>
      <c r="G139" s="246" t="s">
        <v>7651</v>
      </c>
      <c r="H139" s="246"/>
      <c r="I139" s="246"/>
      <c r="J139" s="246"/>
      <c r="K139" s="246" t="s">
        <v>287</v>
      </c>
      <c r="L139" s="254">
        <f>SUM(L98:L138)</f>
        <v>116194.75</v>
      </c>
      <c r="M139" s="254">
        <f t="shared" ref="M139:AJ139" si="30">SUM(M98:M138)</f>
        <v>0</v>
      </c>
      <c r="N139" s="254">
        <f t="shared" si="30"/>
        <v>0</v>
      </c>
      <c r="O139" s="254">
        <f t="shared" si="30"/>
        <v>0</v>
      </c>
      <c r="P139" s="254">
        <f t="shared" si="30"/>
        <v>0</v>
      </c>
      <c r="Q139" s="254">
        <f t="shared" si="30"/>
        <v>0</v>
      </c>
      <c r="R139" s="254">
        <f t="shared" si="30"/>
        <v>0</v>
      </c>
      <c r="S139" s="254">
        <f t="shared" si="30"/>
        <v>0</v>
      </c>
      <c r="T139" s="254">
        <f t="shared" si="30"/>
        <v>0</v>
      </c>
      <c r="U139" s="254">
        <f t="shared" si="30"/>
        <v>0</v>
      </c>
      <c r="V139" s="254">
        <f t="shared" si="30"/>
        <v>0</v>
      </c>
      <c r="W139" s="254">
        <f t="shared" si="30"/>
        <v>0</v>
      </c>
      <c r="X139" s="254">
        <f t="shared" si="30"/>
        <v>0</v>
      </c>
      <c r="Y139" s="254">
        <f t="shared" si="30"/>
        <v>0</v>
      </c>
      <c r="Z139" s="254">
        <f t="shared" si="30"/>
        <v>116194.75</v>
      </c>
      <c r="AA139" s="254">
        <f t="shared" si="30"/>
        <v>503649231.67999995</v>
      </c>
      <c r="AB139" s="254">
        <f t="shared" si="30"/>
        <v>3368365.0100000016</v>
      </c>
      <c r="AC139" s="254">
        <f t="shared" si="30"/>
        <v>0</v>
      </c>
      <c r="AD139" s="254">
        <f t="shared" si="30"/>
        <v>0</v>
      </c>
      <c r="AE139" s="254">
        <f t="shared" si="30"/>
        <v>0</v>
      </c>
      <c r="AF139" s="254">
        <f t="shared" si="30"/>
        <v>0</v>
      </c>
      <c r="AG139" s="254">
        <f t="shared" si="30"/>
        <v>6975902.2000000002</v>
      </c>
      <c r="AH139" s="254">
        <f t="shared" si="30"/>
        <v>-414579.31</v>
      </c>
      <c r="AI139" s="254">
        <f t="shared" si="30"/>
        <v>0</v>
      </c>
      <c r="AJ139" s="254">
        <f t="shared" si="30"/>
        <v>513578919.57999992</v>
      </c>
      <c r="AK139" s="245">
        <f t="shared" si="28"/>
        <v>116</v>
      </c>
      <c r="AL139" s="245">
        <f t="shared" si="29"/>
        <v>513579</v>
      </c>
      <c r="AN139" s="226"/>
    </row>
    <row r="140" spans="1:40">
      <c r="A140" s="255">
        <v>303.01</v>
      </c>
      <c r="B140" s="226" t="str">
        <f t="shared" si="27"/>
        <v>Y</v>
      </c>
      <c r="C140" s="240" t="s">
        <v>7740</v>
      </c>
      <c r="D140" s="240" t="s">
        <v>7741</v>
      </c>
      <c r="E140" s="240" t="s">
        <v>7645</v>
      </c>
      <c r="F140" s="240" t="s">
        <v>7662</v>
      </c>
      <c r="G140" s="240">
        <v>30301</v>
      </c>
      <c r="H140" s="240"/>
      <c r="I140" s="240" t="str">
        <f>CONCATENATE(F140,,G140)</f>
        <v>E30301</v>
      </c>
      <c r="J140" s="240">
        <v>0</v>
      </c>
      <c r="K140" s="240" t="s">
        <v>7742</v>
      </c>
      <c r="L140" s="252">
        <v>0</v>
      </c>
      <c r="M140" s="252"/>
      <c r="N140" s="252"/>
      <c r="O140" s="252"/>
      <c r="P140" s="252"/>
      <c r="Q140" s="252"/>
      <c r="R140" s="252"/>
      <c r="S140" s="252"/>
      <c r="T140" s="252">
        <f>SUM(M140:P140)</f>
        <v>0</v>
      </c>
      <c r="U140" s="252"/>
      <c r="V140" s="252"/>
      <c r="W140" s="252"/>
      <c r="X140" s="252"/>
      <c r="Y140" s="252"/>
      <c r="Z140" s="252">
        <f>+L140+T140+U140+V140+W140+X140+Y140</f>
        <v>0</v>
      </c>
      <c r="AA140" s="252">
        <v>88963.09</v>
      </c>
      <c r="AB140" s="252"/>
      <c r="AC140" s="252"/>
      <c r="AD140" s="252"/>
      <c r="AE140" s="252">
        <v>0</v>
      </c>
      <c r="AF140" s="252"/>
      <c r="AG140" s="252"/>
      <c r="AH140" s="252"/>
      <c r="AI140" s="252"/>
      <c r="AJ140" s="252">
        <f>SUM(AA140:AI140)</f>
        <v>88963.09</v>
      </c>
      <c r="AK140" s="245">
        <f t="shared" si="28"/>
        <v>0</v>
      </c>
      <c r="AL140" s="245">
        <f t="shared" si="29"/>
        <v>89</v>
      </c>
      <c r="AN140" s="226"/>
    </row>
    <row r="141" spans="1:40">
      <c r="A141" s="255">
        <v>303.02</v>
      </c>
      <c r="B141" s="226" t="str">
        <f t="shared" si="27"/>
        <v>Y</v>
      </c>
      <c r="C141" s="240" t="s">
        <v>7740</v>
      </c>
      <c r="D141" s="240" t="s">
        <v>7741</v>
      </c>
      <c r="E141" s="240" t="s">
        <v>7645</v>
      </c>
      <c r="F141" s="240" t="s">
        <v>7662</v>
      </c>
      <c r="G141" s="240">
        <v>30302</v>
      </c>
      <c r="H141" s="240"/>
      <c r="I141" s="240" t="str">
        <f>CONCATENATE(F141,,G141)</f>
        <v>E30302</v>
      </c>
      <c r="J141" s="240">
        <v>0</v>
      </c>
      <c r="K141" s="240" t="s">
        <v>7706</v>
      </c>
      <c r="L141" s="252">
        <v>0</v>
      </c>
      <c r="M141" s="252"/>
      <c r="N141" s="252"/>
      <c r="O141" s="252"/>
      <c r="P141" s="252"/>
      <c r="Q141" s="252"/>
      <c r="R141" s="252"/>
      <c r="S141" s="252"/>
      <c r="T141" s="252">
        <f>SUM(M141:P141)</f>
        <v>0</v>
      </c>
      <c r="U141" s="252"/>
      <c r="V141" s="252"/>
      <c r="W141" s="252">
        <v>0</v>
      </c>
      <c r="X141" s="252"/>
      <c r="Y141" s="252"/>
      <c r="Z141" s="252">
        <f>+L141+T141+U141+V141+W141+X141+Y141</f>
        <v>0</v>
      </c>
      <c r="AA141" s="252">
        <v>-657990.13</v>
      </c>
      <c r="AB141" s="252">
        <v>0</v>
      </c>
      <c r="AC141" s="252"/>
      <c r="AD141" s="252"/>
      <c r="AE141" s="252">
        <v>0</v>
      </c>
      <c r="AF141" s="252"/>
      <c r="AG141" s="252"/>
      <c r="AH141" s="252"/>
      <c r="AI141" s="252"/>
      <c r="AJ141" s="252">
        <f>SUM(AA141:AI141)</f>
        <v>-657990.13</v>
      </c>
      <c r="AK141" s="245">
        <f t="shared" si="28"/>
        <v>0</v>
      </c>
      <c r="AL141" s="245">
        <f t="shared" si="29"/>
        <v>-658</v>
      </c>
      <c r="AN141" s="226"/>
    </row>
    <row r="142" spans="1:40">
      <c r="A142" s="226" t="str">
        <f>IF(OR(C142="163000",C142="163010",C142="164010",C142="169010",C142="171010"),IF(OR(ISBLANK(K142),NOT(ISNUMBER(VALUE(C142))),ISNUMBER(FIND("#",E142)),ISNUMBER(FIND("Result",C142)),ISNUMBER(FIND("Result",D142)),ISNUMBER(FIND("Result",E142)),ISNUMBER(FIND("Result",K142))),"*N/A",MID(E142,6,3)&amp;"."&amp;MID(E142,9,2)),"*Exclude")</f>
        <v>*Exclude</v>
      </c>
      <c r="B142" s="226" t="str">
        <f t="shared" si="27"/>
        <v/>
      </c>
      <c r="C142" s="240" t="s">
        <v>7740</v>
      </c>
      <c r="D142" s="240" t="s">
        <v>7741</v>
      </c>
      <c r="E142" s="246" t="s">
        <v>7650</v>
      </c>
      <c r="F142" s="246"/>
      <c r="G142" s="246" t="s">
        <v>7651</v>
      </c>
      <c r="H142" s="246"/>
      <c r="I142" s="246"/>
      <c r="J142" s="246"/>
      <c r="K142" s="246" t="s">
        <v>287</v>
      </c>
      <c r="L142" s="254">
        <f>SUM(L140:L141)</f>
        <v>0</v>
      </c>
      <c r="M142" s="254">
        <f t="shared" ref="M142:AJ142" si="31">SUM(M140:M141)</f>
        <v>0</v>
      </c>
      <c r="N142" s="254">
        <f t="shared" si="31"/>
        <v>0</v>
      </c>
      <c r="O142" s="254">
        <f t="shared" si="31"/>
        <v>0</v>
      </c>
      <c r="P142" s="254">
        <f t="shared" si="31"/>
        <v>0</v>
      </c>
      <c r="Q142" s="254">
        <f t="shared" si="31"/>
        <v>0</v>
      </c>
      <c r="R142" s="254">
        <f t="shared" si="31"/>
        <v>0</v>
      </c>
      <c r="S142" s="254">
        <f t="shared" si="31"/>
        <v>0</v>
      </c>
      <c r="T142" s="254">
        <f t="shared" si="31"/>
        <v>0</v>
      </c>
      <c r="U142" s="254">
        <f t="shared" si="31"/>
        <v>0</v>
      </c>
      <c r="V142" s="254">
        <f t="shared" si="31"/>
        <v>0</v>
      </c>
      <c r="W142" s="254">
        <f t="shared" si="31"/>
        <v>0</v>
      </c>
      <c r="X142" s="254">
        <f t="shared" si="31"/>
        <v>0</v>
      </c>
      <c r="Y142" s="254">
        <f t="shared" si="31"/>
        <v>0</v>
      </c>
      <c r="Z142" s="254">
        <f t="shared" si="31"/>
        <v>0</v>
      </c>
      <c r="AA142" s="254">
        <f t="shared" si="31"/>
        <v>-569027.04</v>
      </c>
      <c r="AB142" s="254">
        <f t="shared" si="31"/>
        <v>0</v>
      </c>
      <c r="AC142" s="254">
        <f t="shared" si="31"/>
        <v>0</v>
      </c>
      <c r="AD142" s="254">
        <f t="shared" si="31"/>
        <v>0</v>
      </c>
      <c r="AE142" s="254">
        <f t="shared" si="31"/>
        <v>0</v>
      </c>
      <c r="AF142" s="254">
        <f t="shared" si="31"/>
        <v>0</v>
      </c>
      <c r="AG142" s="254">
        <f t="shared" si="31"/>
        <v>0</v>
      </c>
      <c r="AH142" s="254">
        <f t="shared" si="31"/>
        <v>0</v>
      </c>
      <c r="AI142" s="254">
        <f t="shared" si="31"/>
        <v>0</v>
      </c>
      <c r="AJ142" s="254">
        <f t="shared" si="31"/>
        <v>-569027.04</v>
      </c>
      <c r="AK142" s="245">
        <f t="shared" si="28"/>
        <v>0</v>
      </c>
      <c r="AL142" s="245">
        <f t="shared" si="29"/>
        <v>-569</v>
      </c>
      <c r="AN142" s="226"/>
    </row>
    <row r="143" spans="1:40">
      <c r="A143" s="226" t="str">
        <f>IF(OR(C143="163000",C143="163010",C143="164010",C143="169010",C143="171010"),IF(OR(ISBLANK(K143),NOT(ISNUMBER(VALUE(C143))),ISNUMBER(FIND("#",E143)),ISNUMBER(FIND("Result",C143)),ISNUMBER(FIND("Result",D143)),ISNUMBER(FIND("Result",E143)),ISNUMBER(FIND("Result",K143))),"*N/A",MID(E143,6,3)&amp;"."&amp;MID(E143,9,2)),"*Exclude")</f>
        <v>*Exclude</v>
      </c>
      <c r="B143" s="226" t="str">
        <f t="shared" si="27"/>
        <v/>
      </c>
      <c r="C143" s="246" t="s">
        <v>7652</v>
      </c>
      <c r="D143" s="246" t="s">
        <v>287</v>
      </c>
      <c r="E143" s="246"/>
      <c r="F143" s="246"/>
      <c r="G143" s="246"/>
      <c r="H143" s="246"/>
      <c r="I143" s="246"/>
      <c r="J143" s="246"/>
      <c r="K143" s="246" t="s">
        <v>287</v>
      </c>
      <c r="L143" s="254">
        <f>+L92+L97+L139+L142</f>
        <v>11193260777.899994</v>
      </c>
      <c r="M143" s="254">
        <f t="shared" ref="M143:AJ143" si="32">+M92+M97+M139+M142</f>
        <v>46814279.630000003</v>
      </c>
      <c r="N143" s="254">
        <f t="shared" si="32"/>
        <v>51412357.740000017</v>
      </c>
      <c r="O143" s="254">
        <f t="shared" si="32"/>
        <v>-209983.01999999996</v>
      </c>
      <c r="P143" s="254">
        <f t="shared" si="32"/>
        <v>-697628.82999962871</v>
      </c>
      <c r="Q143" s="254">
        <f t="shared" si="32"/>
        <v>0</v>
      </c>
      <c r="R143" s="254">
        <f t="shared" si="32"/>
        <v>0</v>
      </c>
      <c r="S143" s="254">
        <f t="shared" si="32"/>
        <v>0</v>
      </c>
      <c r="T143" s="254">
        <f t="shared" si="32"/>
        <v>97319025.520000413</v>
      </c>
      <c r="U143" s="254">
        <f t="shared" si="32"/>
        <v>479187243.92999995</v>
      </c>
      <c r="V143" s="254">
        <f t="shared" si="32"/>
        <v>30820.880000000001</v>
      </c>
      <c r="W143" s="254">
        <f t="shared" si="32"/>
        <v>-27265089.219999995</v>
      </c>
      <c r="X143" s="254">
        <f t="shared" si="32"/>
        <v>-479187243.92999995</v>
      </c>
      <c r="Y143" s="254">
        <f t="shared" si="32"/>
        <v>-74917.27</v>
      </c>
      <c r="Z143" s="254">
        <f t="shared" si="32"/>
        <v>11263270617.809998</v>
      </c>
      <c r="AA143" s="254">
        <f t="shared" si="32"/>
        <v>-4053172925.2399993</v>
      </c>
      <c r="AB143" s="254">
        <f t="shared" si="32"/>
        <v>26781832.480000004</v>
      </c>
      <c r="AC143" s="254">
        <f t="shared" si="32"/>
        <v>0</v>
      </c>
      <c r="AD143" s="254">
        <f t="shared" si="32"/>
        <v>658.41</v>
      </c>
      <c r="AE143" s="254">
        <f t="shared" si="32"/>
        <v>-29934889.399999995</v>
      </c>
      <c r="AF143" s="254">
        <f t="shared" si="32"/>
        <v>-1217626.9500000002</v>
      </c>
      <c r="AG143" s="254">
        <f t="shared" si="32"/>
        <v>8212688.4900000002</v>
      </c>
      <c r="AH143" s="254">
        <f t="shared" si="32"/>
        <v>-1135108.5199999998</v>
      </c>
      <c r="AI143" s="254">
        <f t="shared" si="32"/>
        <v>0</v>
      </c>
      <c r="AJ143" s="254">
        <f t="shared" si="32"/>
        <v>-4050465370.7299995</v>
      </c>
      <c r="AK143" s="245">
        <f t="shared" si="28"/>
        <v>11263271</v>
      </c>
      <c r="AL143" s="245">
        <f t="shared" si="29"/>
        <v>-4050465</v>
      </c>
      <c r="AN143" s="226"/>
    </row>
    <row r="145" spans="1:38" ht="12" thickBot="1">
      <c r="A145" s="256" t="s">
        <v>7743</v>
      </c>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8">
        <f>SUMIF($B6:$B143,"Y",Z6:Z143)</f>
        <v>23451627508.729996</v>
      </c>
      <c r="AA145" s="257"/>
      <c r="AB145" s="257"/>
      <c r="AC145" s="257"/>
      <c r="AD145" s="257"/>
      <c r="AE145" s="257"/>
      <c r="AF145" s="257"/>
      <c r="AG145" s="257"/>
      <c r="AH145" s="257"/>
      <c r="AI145" s="257"/>
      <c r="AJ145" s="258">
        <f>SUMIF($B6:$B143,"Y",AJ6:AJ143)</f>
        <v>-8118759688.8999968</v>
      </c>
      <c r="AK145" s="258">
        <f>SUMIF($B6:$B143,"Y",AK6:AK143)</f>
        <v>23451627</v>
      </c>
      <c r="AL145" s="258">
        <f>SUMIF($B6:$B143,"Y",AL6:AL143)</f>
        <v>-8118756</v>
      </c>
    </row>
    <row r="146" spans="1:38" ht="12" thickTop="1">
      <c r="A146" s="225"/>
      <c r="Z146" s="259"/>
      <c r="AJ146" s="228"/>
      <c r="AK146" s="228"/>
      <c r="AL146" s="228"/>
    </row>
    <row r="147" spans="1:38">
      <c r="A147" s="225"/>
      <c r="Z147" s="228"/>
      <c r="AJ147" s="228"/>
      <c r="AK147" s="228"/>
      <c r="AL147" s="228"/>
    </row>
    <row r="148" spans="1:38">
      <c r="A148" s="225"/>
      <c r="Z148" s="228"/>
      <c r="AJ148" s="228"/>
      <c r="AK148" s="228"/>
      <c r="AL148" s="228"/>
    </row>
    <row r="149" spans="1:38">
      <c r="A149" s="225"/>
      <c r="Z149" s="225" t="s">
        <v>7744</v>
      </c>
      <c r="AJ149" s="260"/>
      <c r="AK149" s="228"/>
      <c r="AL149" s="228"/>
    </row>
    <row r="150" spans="1:38">
      <c r="A150" s="225"/>
      <c r="Z150" s="225" t="s">
        <v>205</v>
      </c>
      <c r="AJ150" s="260" t="s">
        <v>7745</v>
      </c>
      <c r="AK150" s="228"/>
      <c r="AL150" s="228"/>
    </row>
    <row r="151" spans="1:38">
      <c r="Z151" s="261">
        <v>10673388639.709999</v>
      </c>
      <c r="AJ151" s="261"/>
      <c r="AK151" s="226" t="s">
        <v>7746</v>
      </c>
    </row>
    <row r="152" spans="1:38">
      <c r="B152" s="262"/>
      <c r="Q152" s="226" t="s">
        <v>7613</v>
      </c>
      <c r="Z152" s="263">
        <v>493688097.61999995</v>
      </c>
      <c r="AA152" s="263">
        <f t="shared" ref="AA152:AI152" si="33">+AA145-AA151</f>
        <v>0</v>
      </c>
      <c r="AB152" s="263">
        <f t="shared" si="33"/>
        <v>0</v>
      </c>
      <c r="AC152" s="263">
        <f t="shared" si="33"/>
        <v>0</v>
      </c>
      <c r="AD152" s="263">
        <f t="shared" si="33"/>
        <v>0</v>
      </c>
      <c r="AE152" s="263">
        <f t="shared" si="33"/>
        <v>0</v>
      </c>
      <c r="AF152" s="263">
        <f t="shared" si="33"/>
        <v>0</v>
      </c>
      <c r="AG152" s="263">
        <f t="shared" si="33"/>
        <v>0</v>
      </c>
      <c r="AH152" s="263">
        <f t="shared" si="33"/>
        <v>0</v>
      </c>
      <c r="AI152" s="263">
        <f t="shared" si="33"/>
        <v>0</v>
      </c>
      <c r="AJ152" s="263"/>
      <c r="AK152" s="226" t="s">
        <v>7747</v>
      </c>
    </row>
    <row r="153" spans="1:38">
      <c r="B153" s="264"/>
      <c r="Q153" s="226" t="s">
        <v>7644</v>
      </c>
      <c r="Z153" s="265">
        <v>547297423.90999997</v>
      </c>
      <c r="AK153" s="226" t="s">
        <v>7748</v>
      </c>
    </row>
    <row r="155" spans="1:38">
      <c r="Z155" s="261">
        <f>SUBTOTAL(9,Z151:Z154)</f>
        <v>11714374161.24</v>
      </c>
      <c r="AK155" s="226" t="s">
        <v>7749</v>
      </c>
    </row>
    <row r="156" spans="1:38">
      <c r="Z156" s="266">
        <v>11381495.75</v>
      </c>
      <c r="AK156" s="226" t="s">
        <v>7750</v>
      </c>
    </row>
    <row r="157" spans="1:38">
      <c r="Z157" s="261">
        <f>+Z155+Z156</f>
        <v>11725755656.99</v>
      </c>
      <c r="AJ157" s="261">
        <v>4014836136.1099997</v>
      </c>
    </row>
    <row r="158" spans="1:38">
      <c r="Z158" s="263">
        <f>+Z145-Z157</f>
        <v>11725871851.739996</v>
      </c>
      <c r="AJ158" s="261">
        <f>+AJ145+AJ157</f>
        <v>-4103923552.7899971</v>
      </c>
      <c r="AK158" s="226" t="s">
        <v>7751</v>
      </c>
    </row>
    <row r="159" spans="1:38" ht="12.75">
      <c r="K159" s="267" t="s">
        <v>7752</v>
      </c>
      <c r="Z159" s="268">
        <f>Z155</f>
        <v>11714374161.24</v>
      </c>
    </row>
    <row r="160" spans="1:38" ht="12.75">
      <c r="K160" s="269" t="s">
        <v>206</v>
      </c>
      <c r="L160" s="270"/>
      <c r="M160" s="270"/>
      <c r="N160" s="270"/>
      <c r="O160" s="270"/>
      <c r="P160" s="270"/>
      <c r="Q160" s="270"/>
      <c r="R160" s="270"/>
      <c r="S160" s="270"/>
      <c r="T160" s="270"/>
      <c r="U160" s="270"/>
      <c r="V160" s="270"/>
      <c r="W160" s="270"/>
      <c r="X160" s="270"/>
      <c r="Y160" s="270"/>
      <c r="Z160" s="271">
        <f>Z41+Z42+Z74+Z91</f>
        <v>316845770.24000001</v>
      </c>
    </row>
    <row r="161" spans="1:37" ht="12.75">
      <c r="K161" s="267" t="s">
        <v>208</v>
      </c>
      <c r="Z161" s="268">
        <f>Z159-Z160</f>
        <v>11397528391</v>
      </c>
    </row>
    <row r="162" spans="1:37" ht="12.75">
      <c r="K162" s="272" t="s">
        <v>209</v>
      </c>
      <c r="Z162" s="268">
        <v>118154821</v>
      </c>
    </row>
    <row r="163" spans="1:37" ht="13.5" thickBot="1">
      <c r="K163" s="273" t="s">
        <v>210</v>
      </c>
      <c r="L163" s="257"/>
      <c r="M163" s="257"/>
      <c r="N163" s="257"/>
      <c r="O163" s="257"/>
      <c r="P163" s="257"/>
      <c r="Q163" s="257"/>
      <c r="R163" s="257"/>
      <c r="S163" s="257"/>
      <c r="T163" s="257"/>
      <c r="U163" s="257"/>
      <c r="V163" s="257"/>
      <c r="W163" s="257"/>
      <c r="X163" s="257"/>
      <c r="Y163" s="257"/>
      <c r="Z163" s="274">
        <f>Z161+Z162</f>
        <v>11515683212</v>
      </c>
    </row>
    <row r="164" spans="1:37" ht="13.5" thickTop="1">
      <c r="K164" s="275"/>
      <c r="Z164" s="276"/>
    </row>
    <row r="165" spans="1:37" ht="12.75">
      <c r="A165" s="277" t="s">
        <v>7753</v>
      </c>
      <c r="K165" s="275"/>
      <c r="Z165" s="276"/>
    </row>
    <row r="166" spans="1:37" ht="12.75">
      <c r="A166" s="277" t="s">
        <v>7754</v>
      </c>
      <c r="K166" s="275"/>
      <c r="Z166" s="278">
        <f>Z92</f>
        <v>11251772927.309998</v>
      </c>
      <c r="AJ166" s="226" t="s">
        <v>7755</v>
      </c>
    </row>
    <row r="167" spans="1:37" ht="12.75">
      <c r="A167" s="277" t="s">
        <v>7756</v>
      </c>
      <c r="K167" s="275"/>
      <c r="Z167" s="276">
        <f>Z35</f>
        <v>462601233.93000001</v>
      </c>
      <c r="AJ167" s="226" t="s">
        <v>7644</v>
      </c>
    </row>
    <row r="168" spans="1:37" ht="12.75">
      <c r="A168" s="277" t="s">
        <v>7757</v>
      </c>
      <c r="K168" s="275"/>
      <c r="Z168" s="276">
        <f>Z156</f>
        <v>11381495.75</v>
      </c>
      <c r="AJ168" s="226" t="s">
        <v>7758</v>
      </c>
    </row>
    <row r="169" spans="1:37" ht="12.75">
      <c r="A169" s="277" t="s">
        <v>7759</v>
      </c>
      <c r="K169" s="275"/>
      <c r="Z169" s="278">
        <f>SUM(Z166:Z168)</f>
        <v>11725755656.989998</v>
      </c>
      <c r="AJ169" s="226" t="s">
        <v>7760</v>
      </c>
    </row>
    <row r="170" spans="1:37" ht="12.75">
      <c r="K170" s="275"/>
      <c r="Z170" s="276"/>
    </row>
    <row r="171" spans="1:37" ht="12.75">
      <c r="C171" s="279"/>
      <c r="E171" s="280" t="s">
        <v>7761</v>
      </c>
      <c r="F171" s="280"/>
      <c r="G171" s="280"/>
      <c r="H171" s="280"/>
      <c r="I171" s="280"/>
      <c r="J171" s="280"/>
      <c r="K171" s="279"/>
      <c r="Z171" s="281">
        <f>SUM(Z12:Z34)+SUM(Z61:Z73)</f>
        <v>6163312583.5599995</v>
      </c>
    </row>
    <row r="172" spans="1:37" ht="12.75">
      <c r="C172" s="279"/>
      <c r="E172" s="280" t="s">
        <v>7762</v>
      </c>
      <c r="F172" s="280"/>
      <c r="G172" s="280"/>
      <c r="H172" s="280"/>
      <c r="I172" s="280"/>
      <c r="J172" s="280"/>
      <c r="K172" s="279"/>
      <c r="Z172" s="281">
        <v>47547.08</v>
      </c>
      <c r="AJ172" s="282">
        <v>39501</v>
      </c>
      <c r="AK172" s="224" t="s">
        <v>7763</v>
      </c>
    </row>
    <row r="173" spans="1:37" ht="12.75">
      <c r="C173" s="279"/>
      <c r="E173" s="280"/>
      <c r="F173" s="280"/>
      <c r="G173" s="280"/>
      <c r="H173" s="280"/>
      <c r="I173" s="280"/>
      <c r="J173" s="280"/>
      <c r="K173" s="279"/>
      <c r="Z173" s="281">
        <v>55727438.100000001</v>
      </c>
      <c r="AJ173" s="282">
        <v>39701</v>
      </c>
      <c r="AK173" s="224" t="s">
        <v>7763</v>
      </c>
    </row>
    <row r="174" spans="1:37" ht="12.75">
      <c r="C174" s="279"/>
      <c r="E174" s="280"/>
      <c r="F174" s="280"/>
      <c r="G174" s="280"/>
      <c r="H174" s="280"/>
      <c r="I174" s="280"/>
      <c r="J174" s="280"/>
      <c r="K174" s="279"/>
      <c r="Z174" s="281">
        <v>15252062.889999999</v>
      </c>
      <c r="AJ174" s="282">
        <v>39702</v>
      </c>
      <c r="AK174" s="224" t="s">
        <v>7763</v>
      </c>
    </row>
    <row r="175" spans="1:37" ht="12.75">
      <c r="C175" s="279"/>
      <c r="E175" s="280"/>
      <c r="F175" s="280"/>
      <c r="G175" s="280"/>
      <c r="H175" s="280"/>
      <c r="I175" s="280"/>
      <c r="J175" s="280"/>
      <c r="K175" s="279"/>
      <c r="Z175" s="281">
        <v>44752741.509999998</v>
      </c>
      <c r="AJ175" s="282">
        <v>39701</v>
      </c>
      <c r="AK175" s="224" t="s">
        <v>7764</v>
      </c>
    </row>
    <row r="176" spans="1:37" ht="12.75">
      <c r="C176" s="283"/>
      <c r="E176" s="284"/>
      <c r="F176" s="284"/>
      <c r="G176" s="284"/>
      <c r="H176" s="284"/>
      <c r="I176" s="284"/>
      <c r="J176" s="284"/>
      <c r="K176" s="283"/>
      <c r="Z176" s="285">
        <v>0</v>
      </c>
      <c r="AJ176" s="282">
        <v>39703</v>
      </c>
      <c r="AK176" s="277" t="s">
        <v>7765</v>
      </c>
    </row>
    <row r="177" spans="3:26" ht="12.75">
      <c r="C177" s="279"/>
      <c r="E177" s="280" t="s">
        <v>7766</v>
      </c>
      <c r="F177" s="280"/>
      <c r="G177" s="280"/>
      <c r="H177" s="280"/>
      <c r="I177" s="280"/>
      <c r="J177" s="280"/>
      <c r="K177" s="279"/>
      <c r="Z177" s="281">
        <f>SUM(Z171:Z176)</f>
        <v>6279092373.1400003</v>
      </c>
    </row>
    <row r="178" spans="3:26" ht="12.75">
      <c r="C178" s="279"/>
      <c r="E178" s="280" t="s">
        <v>7767</v>
      </c>
      <c r="F178" s="280"/>
      <c r="G178" s="280"/>
      <c r="H178" s="280"/>
      <c r="I178" s="280"/>
      <c r="J178" s="280"/>
      <c r="K178" s="279"/>
      <c r="Z178" s="286">
        <f>SUM(Z50:Z54)+SUM(Z8:Z11)</f>
        <v>1799581846.5799999</v>
      </c>
    </row>
    <row r="179" spans="3:26" ht="12.75">
      <c r="C179" s="279"/>
      <c r="E179" s="280" t="s">
        <v>7768</v>
      </c>
      <c r="F179" s="280"/>
      <c r="G179" s="280"/>
      <c r="H179" s="280"/>
      <c r="I179" s="280"/>
      <c r="J179" s="280"/>
      <c r="K179" s="279"/>
      <c r="Z179" s="286">
        <f>Z47+Z48+Z49+Z58+Z59+Z60+SUM(Z77:Z90)</f>
        <v>3141719785.79</v>
      </c>
    </row>
    <row r="180" spans="3:26" ht="12.75">
      <c r="C180" s="283"/>
      <c r="E180" s="284" t="s">
        <v>7769</v>
      </c>
      <c r="F180" s="284"/>
      <c r="G180" s="284"/>
      <c r="H180" s="284"/>
      <c r="I180" s="284"/>
      <c r="J180" s="284"/>
      <c r="K180" s="283"/>
      <c r="Z180" s="285">
        <f>-SUM(Z172:Z176)</f>
        <v>-115779789.57999998</v>
      </c>
    </row>
    <row r="181" spans="3:26" ht="12.75">
      <c r="C181" s="279"/>
      <c r="E181" s="280" t="s">
        <v>7770</v>
      </c>
      <c r="F181" s="280"/>
      <c r="G181" s="280"/>
      <c r="H181" s="280"/>
      <c r="I181" s="280"/>
      <c r="J181" s="280"/>
      <c r="K181" s="279"/>
      <c r="Z181" s="281">
        <f>SUM(Z179:Z180)</f>
        <v>3025939996.21</v>
      </c>
    </row>
    <row r="182" spans="3:26" ht="12.75">
      <c r="C182" s="279"/>
      <c r="E182" s="280" t="s">
        <v>7759</v>
      </c>
      <c r="F182" s="280"/>
      <c r="G182" s="280"/>
      <c r="H182" s="280"/>
      <c r="I182" s="280"/>
      <c r="J182" s="280"/>
      <c r="K182" s="279"/>
      <c r="Z182" s="286">
        <f>Z41+Z42+Z43+Z44+Z45+Z46+Z55+Z56+Z57+Z74+Z75+Z76+Z91</f>
        <v>609759945.31000006</v>
      </c>
    </row>
    <row r="183" spans="3:26" ht="12.75">
      <c r="C183" s="279"/>
      <c r="E183" s="280"/>
      <c r="F183" s="280"/>
      <c r="G183" s="280"/>
      <c r="H183" s="280"/>
      <c r="I183" s="280"/>
      <c r="J183" s="280"/>
      <c r="K183" s="279"/>
      <c r="Z183" s="281"/>
    </row>
    <row r="184" spans="3:26" ht="12.75">
      <c r="C184" s="279"/>
      <c r="E184" s="280" t="s">
        <v>7771</v>
      </c>
      <c r="F184" s="280"/>
      <c r="G184" s="280"/>
      <c r="H184" s="280"/>
      <c r="I184" s="280"/>
      <c r="J184" s="280"/>
      <c r="K184" s="279"/>
      <c r="Z184" s="281">
        <f>Z177+Z178+Z181+Z182</f>
        <v>11714374161.24</v>
      </c>
    </row>
    <row r="185" spans="3:26" ht="12.75">
      <c r="C185" s="279"/>
      <c r="E185" s="280" t="s">
        <v>7772</v>
      </c>
      <c r="F185" s="280"/>
      <c r="G185" s="280"/>
      <c r="H185" s="280"/>
      <c r="I185" s="280"/>
      <c r="J185" s="280"/>
      <c r="K185" s="279"/>
      <c r="Z185" s="281">
        <f>Z184-Z159</f>
        <v>0</v>
      </c>
    </row>
    <row r="186" spans="3:26" ht="12.75">
      <c r="C186" s="279"/>
      <c r="E186" s="280" t="s">
        <v>7773</v>
      </c>
      <c r="F186" s="280"/>
      <c r="G186" s="280"/>
      <c r="H186" s="280"/>
      <c r="I186" s="280"/>
      <c r="J186" s="280"/>
      <c r="K186" s="279"/>
      <c r="Z186" s="281">
        <f>Z184-Z182</f>
        <v>11104614215.93</v>
      </c>
    </row>
    <row r="187" spans="3:26" ht="12.75">
      <c r="C187" s="279"/>
      <c r="E187" s="280" t="s">
        <v>209</v>
      </c>
      <c r="F187" s="280"/>
      <c r="G187" s="280"/>
      <c r="H187" s="280"/>
      <c r="I187" s="280"/>
      <c r="J187" s="280"/>
      <c r="K187" s="279"/>
      <c r="Z187" s="281">
        <f>Z162</f>
        <v>118154821</v>
      </c>
    </row>
    <row r="188" spans="3:26" ht="12.75">
      <c r="C188" s="279"/>
      <c r="E188" s="280" t="s">
        <v>7774</v>
      </c>
      <c r="F188" s="280"/>
      <c r="G188" s="280"/>
      <c r="H188" s="280"/>
      <c r="I188" s="280"/>
      <c r="J188" s="280"/>
      <c r="K188" s="279"/>
      <c r="Z188" s="281">
        <f>SUM(Z186:Z187)</f>
        <v>11222769036.93</v>
      </c>
    </row>
    <row r="189" spans="3:26" ht="12.75">
      <c r="K189" s="275"/>
    </row>
    <row r="190" spans="3:26" ht="12.75">
      <c r="K190" s="275"/>
      <c r="Z190" s="276"/>
    </row>
  </sheetData>
  <dataConsolidate/>
  <pageMargins left="1" right="1" top="1.5" bottom="1" header="1" footer="0.75"/>
  <pageSetup scale="62" fitToHeight="0" orientation="landscape" r:id="rId1"/>
  <headerFooter>
    <oddHeader>&amp;R&amp;"Times New Roman,Regular"WP/II-E-&amp;A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tint="-0.34998626667073579"/>
    <pageSetUpPr fitToPage="1"/>
  </sheetPr>
  <dimension ref="A1:C52"/>
  <sheetViews>
    <sheetView tabSelected="1" workbookViewId="0"/>
  </sheetViews>
  <sheetFormatPr defaultColWidth="8.85546875" defaultRowHeight="12.75"/>
  <cols>
    <col min="1" max="1" width="38.7109375" style="93" bestFit="1" customWidth="1"/>
    <col min="2" max="2" width="15.28515625" style="93" bestFit="1" customWidth="1"/>
    <col min="3" max="3" width="9.140625" style="93" bestFit="1" customWidth="1"/>
    <col min="4" max="16384" width="8.85546875" style="93"/>
  </cols>
  <sheetData>
    <row r="1" spans="1:3">
      <c r="A1" s="1" t="s">
        <v>1676</v>
      </c>
    </row>
    <row r="2" spans="1:3">
      <c r="A2" s="22" t="s">
        <v>7775</v>
      </c>
    </row>
    <row r="6" spans="1:3">
      <c r="A6" s="1" t="s">
        <v>7776</v>
      </c>
      <c r="B6" s="1" t="s">
        <v>7777</v>
      </c>
      <c r="C6" s="1" t="s">
        <v>7778</v>
      </c>
    </row>
    <row r="7" spans="1:3">
      <c r="A7" s="93" t="s">
        <v>7779</v>
      </c>
      <c r="B7" s="109">
        <v>22239329.600000001</v>
      </c>
      <c r="C7" s="93" t="s">
        <v>3133</v>
      </c>
    </row>
    <row r="8" spans="1:3">
      <c r="A8" s="93" t="s">
        <v>7780</v>
      </c>
      <c r="B8" s="109">
        <v>40601869.789999999</v>
      </c>
      <c r="C8" s="93" t="s">
        <v>3133</v>
      </c>
    </row>
    <row r="9" spans="1:3">
      <c r="A9" s="93" t="s">
        <v>7781</v>
      </c>
      <c r="B9" s="109">
        <v>2709969.45</v>
      </c>
      <c r="C9" s="93" t="s">
        <v>3133</v>
      </c>
    </row>
    <row r="10" spans="1:3">
      <c r="A10" s="93" t="s">
        <v>7782</v>
      </c>
      <c r="B10" s="109">
        <v>2475930.5699999998</v>
      </c>
      <c r="C10" s="93" t="s">
        <v>3133</v>
      </c>
    </row>
    <row r="11" spans="1:3">
      <c r="A11" s="93" t="s">
        <v>7783</v>
      </c>
      <c r="B11" s="109">
        <v>113448788.51000001</v>
      </c>
      <c r="C11" s="93" t="s">
        <v>3133</v>
      </c>
    </row>
    <row r="12" spans="1:3">
      <c r="A12" s="93" t="s">
        <v>7784</v>
      </c>
      <c r="B12" s="109">
        <v>1123075.03</v>
      </c>
      <c r="C12" s="93" t="s">
        <v>3133</v>
      </c>
    </row>
    <row r="13" spans="1:3">
      <c r="A13" s="93" t="s">
        <v>7785</v>
      </c>
      <c r="B13" s="109">
        <v>1345367.75</v>
      </c>
      <c r="C13" s="93" t="s">
        <v>3133</v>
      </c>
    </row>
    <row r="14" spans="1:3">
      <c r="A14" s="93" t="s">
        <v>7786</v>
      </c>
      <c r="B14" s="109">
        <v>35607847.170000002</v>
      </c>
      <c r="C14" s="93" t="s">
        <v>3133</v>
      </c>
    </row>
    <row r="15" spans="1:3">
      <c r="A15" s="93" t="s">
        <v>7787</v>
      </c>
      <c r="B15" s="93">
        <v>0</v>
      </c>
      <c r="C15" s="93" t="s">
        <v>3133</v>
      </c>
    </row>
    <row r="16" spans="1:3">
      <c r="A16" s="93" t="s">
        <v>7788</v>
      </c>
      <c r="B16" s="109">
        <v>1489285.35</v>
      </c>
      <c r="C16" s="93" t="s">
        <v>3133</v>
      </c>
    </row>
    <row r="17" spans="1:3">
      <c r="A17" s="93" t="s">
        <v>7789</v>
      </c>
      <c r="B17" s="109">
        <v>1816287.1</v>
      </c>
      <c r="C17" s="93" t="s">
        <v>3133</v>
      </c>
    </row>
    <row r="18" spans="1:3">
      <c r="A18" s="93" t="s">
        <v>7790</v>
      </c>
      <c r="B18" s="109">
        <v>1585474.65</v>
      </c>
      <c r="C18" s="93" t="s">
        <v>3133</v>
      </c>
    </row>
    <row r="19" spans="1:3">
      <c r="A19" s="93" t="s">
        <v>7791</v>
      </c>
      <c r="B19" s="93">
        <v>0</v>
      </c>
      <c r="C19" s="93" t="s">
        <v>3133</v>
      </c>
    </row>
    <row r="20" spans="1:3">
      <c r="A20" s="93" t="s">
        <v>7792</v>
      </c>
      <c r="B20" s="93">
        <v>0</v>
      </c>
      <c r="C20" s="93" t="s">
        <v>3133</v>
      </c>
    </row>
    <row r="21" spans="1:3">
      <c r="A21" s="93" t="s">
        <v>7793</v>
      </c>
      <c r="B21" s="93">
        <v>0</v>
      </c>
      <c r="C21" s="93" t="s">
        <v>3133</v>
      </c>
    </row>
    <row r="22" spans="1:3">
      <c r="A22" s="93" t="s">
        <v>7794</v>
      </c>
      <c r="B22" s="109">
        <v>740480.08</v>
      </c>
      <c r="C22" s="93" t="s">
        <v>3133</v>
      </c>
    </row>
    <row r="23" spans="1:3">
      <c r="A23" s="93" t="s">
        <v>7795</v>
      </c>
      <c r="B23" s="109">
        <v>813870.78</v>
      </c>
      <c r="C23" s="93" t="s">
        <v>3133</v>
      </c>
    </row>
    <row r="24" spans="1:3">
      <c r="A24" s="93" t="s">
        <v>7796</v>
      </c>
      <c r="B24" s="109">
        <v>1477458.02</v>
      </c>
      <c r="C24" s="93" t="s">
        <v>3133</v>
      </c>
    </row>
    <row r="25" spans="1:3">
      <c r="A25" s="93" t="s">
        <v>7797</v>
      </c>
      <c r="B25" s="109">
        <v>1872200.45</v>
      </c>
      <c r="C25" s="93" t="s">
        <v>3133</v>
      </c>
    </row>
    <row r="26" spans="1:3">
      <c r="A26" s="93" t="s">
        <v>7798</v>
      </c>
      <c r="B26" s="109">
        <v>390216.56</v>
      </c>
      <c r="C26" s="93" t="s">
        <v>3133</v>
      </c>
    </row>
    <row r="27" spans="1:3">
      <c r="A27" s="93" t="s">
        <v>7799</v>
      </c>
      <c r="B27" s="109">
        <v>757885.62</v>
      </c>
      <c r="C27" s="93" t="s">
        <v>3133</v>
      </c>
    </row>
    <row r="28" spans="1:3">
      <c r="A28" s="93" t="s">
        <v>7800</v>
      </c>
      <c r="B28" s="109">
        <v>543069.55000000005</v>
      </c>
      <c r="C28" s="93" t="s">
        <v>3133</v>
      </c>
    </row>
    <row r="29" spans="1:3">
      <c r="A29" s="93" t="s">
        <v>7801</v>
      </c>
      <c r="B29" s="109">
        <v>2661361.9500000002</v>
      </c>
      <c r="C29" s="93" t="s">
        <v>3133</v>
      </c>
    </row>
    <row r="30" spans="1:3">
      <c r="A30" s="93" t="s">
        <v>7802</v>
      </c>
      <c r="B30" s="109">
        <v>7498340.1699999999</v>
      </c>
      <c r="C30" s="93" t="s">
        <v>3133</v>
      </c>
    </row>
    <row r="31" spans="1:3">
      <c r="A31" s="93" t="s">
        <v>7803</v>
      </c>
      <c r="B31" s="93">
        <v>0</v>
      </c>
      <c r="C31" s="93" t="s">
        <v>3133</v>
      </c>
    </row>
    <row r="32" spans="1:3">
      <c r="A32" s="93" t="s">
        <v>7804</v>
      </c>
      <c r="B32" s="109">
        <v>22075.9</v>
      </c>
      <c r="C32" s="93" t="s">
        <v>3133</v>
      </c>
    </row>
    <row r="33" spans="1:3">
      <c r="A33" s="93" t="s">
        <v>7805</v>
      </c>
      <c r="B33" s="109">
        <v>6346410.8200000003</v>
      </c>
      <c r="C33" s="93" t="s">
        <v>3133</v>
      </c>
    </row>
    <row r="34" spans="1:3">
      <c r="A34" s="93" t="s">
        <v>7806</v>
      </c>
      <c r="B34" s="93">
        <v>0</v>
      </c>
      <c r="C34" s="93" t="s">
        <v>3133</v>
      </c>
    </row>
    <row r="35" spans="1:3">
      <c r="A35" s="93" t="s">
        <v>7807</v>
      </c>
      <c r="B35" s="93">
        <v>0</v>
      </c>
      <c r="C35" s="93" t="s">
        <v>3133</v>
      </c>
    </row>
    <row r="36" spans="1:3">
      <c r="A36" s="93" t="s">
        <v>7808</v>
      </c>
      <c r="B36" s="93">
        <v>0</v>
      </c>
      <c r="C36" s="93" t="s">
        <v>3133</v>
      </c>
    </row>
    <row r="37" spans="1:3">
      <c r="A37" s="93" t="s">
        <v>7809</v>
      </c>
      <c r="B37" s="109">
        <v>5133381.66</v>
      </c>
      <c r="C37" s="93" t="s">
        <v>3133</v>
      </c>
    </row>
    <row r="38" spans="1:3">
      <c r="A38" s="93" t="s">
        <v>7810</v>
      </c>
      <c r="B38" s="109">
        <v>4950047.7699999996</v>
      </c>
      <c r="C38" s="93" t="s">
        <v>3133</v>
      </c>
    </row>
    <row r="39" spans="1:3">
      <c r="A39" s="93" t="s">
        <v>7811</v>
      </c>
      <c r="B39" s="93">
        <v>1.8</v>
      </c>
      <c r="C39" s="93" t="s">
        <v>3133</v>
      </c>
    </row>
    <row r="40" spans="1:3">
      <c r="A40" s="93" t="s">
        <v>7812</v>
      </c>
      <c r="B40" s="109">
        <v>160666.18</v>
      </c>
      <c r="C40" s="93" t="s">
        <v>3133</v>
      </c>
    </row>
    <row r="41" spans="1:3">
      <c r="A41" s="95" t="s">
        <v>7813</v>
      </c>
      <c r="B41" s="95">
        <v>0</v>
      </c>
      <c r="C41" s="95" t="s">
        <v>3133</v>
      </c>
    </row>
    <row r="42" spans="1:3">
      <c r="A42" s="93" t="s">
        <v>407</v>
      </c>
      <c r="B42" s="109">
        <f>SUM(B7:B41)</f>
        <v>257810692.28000003</v>
      </c>
      <c r="C42" s="93" t="s">
        <v>3133</v>
      </c>
    </row>
    <row r="52" spans="2:2">
      <c r="B52" s="109"/>
    </row>
  </sheetData>
  <pageMargins left="1" right="1" top="1.25" bottom="1" header="1" footer="0.75"/>
  <pageSetup scale="86" orientation="landscape" r:id="rId1"/>
  <headerFooter>
    <oddHeader>&amp;R&amp;"Times New Roman,Regular"WP/II-E-&amp;A 
Page &amp;P of &amp;N</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34998626667073579"/>
    <pageSetUpPr fitToPage="1"/>
  </sheetPr>
  <dimension ref="A1:C56"/>
  <sheetViews>
    <sheetView tabSelected="1" workbookViewId="0"/>
  </sheetViews>
  <sheetFormatPr defaultColWidth="8.85546875" defaultRowHeight="12.75"/>
  <cols>
    <col min="1" max="1" width="38.7109375" style="93" bestFit="1" customWidth="1"/>
    <col min="2" max="2" width="15.28515625" style="93" bestFit="1" customWidth="1"/>
    <col min="3" max="3" width="9.140625" style="93" bestFit="1" customWidth="1"/>
    <col min="4" max="16384" width="8.85546875" style="93"/>
  </cols>
  <sheetData>
    <row r="1" spans="1:3">
      <c r="A1" s="1" t="s">
        <v>1676</v>
      </c>
    </row>
    <row r="2" spans="1:3">
      <c r="A2" s="22" t="s">
        <v>7814</v>
      </c>
      <c r="C2" s="112"/>
    </row>
    <row r="3" spans="1:3">
      <c r="A3" s="22"/>
      <c r="C3" s="112"/>
    </row>
    <row r="4" spans="1:3">
      <c r="A4" s="22"/>
      <c r="C4" s="112"/>
    </row>
    <row r="5" spans="1:3">
      <c r="A5" s="22"/>
      <c r="C5" s="112"/>
    </row>
    <row r="6" spans="1:3">
      <c r="A6" s="1" t="s">
        <v>7776</v>
      </c>
      <c r="B6" s="1" t="s">
        <v>7777</v>
      </c>
      <c r="C6" s="1" t="s">
        <v>7778</v>
      </c>
    </row>
    <row r="7" spans="1:3">
      <c r="A7" s="93" t="s">
        <v>7779</v>
      </c>
      <c r="B7" s="109">
        <v>12581815.869999999</v>
      </c>
      <c r="C7" s="93" t="s">
        <v>3133</v>
      </c>
    </row>
    <row r="8" spans="1:3">
      <c r="A8" s="93" t="s">
        <v>7780</v>
      </c>
      <c r="B8" s="109">
        <v>26371977.84</v>
      </c>
      <c r="C8" s="93" t="s">
        <v>3133</v>
      </c>
    </row>
    <row r="9" spans="1:3">
      <c r="A9" s="93" t="s">
        <v>7781</v>
      </c>
      <c r="B9" s="109">
        <v>1319264.81</v>
      </c>
      <c r="C9" s="93" t="s">
        <v>3133</v>
      </c>
    </row>
    <row r="10" spans="1:3">
      <c r="A10" s="93" t="s">
        <v>7782</v>
      </c>
      <c r="B10" s="109">
        <v>2863908.22</v>
      </c>
      <c r="C10" s="93" t="s">
        <v>3133</v>
      </c>
    </row>
    <row r="11" spans="1:3">
      <c r="A11" s="93" t="s">
        <v>7783</v>
      </c>
      <c r="B11" s="109">
        <v>61145511.090000004</v>
      </c>
      <c r="C11" s="93" t="s">
        <v>3133</v>
      </c>
    </row>
    <row r="12" spans="1:3">
      <c r="A12" s="93" t="s">
        <v>7784</v>
      </c>
      <c r="B12" s="109">
        <v>812834.23</v>
      </c>
      <c r="C12" s="93" t="s">
        <v>3133</v>
      </c>
    </row>
    <row r="13" spans="1:3">
      <c r="A13" s="93" t="s">
        <v>7785</v>
      </c>
      <c r="B13" s="109">
        <v>734412.12</v>
      </c>
      <c r="C13" s="93" t="s">
        <v>3133</v>
      </c>
    </row>
    <row r="14" spans="1:3">
      <c r="A14" s="93" t="s">
        <v>7786</v>
      </c>
      <c r="B14" s="109">
        <v>32331050.18</v>
      </c>
      <c r="C14" s="93" t="s">
        <v>3133</v>
      </c>
    </row>
    <row r="15" spans="1:3">
      <c r="A15" s="93" t="s">
        <v>7787</v>
      </c>
      <c r="B15" s="93">
        <v>0</v>
      </c>
      <c r="C15" s="93" t="s">
        <v>3133</v>
      </c>
    </row>
    <row r="16" spans="1:3">
      <c r="A16" s="93" t="s">
        <v>7788</v>
      </c>
      <c r="B16" s="109">
        <v>1296143.2</v>
      </c>
      <c r="C16" s="93" t="s">
        <v>3133</v>
      </c>
    </row>
    <row r="17" spans="1:3">
      <c r="A17" s="93" t="s">
        <v>7789</v>
      </c>
      <c r="B17" s="109">
        <v>1017040</v>
      </c>
      <c r="C17" s="93" t="s">
        <v>3133</v>
      </c>
    </row>
    <row r="18" spans="1:3">
      <c r="A18" s="93" t="s">
        <v>7790</v>
      </c>
      <c r="B18" s="109">
        <v>832849.5</v>
      </c>
      <c r="C18" s="93" t="s">
        <v>3133</v>
      </c>
    </row>
    <row r="19" spans="1:3">
      <c r="A19" s="93" t="s">
        <v>7791</v>
      </c>
      <c r="B19" s="93">
        <v>0</v>
      </c>
      <c r="C19" s="93" t="s">
        <v>3133</v>
      </c>
    </row>
    <row r="20" spans="1:3">
      <c r="A20" s="93" t="s">
        <v>7792</v>
      </c>
      <c r="B20" s="93">
        <v>0</v>
      </c>
      <c r="C20" s="93" t="s">
        <v>3133</v>
      </c>
    </row>
    <row r="21" spans="1:3">
      <c r="A21" s="93" t="s">
        <v>7793</v>
      </c>
      <c r="B21" s="93">
        <v>0</v>
      </c>
      <c r="C21" s="93" t="s">
        <v>3133</v>
      </c>
    </row>
    <row r="22" spans="1:3">
      <c r="A22" s="93" t="s">
        <v>7794</v>
      </c>
      <c r="B22" s="109">
        <v>567621.31000000006</v>
      </c>
      <c r="C22" s="93" t="s">
        <v>3133</v>
      </c>
    </row>
    <row r="23" spans="1:3">
      <c r="A23" s="93" t="s">
        <v>7795</v>
      </c>
      <c r="B23" s="109">
        <v>625846.65</v>
      </c>
      <c r="C23" s="93" t="s">
        <v>3133</v>
      </c>
    </row>
    <row r="24" spans="1:3">
      <c r="A24" s="93" t="s">
        <v>7796</v>
      </c>
      <c r="B24" s="109">
        <v>642474.03</v>
      </c>
      <c r="C24" s="93" t="s">
        <v>3133</v>
      </c>
    </row>
    <row r="25" spans="1:3">
      <c r="A25" s="93" t="s">
        <v>7797</v>
      </c>
      <c r="B25" s="109">
        <v>1174785.8</v>
      </c>
      <c r="C25" s="93" t="s">
        <v>3133</v>
      </c>
    </row>
    <row r="26" spans="1:3">
      <c r="A26" s="93" t="s">
        <v>7798</v>
      </c>
      <c r="B26" s="109">
        <v>362619.71</v>
      </c>
      <c r="C26" s="93" t="s">
        <v>3133</v>
      </c>
    </row>
    <row r="27" spans="1:3">
      <c r="A27" s="93" t="s">
        <v>7799</v>
      </c>
      <c r="B27" s="109">
        <v>666548.4</v>
      </c>
      <c r="C27" s="93" t="s">
        <v>3133</v>
      </c>
    </row>
    <row r="28" spans="1:3">
      <c r="A28" s="93" t="s">
        <v>7800</v>
      </c>
      <c r="B28" s="109">
        <v>516985.03</v>
      </c>
      <c r="C28" s="93" t="s">
        <v>3133</v>
      </c>
    </row>
    <row r="29" spans="1:3">
      <c r="A29" s="93" t="s">
        <v>7815</v>
      </c>
      <c r="B29" s="109">
        <v>2694209.55</v>
      </c>
      <c r="C29" s="93" t="s">
        <v>3133</v>
      </c>
    </row>
    <row r="30" spans="1:3">
      <c r="A30" s="93" t="s">
        <v>7802</v>
      </c>
      <c r="B30" s="109">
        <v>12003196.74</v>
      </c>
      <c r="C30" s="93" t="s">
        <v>3133</v>
      </c>
    </row>
    <row r="31" spans="1:3">
      <c r="A31" s="93" t="s">
        <v>7803</v>
      </c>
      <c r="B31" s="93">
        <v>0</v>
      </c>
      <c r="C31" s="93" t="s">
        <v>3133</v>
      </c>
    </row>
    <row r="32" spans="1:3">
      <c r="A32" s="93" t="s">
        <v>7804</v>
      </c>
      <c r="B32" s="93">
        <v>193.1</v>
      </c>
      <c r="C32" s="93" t="s">
        <v>3133</v>
      </c>
    </row>
    <row r="33" spans="1:3">
      <c r="A33" s="93" t="s">
        <v>7805</v>
      </c>
      <c r="B33" s="109">
        <v>4390372.97</v>
      </c>
      <c r="C33" s="93" t="s">
        <v>3133</v>
      </c>
    </row>
    <row r="34" spans="1:3">
      <c r="A34" s="93" t="s">
        <v>7806</v>
      </c>
      <c r="B34" s="93">
        <v>0</v>
      </c>
      <c r="C34" s="93" t="s">
        <v>3133</v>
      </c>
    </row>
    <row r="35" spans="1:3">
      <c r="A35" s="93" t="s">
        <v>7807</v>
      </c>
      <c r="B35" s="93">
        <v>0</v>
      </c>
      <c r="C35" s="93" t="s">
        <v>3133</v>
      </c>
    </row>
    <row r="36" spans="1:3">
      <c r="A36" s="93" t="s">
        <v>7808</v>
      </c>
      <c r="B36" s="93">
        <v>0</v>
      </c>
      <c r="C36" s="93" t="s">
        <v>3133</v>
      </c>
    </row>
    <row r="37" spans="1:3">
      <c r="A37" s="93" t="s">
        <v>7809</v>
      </c>
      <c r="B37" s="109">
        <v>4733675.18</v>
      </c>
      <c r="C37" s="93" t="s">
        <v>3133</v>
      </c>
    </row>
    <row r="38" spans="1:3">
      <c r="A38" s="93" t="s">
        <v>7810</v>
      </c>
      <c r="B38" s="109">
        <v>3575166.38</v>
      </c>
      <c r="C38" s="93" t="s">
        <v>3133</v>
      </c>
    </row>
    <row r="39" spans="1:3">
      <c r="A39" s="93" t="s">
        <v>7811</v>
      </c>
      <c r="B39" s="93">
        <v>1.8</v>
      </c>
      <c r="C39" s="93" t="s">
        <v>3133</v>
      </c>
    </row>
    <row r="40" spans="1:3">
      <c r="A40" s="93" t="s">
        <v>7812</v>
      </c>
      <c r="B40" s="109">
        <v>105801.52</v>
      </c>
      <c r="C40" s="93" t="s">
        <v>3133</v>
      </c>
    </row>
    <row r="41" spans="1:3">
      <c r="A41" s="93" t="s">
        <v>7813</v>
      </c>
      <c r="B41" s="93">
        <v>0</v>
      </c>
      <c r="C41" s="93" t="s">
        <v>3133</v>
      </c>
    </row>
    <row r="42" spans="1:3">
      <c r="A42" s="93" t="s">
        <v>7816</v>
      </c>
      <c r="B42" s="93">
        <v>0</v>
      </c>
      <c r="C42" s="93" t="s">
        <v>3133</v>
      </c>
    </row>
    <row r="43" spans="1:3">
      <c r="A43" s="93" t="s">
        <v>7817</v>
      </c>
      <c r="B43" s="93">
        <v>0</v>
      </c>
      <c r="C43" s="93" t="s">
        <v>3133</v>
      </c>
    </row>
    <row r="44" spans="1:3">
      <c r="A44" s="93" t="s">
        <v>7818</v>
      </c>
      <c r="B44" s="93">
        <v>0</v>
      </c>
      <c r="C44" s="93" t="s">
        <v>3133</v>
      </c>
    </row>
    <row r="45" spans="1:3">
      <c r="A45" s="93" t="s">
        <v>7819</v>
      </c>
      <c r="B45" s="93">
        <v>0</v>
      </c>
      <c r="C45" s="93" t="s">
        <v>3133</v>
      </c>
    </row>
    <row r="46" spans="1:3">
      <c r="A46" s="93" t="s">
        <v>7820</v>
      </c>
      <c r="B46" s="93">
        <v>0</v>
      </c>
      <c r="C46" s="93" t="s">
        <v>3133</v>
      </c>
    </row>
    <row r="47" spans="1:3">
      <c r="A47" s="93" t="s">
        <v>7821</v>
      </c>
      <c r="B47" s="93">
        <v>0</v>
      </c>
      <c r="C47" s="93" t="s">
        <v>3133</v>
      </c>
    </row>
    <row r="48" spans="1:3">
      <c r="A48" s="93" t="s">
        <v>7822</v>
      </c>
      <c r="B48" s="93">
        <v>0</v>
      </c>
      <c r="C48" s="93" t="s">
        <v>3133</v>
      </c>
    </row>
    <row r="49" spans="1:3">
      <c r="A49" s="93" t="s">
        <v>7823</v>
      </c>
      <c r="B49" s="93">
        <v>0</v>
      </c>
      <c r="C49" s="93" t="s">
        <v>3133</v>
      </c>
    </row>
    <row r="50" spans="1:3">
      <c r="A50" s="93" t="s">
        <v>7824</v>
      </c>
      <c r="B50" s="93">
        <v>0</v>
      </c>
      <c r="C50" s="93" t="s">
        <v>3133</v>
      </c>
    </row>
    <row r="51" spans="1:3">
      <c r="A51" s="95" t="s">
        <v>7825</v>
      </c>
      <c r="B51" s="95">
        <v>0</v>
      </c>
      <c r="C51" s="95" t="s">
        <v>3133</v>
      </c>
    </row>
    <row r="52" spans="1:3">
      <c r="A52" s="93" t="s">
        <v>407</v>
      </c>
      <c r="B52" s="109">
        <f>SUM(B7:B51)</f>
        <v>173366305.23000008</v>
      </c>
      <c r="C52" s="93" t="s">
        <v>3133</v>
      </c>
    </row>
    <row r="56" spans="1:3">
      <c r="C56" s="109"/>
    </row>
  </sheetData>
  <pageMargins left="1" right="1" top="1.25" bottom="1" header="1" footer="0.75"/>
  <pageSetup scale="69" orientation="landscape" r:id="rId1"/>
  <headerFooter>
    <oddHeader>&amp;R&amp;"Times New Roman,Regular"WP/II-E-&amp;A 
Page &amp;P of &amp;N</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tint="-0.34998626667073579"/>
    <pageSetUpPr fitToPage="1"/>
  </sheetPr>
  <dimension ref="A1:C52"/>
  <sheetViews>
    <sheetView tabSelected="1" workbookViewId="0"/>
  </sheetViews>
  <sheetFormatPr defaultColWidth="8.85546875" defaultRowHeight="12.75"/>
  <cols>
    <col min="1" max="1" width="38.7109375" style="93" bestFit="1" customWidth="1"/>
    <col min="2" max="2" width="15.28515625" style="93" bestFit="1" customWidth="1"/>
    <col min="3" max="3" width="9.140625" style="93" bestFit="1" customWidth="1"/>
    <col min="4" max="16384" width="8.85546875" style="93"/>
  </cols>
  <sheetData>
    <row r="1" spans="1:3">
      <c r="A1" s="1" t="s">
        <v>1676</v>
      </c>
    </row>
    <row r="2" spans="1:3">
      <c r="A2" s="22" t="s">
        <v>7826</v>
      </c>
    </row>
    <row r="3" spans="1:3">
      <c r="A3" s="110"/>
    </row>
    <row r="4" spans="1:3">
      <c r="A4" s="110"/>
    </row>
    <row r="5" spans="1:3">
      <c r="A5" s="110"/>
    </row>
    <row r="6" spans="1:3">
      <c r="A6" s="1" t="s">
        <v>7776</v>
      </c>
      <c r="B6" s="1" t="s">
        <v>7777</v>
      </c>
      <c r="C6" s="1" t="s">
        <v>7778</v>
      </c>
    </row>
    <row r="7" spans="1:3">
      <c r="A7" s="93" t="s">
        <v>7779</v>
      </c>
      <c r="B7" s="109">
        <v>10400535.539999999</v>
      </c>
      <c r="C7" s="93" t="s">
        <v>3133</v>
      </c>
    </row>
    <row r="8" spans="1:3">
      <c r="A8" s="93" t="s">
        <v>7780</v>
      </c>
      <c r="B8" s="109">
        <v>29429416.670000002</v>
      </c>
      <c r="C8" s="93" t="s">
        <v>3133</v>
      </c>
    </row>
    <row r="9" spans="1:3">
      <c r="A9" s="93" t="s">
        <v>7781</v>
      </c>
      <c r="B9" s="109">
        <v>1190464.4099999999</v>
      </c>
      <c r="C9" s="93" t="s">
        <v>3133</v>
      </c>
    </row>
    <row r="10" spans="1:3">
      <c r="A10" s="93" t="s">
        <v>7782</v>
      </c>
      <c r="B10" s="109">
        <v>2175603.73</v>
      </c>
      <c r="C10" s="93" t="s">
        <v>3133</v>
      </c>
    </row>
    <row r="11" spans="1:3">
      <c r="A11" s="93" t="s">
        <v>7783</v>
      </c>
      <c r="B11" s="109">
        <v>27482970.899999999</v>
      </c>
      <c r="C11" s="93" t="s">
        <v>3133</v>
      </c>
    </row>
    <row r="12" spans="1:3">
      <c r="A12" s="93" t="s">
        <v>7784</v>
      </c>
      <c r="B12" s="109">
        <v>628822.41</v>
      </c>
      <c r="C12" s="93" t="s">
        <v>3133</v>
      </c>
    </row>
    <row r="13" spans="1:3">
      <c r="A13" s="93" t="s">
        <v>7785</v>
      </c>
      <c r="B13" s="109">
        <v>667570.31999999995</v>
      </c>
      <c r="C13" s="93" t="s">
        <v>3133</v>
      </c>
    </row>
    <row r="14" spans="1:3">
      <c r="A14" s="93" t="s">
        <v>7786</v>
      </c>
      <c r="B14" s="109">
        <v>28740186.5</v>
      </c>
      <c r="C14" s="93" t="s">
        <v>3133</v>
      </c>
    </row>
    <row r="15" spans="1:3">
      <c r="A15" s="93" t="s">
        <v>7787</v>
      </c>
      <c r="B15" s="93">
        <v>0</v>
      </c>
      <c r="C15" s="93" t="s">
        <v>3133</v>
      </c>
    </row>
    <row r="16" spans="1:3">
      <c r="A16" s="93" t="s">
        <v>7788</v>
      </c>
      <c r="B16" s="109">
        <v>1285474.71</v>
      </c>
      <c r="C16" s="93" t="s">
        <v>3133</v>
      </c>
    </row>
    <row r="17" spans="1:3">
      <c r="A17" s="93" t="s">
        <v>7789</v>
      </c>
      <c r="B17" s="109">
        <v>684643.89</v>
      </c>
      <c r="C17" s="93" t="s">
        <v>3133</v>
      </c>
    </row>
    <row r="18" spans="1:3">
      <c r="A18" s="93" t="s">
        <v>7790</v>
      </c>
      <c r="B18" s="109">
        <v>592376.32999999996</v>
      </c>
      <c r="C18" s="93" t="s">
        <v>3133</v>
      </c>
    </row>
    <row r="19" spans="1:3">
      <c r="A19" s="93" t="s">
        <v>7791</v>
      </c>
      <c r="B19" s="93">
        <v>0</v>
      </c>
      <c r="C19" s="93" t="s">
        <v>3133</v>
      </c>
    </row>
    <row r="20" spans="1:3">
      <c r="A20" s="93" t="s">
        <v>7792</v>
      </c>
      <c r="B20" s="93">
        <v>0</v>
      </c>
      <c r="C20" s="93" t="s">
        <v>3133</v>
      </c>
    </row>
    <row r="21" spans="1:3">
      <c r="A21" s="93" t="s">
        <v>7793</v>
      </c>
      <c r="B21" s="93">
        <v>0</v>
      </c>
      <c r="C21" s="93" t="s">
        <v>3133</v>
      </c>
    </row>
    <row r="22" spans="1:3">
      <c r="A22" s="93" t="s">
        <v>7794</v>
      </c>
      <c r="B22" s="109">
        <v>446398.66</v>
      </c>
      <c r="C22" s="93" t="s">
        <v>3133</v>
      </c>
    </row>
    <row r="23" spans="1:3">
      <c r="A23" s="93" t="s">
        <v>7795</v>
      </c>
      <c r="B23" s="109">
        <v>533781.36</v>
      </c>
      <c r="C23" s="93" t="s">
        <v>3133</v>
      </c>
    </row>
    <row r="24" spans="1:3">
      <c r="A24" s="93" t="s">
        <v>7796</v>
      </c>
      <c r="B24" s="109">
        <v>570395.5</v>
      </c>
      <c r="C24" s="93" t="s">
        <v>3133</v>
      </c>
    </row>
    <row r="25" spans="1:3">
      <c r="A25" s="93" t="s">
        <v>7797</v>
      </c>
      <c r="B25" s="109">
        <v>820357.04</v>
      </c>
      <c r="C25" s="93" t="s">
        <v>3133</v>
      </c>
    </row>
    <row r="26" spans="1:3">
      <c r="A26" s="93" t="s">
        <v>7798</v>
      </c>
      <c r="B26" s="109">
        <v>373191.93</v>
      </c>
      <c r="C26" s="93" t="s">
        <v>3133</v>
      </c>
    </row>
    <row r="27" spans="1:3">
      <c r="A27" s="93" t="s">
        <v>7799</v>
      </c>
      <c r="B27" s="109">
        <v>529867.28</v>
      </c>
      <c r="C27" s="93" t="s">
        <v>3133</v>
      </c>
    </row>
    <row r="28" spans="1:3">
      <c r="A28" s="93" t="s">
        <v>7800</v>
      </c>
      <c r="B28" s="109">
        <v>445509.04</v>
      </c>
      <c r="C28" s="93" t="s">
        <v>3133</v>
      </c>
    </row>
    <row r="29" spans="1:3">
      <c r="A29" s="93" t="s">
        <v>7815</v>
      </c>
      <c r="B29" s="109">
        <v>2159133.5499999998</v>
      </c>
      <c r="C29" s="93" t="s">
        <v>3133</v>
      </c>
    </row>
    <row r="30" spans="1:3">
      <c r="A30" s="93" t="s">
        <v>7802</v>
      </c>
      <c r="B30" s="109">
        <v>10306291.699999999</v>
      </c>
      <c r="C30" s="93" t="s">
        <v>3133</v>
      </c>
    </row>
    <row r="31" spans="1:3">
      <c r="A31" s="93" t="s">
        <v>7803</v>
      </c>
      <c r="B31" s="93">
        <v>0</v>
      </c>
      <c r="C31" s="93" t="s">
        <v>3133</v>
      </c>
    </row>
    <row r="32" spans="1:3">
      <c r="A32" s="93" t="s">
        <v>7804</v>
      </c>
      <c r="B32" s="93">
        <v>193.1</v>
      </c>
      <c r="C32" s="93" t="s">
        <v>3133</v>
      </c>
    </row>
    <row r="33" spans="1:3">
      <c r="A33" s="93" t="s">
        <v>7805</v>
      </c>
      <c r="B33" s="109">
        <v>3372729.25</v>
      </c>
      <c r="C33" s="93" t="s">
        <v>3133</v>
      </c>
    </row>
    <row r="34" spans="1:3">
      <c r="A34" s="93" t="s">
        <v>7806</v>
      </c>
      <c r="B34" s="93">
        <v>0</v>
      </c>
      <c r="C34" s="93" t="s">
        <v>3133</v>
      </c>
    </row>
    <row r="35" spans="1:3">
      <c r="A35" s="93" t="s">
        <v>7807</v>
      </c>
      <c r="B35" s="93">
        <v>0</v>
      </c>
      <c r="C35" s="93" t="s">
        <v>3133</v>
      </c>
    </row>
    <row r="36" spans="1:3">
      <c r="A36" s="93" t="s">
        <v>7808</v>
      </c>
      <c r="B36" s="93">
        <v>0</v>
      </c>
      <c r="C36" s="93" t="s">
        <v>3133</v>
      </c>
    </row>
    <row r="37" spans="1:3">
      <c r="A37" s="93" t="s">
        <v>7809</v>
      </c>
      <c r="B37" s="109">
        <v>5030554.2</v>
      </c>
      <c r="C37" s="93" t="s">
        <v>3133</v>
      </c>
    </row>
    <row r="38" spans="1:3">
      <c r="A38" s="93" t="s">
        <v>7810</v>
      </c>
      <c r="B38" s="109">
        <v>2913504.38</v>
      </c>
      <c r="C38" s="93" t="s">
        <v>3133</v>
      </c>
    </row>
    <row r="39" spans="1:3">
      <c r="A39" s="93" t="s">
        <v>7811</v>
      </c>
      <c r="B39" s="93">
        <v>1.8</v>
      </c>
      <c r="C39" s="93" t="s">
        <v>3133</v>
      </c>
    </row>
    <row r="40" spans="1:3">
      <c r="A40" s="93" t="s">
        <v>7812</v>
      </c>
      <c r="B40" s="109">
        <v>33898.78</v>
      </c>
      <c r="C40" s="93" t="s">
        <v>3133</v>
      </c>
    </row>
    <row r="41" spans="1:3">
      <c r="A41" s="93" t="s">
        <v>7813</v>
      </c>
      <c r="B41" s="93">
        <v>0</v>
      </c>
      <c r="C41" s="93" t="s">
        <v>3133</v>
      </c>
    </row>
    <row r="42" spans="1:3">
      <c r="A42" s="93" t="s">
        <v>7816</v>
      </c>
      <c r="B42" s="93">
        <v>0</v>
      </c>
      <c r="C42" s="93" t="s">
        <v>3133</v>
      </c>
    </row>
    <row r="43" spans="1:3">
      <c r="A43" s="93" t="s">
        <v>7817</v>
      </c>
      <c r="B43" s="93">
        <v>0</v>
      </c>
      <c r="C43" s="93" t="s">
        <v>3133</v>
      </c>
    </row>
    <row r="44" spans="1:3">
      <c r="A44" s="93" t="s">
        <v>7818</v>
      </c>
      <c r="B44" s="93">
        <v>0</v>
      </c>
      <c r="C44" s="93" t="s">
        <v>3133</v>
      </c>
    </row>
    <row r="45" spans="1:3">
      <c r="A45" s="93" t="s">
        <v>7819</v>
      </c>
      <c r="B45" s="93">
        <v>0</v>
      </c>
      <c r="C45" s="93" t="s">
        <v>3133</v>
      </c>
    </row>
    <row r="46" spans="1:3">
      <c r="A46" s="93" t="s">
        <v>7820</v>
      </c>
      <c r="B46" s="93">
        <v>0</v>
      </c>
      <c r="C46" s="93" t="s">
        <v>3133</v>
      </c>
    </row>
    <row r="47" spans="1:3">
      <c r="A47" s="93" t="s">
        <v>7821</v>
      </c>
      <c r="B47" s="93">
        <v>0</v>
      </c>
      <c r="C47" s="93" t="s">
        <v>3133</v>
      </c>
    </row>
    <row r="48" spans="1:3">
      <c r="A48" s="93" t="s">
        <v>7822</v>
      </c>
      <c r="B48" s="93">
        <v>0</v>
      </c>
      <c r="C48" s="93" t="s">
        <v>3133</v>
      </c>
    </row>
    <row r="49" spans="1:3">
      <c r="A49" s="93" t="s">
        <v>7823</v>
      </c>
      <c r="B49" s="93">
        <v>0</v>
      </c>
      <c r="C49" s="93" t="s">
        <v>3133</v>
      </c>
    </row>
    <row r="50" spans="1:3">
      <c r="A50" s="93" t="s">
        <v>7824</v>
      </c>
      <c r="B50" s="93">
        <v>0</v>
      </c>
      <c r="C50" s="93" t="s">
        <v>3133</v>
      </c>
    </row>
    <row r="51" spans="1:3">
      <c r="A51" s="95" t="s">
        <v>7825</v>
      </c>
      <c r="B51" s="95">
        <v>0</v>
      </c>
      <c r="C51" s="95" t="s">
        <v>3133</v>
      </c>
    </row>
    <row r="52" spans="1:3">
      <c r="A52" s="93" t="s">
        <v>407</v>
      </c>
      <c r="B52" s="109">
        <v>130813872.98</v>
      </c>
      <c r="C52" s="93" t="s">
        <v>3133</v>
      </c>
    </row>
  </sheetData>
  <pageMargins left="1" right="1" top="1.25" bottom="1" header="1" footer="0.75"/>
  <pageSetup scale="69" orientation="landscape" r:id="rId1"/>
  <headerFooter>
    <oddHeader>&amp;R&amp;"Times New Roman,Regular"WP/II-E-&amp;A 
Page &amp;P of &amp;N</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tint="-0.34998626667073579"/>
    <pageSetUpPr fitToPage="1"/>
  </sheetPr>
  <dimension ref="A1:C52"/>
  <sheetViews>
    <sheetView tabSelected="1" workbookViewId="0"/>
  </sheetViews>
  <sheetFormatPr defaultColWidth="8.85546875" defaultRowHeight="12.75"/>
  <cols>
    <col min="1" max="1" width="38.7109375" style="110" bestFit="1" customWidth="1"/>
    <col min="2" max="2" width="14.42578125" style="93" bestFit="1" customWidth="1"/>
    <col min="3" max="3" width="8.7109375" style="93" bestFit="1" customWidth="1"/>
    <col min="4" max="16384" width="8.85546875" style="93"/>
  </cols>
  <sheetData>
    <row r="1" spans="1:3">
      <c r="A1" s="113" t="s">
        <v>1676</v>
      </c>
    </row>
    <row r="2" spans="1:3">
      <c r="A2" s="22" t="s">
        <v>7827</v>
      </c>
    </row>
    <row r="6" spans="1:3">
      <c r="A6" s="93" t="s">
        <v>7776</v>
      </c>
      <c r="B6" s="93" t="s">
        <v>7777</v>
      </c>
      <c r="C6" s="93" t="s">
        <v>7778</v>
      </c>
    </row>
    <row r="7" spans="1:3">
      <c r="A7" s="93" t="s">
        <v>7779</v>
      </c>
      <c r="B7" s="109">
        <v>12167243.300000001</v>
      </c>
      <c r="C7" s="93" t="s">
        <v>3133</v>
      </c>
    </row>
    <row r="8" spans="1:3">
      <c r="A8" s="93" t="s">
        <v>7780</v>
      </c>
      <c r="B8" s="109">
        <v>27279116.050000001</v>
      </c>
      <c r="C8" s="93" t="s">
        <v>3133</v>
      </c>
    </row>
    <row r="9" spans="1:3">
      <c r="A9" s="93" t="s">
        <v>7781</v>
      </c>
      <c r="B9" s="109">
        <v>846866.07</v>
      </c>
      <c r="C9" s="93" t="s">
        <v>3133</v>
      </c>
    </row>
    <row r="10" spans="1:3">
      <c r="A10" s="93" t="s">
        <v>7782</v>
      </c>
      <c r="B10" s="109">
        <v>2663367.6800000002</v>
      </c>
      <c r="C10" s="93" t="s">
        <v>3133</v>
      </c>
    </row>
    <row r="11" spans="1:3">
      <c r="A11" s="93" t="s">
        <v>7783</v>
      </c>
      <c r="B11" s="109">
        <v>28381550.050000001</v>
      </c>
      <c r="C11" s="93" t="s">
        <v>3133</v>
      </c>
    </row>
    <row r="12" spans="1:3">
      <c r="A12" s="93" t="s">
        <v>7784</v>
      </c>
      <c r="B12" s="109">
        <v>551021</v>
      </c>
      <c r="C12" s="93" t="s">
        <v>3133</v>
      </c>
    </row>
    <row r="13" spans="1:3">
      <c r="A13" s="93" t="s">
        <v>7785</v>
      </c>
      <c r="B13" s="109">
        <v>676419.69</v>
      </c>
      <c r="C13" s="93" t="s">
        <v>3133</v>
      </c>
    </row>
    <row r="14" spans="1:3">
      <c r="A14" s="93" t="s">
        <v>7786</v>
      </c>
      <c r="B14" s="109">
        <v>22797315.32</v>
      </c>
      <c r="C14" s="93" t="s">
        <v>3133</v>
      </c>
    </row>
    <row r="15" spans="1:3">
      <c r="A15" s="93" t="s">
        <v>7787</v>
      </c>
      <c r="B15" s="93">
        <v>0</v>
      </c>
      <c r="C15" s="93" t="s">
        <v>3133</v>
      </c>
    </row>
    <row r="16" spans="1:3">
      <c r="A16" s="93" t="s">
        <v>7788</v>
      </c>
      <c r="B16" s="109">
        <v>1298050.3999999999</v>
      </c>
      <c r="C16" s="93" t="s">
        <v>3133</v>
      </c>
    </row>
    <row r="17" spans="1:3">
      <c r="A17" s="93" t="s">
        <v>7789</v>
      </c>
      <c r="B17" s="109">
        <v>538781.76</v>
      </c>
      <c r="C17" s="93" t="s">
        <v>3133</v>
      </c>
    </row>
    <row r="18" spans="1:3">
      <c r="A18" s="93" t="s">
        <v>7790</v>
      </c>
      <c r="B18" s="109">
        <v>481222.97</v>
      </c>
      <c r="C18" s="93" t="s">
        <v>3133</v>
      </c>
    </row>
    <row r="19" spans="1:3">
      <c r="A19" s="93" t="s">
        <v>7791</v>
      </c>
      <c r="B19" s="93">
        <v>0</v>
      </c>
      <c r="C19" s="93" t="s">
        <v>3133</v>
      </c>
    </row>
    <row r="20" spans="1:3">
      <c r="A20" s="93" t="s">
        <v>7792</v>
      </c>
      <c r="B20" s="93">
        <v>0</v>
      </c>
      <c r="C20" s="93" t="s">
        <v>3133</v>
      </c>
    </row>
    <row r="21" spans="1:3">
      <c r="A21" s="93" t="s">
        <v>7793</v>
      </c>
      <c r="B21" s="93">
        <v>0</v>
      </c>
      <c r="C21" s="93" t="s">
        <v>3133</v>
      </c>
    </row>
    <row r="22" spans="1:3">
      <c r="A22" s="93" t="s">
        <v>7794</v>
      </c>
      <c r="B22" s="109">
        <v>492596.35</v>
      </c>
      <c r="C22" s="93" t="s">
        <v>3133</v>
      </c>
    </row>
    <row r="23" spans="1:3">
      <c r="A23" s="93" t="s">
        <v>7795</v>
      </c>
      <c r="B23" s="109">
        <v>332742.06</v>
      </c>
      <c r="C23" s="93" t="s">
        <v>3133</v>
      </c>
    </row>
    <row r="24" spans="1:3">
      <c r="A24" s="93" t="s">
        <v>7796</v>
      </c>
      <c r="B24" s="109">
        <v>615552.67000000004</v>
      </c>
      <c r="C24" s="93" t="s">
        <v>3133</v>
      </c>
    </row>
    <row r="25" spans="1:3">
      <c r="A25" s="93" t="s">
        <v>7797</v>
      </c>
      <c r="B25" s="109">
        <v>765865.8</v>
      </c>
      <c r="C25" s="93" t="s">
        <v>3133</v>
      </c>
    </row>
    <row r="26" spans="1:3">
      <c r="A26" s="93" t="s">
        <v>7798</v>
      </c>
      <c r="B26" s="109">
        <v>344650.87</v>
      </c>
      <c r="C26" s="93" t="s">
        <v>3133</v>
      </c>
    </row>
    <row r="27" spans="1:3">
      <c r="A27" s="93" t="s">
        <v>7799</v>
      </c>
      <c r="B27" s="109">
        <v>478681.28</v>
      </c>
      <c r="C27" s="93" t="s">
        <v>3133</v>
      </c>
    </row>
    <row r="28" spans="1:3">
      <c r="A28" s="93" t="s">
        <v>7800</v>
      </c>
      <c r="B28" s="109">
        <v>396229.87</v>
      </c>
      <c r="C28" s="93" t="s">
        <v>3133</v>
      </c>
    </row>
    <row r="29" spans="1:3">
      <c r="A29" s="93" t="s">
        <v>7815</v>
      </c>
      <c r="B29" s="109">
        <v>2085359.65</v>
      </c>
      <c r="C29" s="93" t="s">
        <v>3133</v>
      </c>
    </row>
    <row r="30" spans="1:3">
      <c r="A30" s="93" t="s">
        <v>7802</v>
      </c>
      <c r="B30" s="109">
        <v>5357471.71</v>
      </c>
      <c r="C30" s="93" t="s">
        <v>3133</v>
      </c>
    </row>
    <row r="31" spans="1:3">
      <c r="A31" s="93" t="s">
        <v>7803</v>
      </c>
      <c r="B31" s="93">
        <v>0</v>
      </c>
      <c r="C31" s="93" t="s">
        <v>3133</v>
      </c>
    </row>
    <row r="32" spans="1:3">
      <c r="A32" s="93" t="s">
        <v>7804</v>
      </c>
      <c r="B32" s="93">
        <v>193.1</v>
      </c>
      <c r="C32" s="93" t="s">
        <v>3133</v>
      </c>
    </row>
    <row r="33" spans="1:3">
      <c r="A33" s="93" t="s">
        <v>7805</v>
      </c>
      <c r="B33" s="109">
        <v>3439696.89</v>
      </c>
      <c r="C33" s="93" t="s">
        <v>3133</v>
      </c>
    </row>
    <row r="34" spans="1:3">
      <c r="A34" s="93" t="s">
        <v>7806</v>
      </c>
      <c r="B34" s="93">
        <v>0</v>
      </c>
      <c r="C34" s="93" t="s">
        <v>3133</v>
      </c>
    </row>
    <row r="35" spans="1:3">
      <c r="A35" s="93" t="s">
        <v>7807</v>
      </c>
      <c r="B35" s="93">
        <v>0</v>
      </c>
      <c r="C35" s="93" t="s">
        <v>3133</v>
      </c>
    </row>
    <row r="36" spans="1:3">
      <c r="A36" s="93" t="s">
        <v>7808</v>
      </c>
      <c r="B36" s="93">
        <v>0</v>
      </c>
      <c r="C36" s="93" t="s">
        <v>3133</v>
      </c>
    </row>
    <row r="37" spans="1:3">
      <c r="A37" s="93" t="s">
        <v>7809</v>
      </c>
      <c r="B37" s="109">
        <v>3546946.19</v>
      </c>
      <c r="C37" s="93" t="s">
        <v>3133</v>
      </c>
    </row>
    <row r="38" spans="1:3">
      <c r="A38" s="93" t="s">
        <v>7810</v>
      </c>
      <c r="B38" s="109">
        <v>2615397.9</v>
      </c>
      <c r="C38" s="93" t="s">
        <v>3133</v>
      </c>
    </row>
    <row r="39" spans="1:3">
      <c r="A39" s="93" t="s">
        <v>7811</v>
      </c>
      <c r="B39" s="93">
        <v>1.8</v>
      </c>
      <c r="C39" s="93" t="s">
        <v>3133</v>
      </c>
    </row>
    <row r="40" spans="1:3">
      <c r="A40" s="93" t="s">
        <v>7812</v>
      </c>
      <c r="B40" s="109">
        <v>2480.16</v>
      </c>
      <c r="C40" s="93" t="s">
        <v>3133</v>
      </c>
    </row>
    <row r="41" spans="1:3">
      <c r="A41" s="93" t="s">
        <v>7813</v>
      </c>
      <c r="B41" s="93">
        <v>0</v>
      </c>
      <c r="C41" s="93" t="s">
        <v>3133</v>
      </c>
    </row>
    <row r="42" spans="1:3">
      <c r="A42" s="93" t="s">
        <v>7816</v>
      </c>
      <c r="B42" s="93">
        <v>0</v>
      </c>
      <c r="C42" s="93" t="s">
        <v>3133</v>
      </c>
    </row>
    <row r="43" spans="1:3">
      <c r="A43" s="93" t="s">
        <v>7817</v>
      </c>
      <c r="B43" s="93">
        <v>0</v>
      </c>
      <c r="C43" s="93" t="s">
        <v>3133</v>
      </c>
    </row>
    <row r="44" spans="1:3">
      <c r="A44" s="93" t="s">
        <v>7818</v>
      </c>
      <c r="B44" s="93">
        <v>0</v>
      </c>
      <c r="C44" s="93" t="s">
        <v>3133</v>
      </c>
    </row>
    <row r="45" spans="1:3">
      <c r="A45" s="93" t="s">
        <v>7819</v>
      </c>
      <c r="B45" s="93">
        <v>0</v>
      </c>
      <c r="C45" s="93" t="s">
        <v>3133</v>
      </c>
    </row>
    <row r="46" spans="1:3">
      <c r="A46" s="93" t="s">
        <v>7820</v>
      </c>
      <c r="B46" s="93">
        <v>0</v>
      </c>
      <c r="C46" s="93" t="s">
        <v>3133</v>
      </c>
    </row>
    <row r="47" spans="1:3">
      <c r="A47" s="93" t="s">
        <v>7821</v>
      </c>
      <c r="B47" s="93">
        <v>0</v>
      </c>
      <c r="C47" s="93" t="s">
        <v>3133</v>
      </c>
    </row>
    <row r="48" spans="1:3">
      <c r="A48" s="93" t="s">
        <v>7822</v>
      </c>
      <c r="B48" s="93">
        <v>0</v>
      </c>
      <c r="C48" s="93" t="s">
        <v>3133</v>
      </c>
    </row>
    <row r="49" spans="1:3">
      <c r="A49" s="93" t="s">
        <v>7823</v>
      </c>
      <c r="B49" s="93">
        <v>0</v>
      </c>
      <c r="C49" s="93" t="s">
        <v>3133</v>
      </c>
    </row>
    <row r="50" spans="1:3">
      <c r="A50" s="93" t="s">
        <v>7824</v>
      </c>
      <c r="B50" s="93">
        <v>0</v>
      </c>
      <c r="C50" s="93" t="s">
        <v>3133</v>
      </c>
    </row>
    <row r="51" spans="1:3">
      <c r="A51" s="95" t="s">
        <v>7825</v>
      </c>
      <c r="B51" s="95">
        <v>0</v>
      </c>
      <c r="C51" s="95" t="s">
        <v>3133</v>
      </c>
    </row>
    <row r="52" spans="1:3">
      <c r="A52" s="93" t="s">
        <v>407</v>
      </c>
      <c r="B52" s="109">
        <v>118154820.59</v>
      </c>
      <c r="C52" s="93" t="s">
        <v>3133</v>
      </c>
    </row>
  </sheetData>
  <pageMargins left="1" right="1" top="1.25" bottom="1" header="1" footer="0.75"/>
  <pageSetup scale="69" orientation="landscape" r:id="rId1"/>
  <headerFooter>
    <oddHeader>&amp;R&amp;"Times New Roman,Regular"WP/II-E-&amp;A 
Page &amp;P of &amp;N</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499984740745262"/>
    <pageSetUpPr fitToPage="1"/>
  </sheetPr>
  <dimension ref="A1:C22"/>
  <sheetViews>
    <sheetView tabSelected="1" workbookViewId="0"/>
  </sheetViews>
  <sheetFormatPr defaultColWidth="8.85546875" defaultRowHeight="12.75"/>
  <cols>
    <col min="1" max="1" width="26.7109375" style="93" bestFit="1" customWidth="1"/>
    <col min="2" max="2" width="18" style="93" bestFit="1" customWidth="1"/>
    <col min="3" max="3" width="20.140625" style="93" bestFit="1" customWidth="1"/>
    <col min="4" max="16384" width="8.85546875" style="93"/>
  </cols>
  <sheetData>
    <row r="1" spans="1:3">
      <c r="A1" s="93" t="s">
        <v>1676</v>
      </c>
    </row>
    <row r="2" spans="1:3">
      <c r="A2" s="93" t="s">
        <v>7828</v>
      </c>
    </row>
    <row r="6" spans="1:3" ht="13.5" thickBot="1">
      <c r="A6" s="98" t="s">
        <v>7829</v>
      </c>
      <c r="B6" s="98" t="s">
        <v>7830</v>
      </c>
    </row>
    <row r="7" spans="1:3">
      <c r="A7" s="101" t="s">
        <v>242</v>
      </c>
      <c r="B7" s="102">
        <v>2239077</v>
      </c>
      <c r="C7" s="93" t="s">
        <v>7831</v>
      </c>
    </row>
    <row r="8" spans="1:3">
      <c r="A8" s="103" t="s">
        <v>243</v>
      </c>
      <c r="B8" s="102">
        <v>14860940</v>
      </c>
      <c r="C8" s="93" t="s">
        <v>7831</v>
      </c>
    </row>
    <row r="9" spans="1:3">
      <c r="A9" s="103" t="s">
        <v>244</v>
      </c>
      <c r="B9" s="128">
        <v>7585650</v>
      </c>
      <c r="C9" s="93" t="s">
        <v>7831</v>
      </c>
    </row>
    <row r="10" spans="1:3">
      <c r="A10" s="103" t="s">
        <v>245</v>
      </c>
      <c r="B10" s="128">
        <v>27080488</v>
      </c>
      <c r="C10" s="93" t="s">
        <v>7832</v>
      </c>
    </row>
    <row r="11" spans="1:3">
      <c r="A11" s="103" t="s">
        <v>246</v>
      </c>
      <c r="B11" s="128">
        <v>8990270</v>
      </c>
      <c r="C11" s="93" t="s">
        <v>7833</v>
      </c>
    </row>
    <row r="12" spans="1:3">
      <c r="A12" s="103" t="s">
        <v>247</v>
      </c>
      <c r="B12" s="128">
        <v>4153828</v>
      </c>
      <c r="C12" s="93" t="s">
        <v>7833</v>
      </c>
    </row>
    <row r="13" spans="1:3">
      <c r="A13" s="103" t="s">
        <v>248</v>
      </c>
      <c r="B13" s="128">
        <v>460571515</v>
      </c>
      <c r="C13" s="93" t="s">
        <v>7832</v>
      </c>
    </row>
    <row r="14" spans="1:3">
      <c r="A14" s="103" t="s">
        <v>249</v>
      </c>
      <c r="B14" s="128">
        <v>15880</v>
      </c>
      <c r="C14" s="93" t="s">
        <v>7833</v>
      </c>
    </row>
    <row r="15" spans="1:3">
      <c r="A15" s="103" t="s">
        <v>250</v>
      </c>
      <c r="B15" s="102">
        <v>193070</v>
      </c>
      <c r="C15" s="93" t="s">
        <v>7833</v>
      </c>
    </row>
    <row r="16" spans="1:3">
      <c r="A16" s="103" t="s">
        <v>251</v>
      </c>
      <c r="B16" s="102">
        <v>153700</v>
      </c>
      <c r="C16" s="93" t="s">
        <v>7832</v>
      </c>
    </row>
    <row r="17" spans="1:3">
      <c r="A17" s="103" t="s">
        <v>252</v>
      </c>
      <c r="B17" s="102">
        <v>229890</v>
      </c>
      <c r="C17" s="93" t="s">
        <v>7832</v>
      </c>
    </row>
    <row r="18" spans="1:3">
      <c r="A18" s="103" t="s">
        <v>253</v>
      </c>
      <c r="B18" s="102">
        <v>291360</v>
      </c>
      <c r="C18" s="93" t="s">
        <v>7832</v>
      </c>
    </row>
    <row r="19" spans="1:3">
      <c r="A19" s="103" t="s">
        <v>254</v>
      </c>
      <c r="B19" s="102">
        <v>3056730</v>
      </c>
      <c r="C19" s="93" t="s">
        <v>7832</v>
      </c>
    </row>
    <row r="20" spans="1:3">
      <c r="A20" s="103" t="s">
        <v>255</v>
      </c>
      <c r="B20" s="102">
        <v>7750240</v>
      </c>
      <c r="C20" s="93" t="s">
        <v>7832</v>
      </c>
    </row>
    <row r="21" spans="1:3" ht="13.5" thickBot="1">
      <c r="A21" s="104" t="s">
        <v>256</v>
      </c>
      <c r="B21" s="105">
        <v>1877086</v>
      </c>
      <c r="C21" s="93" t="s">
        <v>7832</v>
      </c>
    </row>
    <row r="22" spans="1:3" ht="15">
      <c r="A22" s="106" t="s">
        <v>7834</v>
      </c>
      <c r="B22" s="107">
        <f>SUM(B7:B21)</f>
        <v>539049724</v>
      </c>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tint="-0.499984740745262"/>
    <pageSetUpPr fitToPage="1"/>
  </sheetPr>
  <dimension ref="A1:C22"/>
  <sheetViews>
    <sheetView tabSelected="1" workbookViewId="0"/>
  </sheetViews>
  <sheetFormatPr defaultColWidth="8.85546875" defaultRowHeight="12.75"/>
  <cols>
    <col min="1" max="1" width="26.7109375" style="93" bestFit="1" customWidth="1"/>
    <col min="2" max="2" width="18" style="93" bestFit="1" customWidth="1"/>
    <col min="3" max="16384" width="8.85546875" style="93"/>
  </cols>
  <sheetData>
    <row r="1" spans="1:3">
      <c r="A1" s="93" t="s">
        <v>1676</v>
      </c>
    </row>
    <row r="2" spans="1:3">
      <c r="A2" s="93" t="s">
        <v>7835</v>
      </c>
    </row>
    <row r="6" spans="1:3" ht="13.5" thickBot="1">
      <c r="A6" s="98" t="s">
        <v>7829</v>
      </c>
      <c r="B6" s="98" t="s">
        <v>7830</v>
      </c>
    </row>
    <row r="7" spans="1:3">
      <c r="A7" s="101" t="s">
        <v>242</v>
      </c>
      <c r="B7" s="102">
        <v>2230327</v>
      </c>
    </row>
    <row r="8" spans="1:3">
      <c r="A8" s="103" t="s">
        <v>243</v>
      </c>
      <c r="B8" s="102">
        <v>17815220</v>
      </c>
    </row>
    <row r="9" spans="1:3">
      <c r="A9" s="103" t="s">
        <v>244</v>
      </c>
      <c r="B9" s="102">
        <v>7377670</v>
      </c>
    </row>
    <row r="10" spans="1:3">
      <c r="A10" s="103" t="s">
        <v>245</v>
      </c>
      <c r="B10" s="102">
        <v>36777571</v>
      </c>
    </row>
    <row r="11" spans="1:3">
      <c r="A11" s="103" t="s">
        <v>246</v>
      </c>
      <c r="B11" s="102">
        <v>8320300</v>
      </c>
    </row>
    <row r="12" spans="1:3">
      <c r="A12" s="103" t="s">
        <v>247</v>
      </c>
      <c r="B12" s="102">
        <v>3430904</v>
      </c>
    </row>
    <row r="13" spans="1:3">
      <c r="A13" s="103" t="s">
        <v>248</v>
      </c>
      <c r="B13" s="102">
        <v>411222051</v>
      </c>
      <c r="C13" s="93" t="s">
        <v>7831</v>
      </c>
    </row>
    <row r="14" spans="1:3">
      <c r="A14" s="103" t="s">
        <v>249</v>
      </c>
      <c r="B14" s="102">
        <v>11910</v>
      </c>
    </row>
    <row r="15" spans="1:3">
      <c r="A15" s="103" t="s">
        <v>250</v>
      </c>
      <c r="B15" s="102">
        <v>178350</v>
      </c>
    </row>
    <row r="16" spans="1:3">
      <c r="A16" s="103" t="s">
        <v>251</v>
      </c>
      <c r="B16" s="102">
        <v>97220</v>
      </c>
    </row>
    <row r="17" spans="1:2">
      <c r="A17" s="103" t="s">
        <v>252</v>
      </c>
      <c r="B17" s="102">
        <v>229890</v>
      </c>
    </row>
    <row r="18" spans="1:2">
      <c r="A18" s="103" t="s">
        <v>253</v>
      </c>
      <c r="B18" s="102">
        <v>110520</v>
      </c>
    </row>
    <row r="19" spans="1:2">
      <c r="A19" s="103" t="s">
        <v>254</v>
      </c>
      <c r="B19" s="102">
        <v>3147810</v>
      </c>
    </row>
    <row r="20" spans="1:2">
      <c r="A20" s="103" t="s">
        <v>255</v>
      </c>
      <c r="B20" s="102">
        <v>5810790</v>
      </c>
    </row>
    <row r="21" spans="1:2" ht="13.5" thickBot="1">
      <c r="A21" s="104" t="s">
        <v>256</v>
      </c>
      <c r="B21" s="105">
        <v>1531408</v>
      </c>
    </row>
    <row r="22" spans="1:2">
      <c r="A22" s="1" t="s">
        <v>7834</v>
      </c>
      <c r="B22" s="108">
        <f>SUM(B7:B21)</f>
        <v>498291941</v>
      </c>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0" tint="-0.499984740745262"/>
    <pageSetUpPr fitToPage="1"/>
  </sheetPr>
  <dimension ref="A1:C22"/>
  <sheetViews>
    <sheetView tabSelected="1" workbookViewId="0"/>
  </sheetViews>
  <sheetFormatPr defaultColWidth="8.85546875" defaultRowHeight="12.75"/>
  <cols>
    <col min="1" max="1" width="26.7109375" style="93" bestFit="1" customWidth="1"/>
    <col min="2" max="2" width="18" style="94" bestFit="1" customWidth="1"/>
    <col min="3" max="3" width="20.140625" style="93" bestFit="1" customWidth="1"/>
    <col min="4" max="16384" width="8.85546875" style="93"/>
  </cols>
  <sheetData>
    <row r="1" spans="1:2">
      <c r="A1" s="93" t="s">
        <v>1676</v>
      </c>
    </row>
    <row r="2" spans="1:2">
      <c r="A2" s="93" t="s">
        <v>7836</v>
      </c>
    </row>
    <row r="6" spans="1:2">
      <c r="A6" s="93" t="s">
        <v>7829</v>
      </c>
      <c r="B6" s="94" t="s">
        <v>7830</v>
      </c>
    </row>
    <row r="7" spans="1:2">
      <c r="B7" s="94">
        <v>0</v>
      </c>
    </row>
    <row r="8" spans="1:2">
      <c r="A8" s="93" t="s">
        <v>242</v>
      </c>
      <c r="B8" s="94">
        <v>1556108</v>
      </c>
    </row>
    <row r="9" spans="1:2">
      <c r="A9" s="93" t="s">
        <v>243</v>
      </c>
      <c r="B9" s="94">
        <v>18898824</v>
      </c>
    </row>
    <row r="10" spans="1:2">
      <c r="A10" s="93" t="s">
        <v>244</v>
      </c>
      <c r="B10" s="94">
        <v>2484220</v>
      </c>
    </row>
    <row r="11" spans="1:2">
      <c r="A11" s="93" t="s">
        <v>245</v>
      </c>
      <c r="B11" s="94">
        <v>28565334</v>
      </c>
    </row>
    <row r="12" spans="1:2">
      <c r="A12" s="93" t="s">
        <v>246</v>
      </c>
      <c r="B12" s="94">
        <v>7964424</v>
      </c>
    </row>
    <row r="13" spans="1:2">
      <c r="A13" s="93" t="s">
        <v>247</v>
      </c>
      <c r="B13" s="94">
        <v>2361005</v>
      </c>
    </row>
    <row r="14" spans="1:2">
      <c r="A14" s="224" t="s">
        <v>248</v>
      </c>
      <c r="B14" s="188">
        <v>380122381</v>
      </c>
    </row>
    <row r="15" spans="1:2">
      <c r="A15" s="93" t="s">
        <v>250</v>
      </c>
      <c r="B15" s="94">
        <v>52970</v>
      </c>
    </row>
    <row r="16" spans="1:2">
      <c r="A16" s="93" t="s">
        <v>251</v>
      </c>
      <c r="B16" s="94">
        <v>69450</v>
      </c>
    </row>
    <row r="17" spans="1:3">
      <c r="A17" s="93" t="s">
        <v>252</v>
      </c>
      <c r="B17" s="94">
        <v>146000</v>
      </c>
    </row>
    <row r="18" spans="1:3">
      <c r="A18" s="93" t="s">
        <v>253</v>
      </c>
      <c r="B18" s="94">
        <v>245050</v>
      </c>
    </row>
    <row r="19" spans="1:3">
      <c r="A19" s="93" t="s">
        <v>254</v>
      </c>
      <c r="B19" s="94">
        <v>1796390</v>
      </c>
    </row>
    <row r="20" spans="1:3">
      <c r="A20" s="93" t="s">
        <v>255</v>
      </c>
      <c r="B20" s="94">
        <v>3463890</v>
      </c>
      <c r="C20" s="93" t="s">
        <v>7831</v>
      </c>
    </row>
    <row r="21" spans="1:3" ht="13.5" thickBot="1">
      <c r="A21" s="98" t="s">
        <v>256</v>
      </c>
      <c r="B21" s="99">
        <v>860944</v>
      </c>
      <c r="C21" s="93" t="s">
        <v>7831</v>
      </c>
    </row>
    <row r="22" spans="1:3">
      <c r="A22" s="93" t="s">
        <v>7834</v>
      </c>
      <c r="B22" s="94">
        <f>SUM(B8:B21)</f>
        <v>448586990</v>
      </c>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tint="-0.499984740745262"/>
    <pageSetUpPr fitToPage="1"/>
  </sheetPr>
  <dimension ref="A1:B22"/>
  <sheetViews>
    <sheetView tabSelected="1" workbookViewId="0"/>
  </sheetViews>
  <sheetFormatPr defaultColWidth="8.85546875" defaultRowHeight="12.75"/>
  <cols>
    <col min="1" max="1" width="26.7109375" style="93" bestFit="1" customWidth="1"/>
    <col min="2" max="2" width="18" style="93" bestFit="1" customWidth="1"/>
    <col min="3" max="16384" width="8.85546875" style="93"/>
  </cols>
  <sheetData>
    <row r="1" spans="1:2">
      <c r="A1" s="93" t="s">
        <v>1676</v>
      </c>
    </row>
    <row r="2" spans="1:2">
      <c r="A2" s="93" t="s">
        <v>7837</v>
      </c>
    </row>
    <row r="6" spans="1:2">
      <c r="A6" s="93" t="s">
        <v>7829</v>
      </c>
      <c r="B6" s="93" t="s">
        <v>7830</v>
      </c>
    </row>
    <row r="7" spans="1:2">
      <c r="B7" s="94">
        <v>0</v>
      </c>
    </row>
    <row r="8" spans="1:2">
      <c r="A8" s="93" t="s">
        <v>242</v>
      </c>
      <c r="B8" s="94">
        <v>1458827</v>
      </c>
    </row>
    <row r="9" spans="1:2">
      <c r="A9" s="93" t="s">
        <v>243</v>
      </c>
      <c r="B9" s="94">
        <v>13499160</v>
      </c>
    </row>
    <row r="10" spans="1:2">
      <c r="A10" s="93" t="s">
        <v>244</v>
      </c>
      <c r="B10" s="94">
        <v>2484220</v>
      </c>
    </row>
    <row r="11" spans="1:2">
      <c r="A11" s="93" t="s">
        <v>245</v>
      </c>
      <c r="B11" s="94">
        <v>20403810</v>
      </c>
    </row>
    <row r="12" spans="1:2">
      <c r="A12" s="93" t="s">
        <v>246</v>
      </c>
      <c r="B12" s="94">
        <v>6126480</v>
      </c>
    </row>
    <row r="13" spans="1:2">
      <c r="A13" s="93" t="s">
        <v>247</v>
      </c>
      <c r="B13" s="94">
        <v>2361005</v>
      </c>
    </row>
    <row r="14" spans="1:2">
      <c r="A14" s="93" t="s">
        <v>248</v>
      </c>
      <c r="B14" s="94">
        <v>379765616</v>
      </c>
    </row>
    <row r="15" spans="1:2">
      <c r="A15" s="93" t="s">
        <v>250</v>
      </c>
      <c r="B15" s="94">
        <v>52970</v>
      </c>
    </row>
    <row r="16" spans="1:2">
      <c r="A16" s="93" t="s">
        <v>251</v>
      </c>
      <c r="B16" s="94">
        <v>69450</v>
      </c>
    </row>
    <row r="17" spans="1:2">
      <c r="A17" s="93" t="s">
        <v>252</v>
      </c>
      <c r="B17" s="94">
        <v>146000</v>
      </c>
    </row>
    <row r="18" spans="1:2">
      <c r="A18" s="93" t="s">
        <v>253</v>
      </c>
      <c r="B18" s="94">
        <v>245050</v>
      </c>
    </row>
    <row r="19" spans="1:2">
      <c r="A19" s="93" t="s">
        <v>254</v>
      </c>
      <c r="B19" s="94">
        <v>1796390</v>
      </c>
    </row>
    <row r="20" spans="1:2">
      <c r="A20" s="93" t="s">
        <v>255</v>
      </c>
      <c r="B20" s="94">
        <v>2821330</v>
      </c>
    </row>
    <row r="21" spans="1:2" ht="13.5" thickBot="1">
      <c r="A21" s="98" t="s">
        <v>256</v>
      </c>
      <c r="B21" s="99">
        <v>1236107</v>
      </c>
    </row>
    <row r="22" spans="1:2">
      <c r="A22" s="1" t="s">
        <v>7834</v>
      </c>
      <c r="B22" s="97">
        <f>SUM(B8:B21)</f>
        <v>432466415</v>
      </c>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0" tint="-0.499984740745262"/>
    <pageSetUpPr fitToPage="1"/>
  </sheetPr>
  <dimension ref="A1:B22"/>
  <sheetViews>
    <sheetView tabSelected="1" workbookViewId="0"/>
  </sheetViews>
  <sheetFormatPr defaultColWidth="8.85546875" defaultRowHeight="12.75"/>
  <cols>
    <col min="1" max="1" width="26.7109375" style="93" bestFit="1" customWidth="1"/>
    <col min="2" max="2" width="18" style="93" bestFit="1" customWidth="1"/>
    <col min="3" max="16384" width="8.85546875" style="93"/>
  </cols>
  <sheetData>
    <row r="1" spans="1:2">
      <c r="A1" s="93" t="s">
        <v>1676</v>
      </c>
    </row>
    <row r="2" spans="1:2">
      <c r="A2" s="93" t="s">
        <v>7838</v>
      </c>
    </row>
    <row r="6" spans="1:2">
      <c r="A6" s="93" t="s">
        <v>7829</v>
      </c>
      <c r="B6" s="93" t="s">
        <v>7830</v>
      </c>
    </row>
    <row r="7" spans="1:2">
      <c r="A7" s="93" t="s">
        <v>242</v>
      </c>
      <c r="B7" s="94">
        <v>1531674</v>
      </c>
    </row>
    <row r="8" spans="1:2">
      <c r="A8" s="93" t="s">
        <v>243</v>
      </c>
      <c r="B8" s="94">
        <v>6106430</v>
      </c>
    </row>
    <row r="9" spans="1:2">
      <c r="A9" s="93" t="s">
        <v>244</v>
      </c>
      <c r="B9" s="94">
        <v>3134370</v>
      </c>
    </row>
    <row r="10" spans="1:2">
      <c r="A10" s="93" t="s">
        <v>245</v>
      </c>
      <c r="B10" s="94">
        <v>18152108</v>
      </c>
    </row>
    <row r="11" spans="1:2">
      <c r="A11" s="93" t="s">
        <v>246</v>
      </c>
      <c r="B11" s="94">
        <v>5856770</v>
      </c>
    </row>
    <row r="12" spans="1:2">
      <c r="A12" s="93" t="s">
        <v>247</v>
      </c>
      <c r="B12" s="94">
        <v>2127062</v>
      </c>
    </row>
    <row r="13" spans="1:2">
      <c r="A13" s="93" t="s">
        <v>248</v>
      </c>
      <c r="B13" s="94">
        <v>378475229</v>
      </c>
    </row>
    <row r="14" spans="1:2">
      <c r="A14" s="93" t="s">
        <v>250</v>
      </c>
      <c r="B14" s="94">
        <v>52970</v>
      </c>
    </row>
    <row r="15" spans="1:2">
      <c r="A15" s="93" t="s">
        <v>251</v>
      </c>
      <c r="B15" s="94">
        <v>69030</v>
      </c>
    </row>
    <row r="16" spans="1:2">
      <c r="A16" s="93" t="s">
        <v>252</v>
      </c>
      <c r="B16" s="94">
        <v>139230</v>
      </c>
    </row>
    <row r="17" spans="1:2">
      <c r="A17" s="93" t="s">
        <v>253</v>
      </c>
      <c r="B17" s="94">
        <v>239770</v>
      </c>
    </row>
    <row r="18" spans="1:2">
      <c r="A18" s="93" t="s">
        <v>254</v>
      </c>
      <c r="B18" s="94">
        <v>1782110</v>
      </c>
    </row>
    <row r="19" spans="1:2">
      <c r="A19" s="93" t="s">
        <v>255</v>
      </c>
      <c r="B19" s="94">
        <v>6486970</v>
      </c>
    </row>
    <row r="20" spans="1:2">
      <c r="A20" s="95" t="s">
        <v>256</v>
      </c>
      <c r="B20" s="96">
        <v>2318149</v>
      </c>
    </row>
    <row r="21" spans="1:2">
      <c r="A21" s="1" t="s">
        <v>7834</v>
      </c>
      <c r="B21" s="97">
        <f>SUM(B7:B20)</f>
        <v>426471872</v>
      </c>
    </row>
    <row r="22" spans="1:2">
      <c r="B22" s="94"/>
    </row>
  </sheetData>
  <pageMargins left="1" right="1" top="1.25" bottom="1" header="1" footer="0.75"/>
  <pageSetup orientation="landscape" r:id="rId1"/>
  <headerFooter>
    <oddHeader>&amp;R&amp;"Times New Roman,Regular"WP/II-E-&amp;A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4AA268-E60F-41F6-AE8B-5823159A4557}">
  <ds:schemaRefs>
    <ds:schemaRef ds:uri="http://schemas.microsoft.com/office/2006/documentManagement/types"/>
    <ds:schemaRef ds:uri="f83f6d80-b32b-4225-9fa8-d2a9096fb9d8"/>
    <ds:schemaRef ds:uri="b7db04fa-0a16-4728-af6f-a731b02a93f0"/>
    <ds:schemaRef ds:uri="http://schemas.openxmlformats.org/package/2006/metadata/core-properties"/>
    <ds:schemaRef ds:uri="http://purl.org/dc/elements/1.1/"/>
    <ds:schemaRef ds:uri="http://schemas.microsoft.com/office/infopath/2007/PartnerControl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DAF12A7-7960-4893-BACB-18A0F70819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E2F090-7A52-4FA1-9C81-2B90708C72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12</vt:i4>
      </vt:variant>
    </vt:vector>
  </HeadingPairs>
  <TitlesOfParts>
    <vt:vector size="40" baseType="lpstr">
      <vt:lpstr>2.1-Summary</vt:lpstr>
      <vt:lpstr>2.2-Adj Factor</vt:lpstr>
      <vt:lpstr>2.a-Book Plant Value</vt:lpstr>
      <vt:lpstr>2.b-Taxable Value</vt:lpstr>
      <vt:lpstr>2.2a-NUOI Change Factor</vt:lpstr>
      <vt:lpstr>2.1c-Tax Expense</vt:lpstr>
      <vt:lpstr>2.1c-722150 Expense</vt:lpstr>
      <vt:lpstr>2.1d-Taxes Paid</vt:lpstr>
      <vt:lpstr>2.1d-1-Taxes Paid in 2024</vt:lpstr>
      <vt:lpstr>2.1d-2-Taxes Paid in 2023 </vt:lpstr>
      <vt:lpstr>2.1d-3 Taxes Paid in 2022</vt:lpstr>
      <vt:lpstr>2.1d-4 Taxes Paid in 2021</vt:lpstr>
      <vt:lpstr>2.1d-5 Taxes Paid in 2020</vt:lpstr>
      <vt:lpstr>2.1e-1 12-31-2023 PIS</vt:lpstr>
      <vt:lpstr>2.1e-2 12-31-2022 PIS</vt:lpstr>
      <vt:lpstr>2.1e-3 12-31-2021 PIS</vt:lpstr>
      <vt:lpstr>2.1e-4 12-31-2020 PIS</vt:lpstr>
      <vt:lpstr>2.1e-5 12-31-2019 PIS</vt:lpstr>
      <vt:lpstr>2.1e-6 12-31-2018 PIS</vt:lpstr>
      <vt:lpstr>2.1f-1 M&amp;S 12-31-2021_2022 TY</vt:lpstr>
      <vt:lpstr>2.1f-2 M&amp;S 12-31-2020_2021 TY</vt:lpstr>
      <vt:lpstr>2.1f-3 M&amp;S 12-31-2019_2020 TY</vt:lpstr>
      <vt:lpstr>2.1f-4 M&amp;S 12-31-2018_2019 TY</vt:lpstr>
      <vt:lpstr>2.1g-1 Land Value TY 2023</vt:lpstr>
      <vt:lpstr>2.1g-2 Land Value TY 2022</vt:lpstr>
      <vt:lpstr>2.1g-3 Land Value TY 2021</vt:lpstr>
      <vt:lpstr>2.1g-4 Land Value TY 2020</vt:lpstr>
      <vt:lpstr>2.1g-5 Land Value TY 2019</vt:lpstr>
      <vt:lpstr>'2.1e-6 12-31-2018 PIS'!Print_Area</vt:lpstr>
      <vt:lpstr>'2.a-Book Plant Value'!Print_Area</vt:lpstr>
      <vt:lpstr>'2.1d-1-Taxes Paid in 2024'!Print_Titles</vt:lpstr>
      <vt:lpstr>'2.1d-2-Taxes Paid in 2023 '!Print_Titles</vt:lpstr>
      <vt:lpstr>'2.1d-3 Taxes Paid in 2022'!Print_Titles</vt:lpstr>
      <vt:lpstr>'2.1d-4 Taxes Paid in 2021'!Print_Titles</vt:lpstr>
      <vt:lpstr>'2.1d-5 Taxes Paid in 2020'!Print_Titles</vt:lpstr>
      <vt:lpstr>'2.1e-3 12-31-2021 PIS'!Print_Titles</vt:lpstr>
      <vt:lpstr>'2.1e-4 12-31-2020 PIS'!Print_Titles</vt:lpstr>
      <vt:lpstr>'2.1e-5 12-31-2019 PIS'!Print_Titles</vt:lpstr>
      <vt:lpstr>'2.1e-6 12-31-2018 PIS'!Print_Titles</vt:lpstr>
      <vt:lpstr>'2.a-Book Plant Value'!Print_Titles</vt:lpstr>
    </vt:vector>
  </TitlesOfParts>
  <Manager/>
  <Company>CenterPoint Energy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James Ramsey</dc:creator>
  <cp:keywords/>
  <dc:description/>
  <cp:lastModifiedBy>Plunkett, Derenda L</cp:lastModifiedBy>
  <cp:revision/>
  <cp:lastPrinted>2024-02-26T16:27:01Z</cp:lastPrinted>
  <dcterms:created xsi:type="dcterms:W3CDTF">2006-03-16T14:58:44Z</dcterms:created>
  <dcterms:modified xsi:type="dcterms:W3CDTF">2024-02-26T16:27:20Z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0x010100F7A0A3677438D24B928C2D9AE45F51FC</vt:lpwstr>
  </property>
  <property fmtid="{D5CDD505-2E9C-101B-9397-08002B2CF9AE}" pid="4" name="MSIP_Label_e3ac3a1a-de19-428b-b395-6d250d7743fb_Enabled">
    <vt:lpwstr>true</vt:lpwstr>
  </property>
  <property fmtid="{D5CDD505-2E9C-101B-9397-08002B2CF9AE}" pid="5" name="MSIP_Label_e3ac3a1a-de19-428b-b395-6d250d7743fb_SetDate">
    <vt:lpwstr>2024-02-06T02:26:06Z</vt:lpwstr>
  </property>
  <property fmtid="{D5CDD505-2E9C-101B-9397-08002B2CF9AE}" pid="6" name="MSIP_Label_e3ac3a1a-de19-428b-b395-6d250d7743fb_Method">
    <vt:lpwstr>Standard</vt:lpwstr>
  </property>
  <property fmtid="{D5CDD505-2E9C-101B-9397-08002B2CF9AE}" pid="7" name="MSIP_Label_e3ac3a1a-de19-428b-b395-6d250d7743fb_Name">
    <vt:lpwstr>Internal Use Only</vt:lpwstr>
  </property>
  <property fmtid="{D5CDD505-2E9C-101B-9397-08002B2CF9AE}" pid="8" name="MSIP_Label_e3ac3a1a-de19-428b-b395-6d250d7743fb_SiteId">
    <vt:lpwstr>88cc5fd7-fd78-44b6-ad75-b6915088974f</vt:lpwstr>
  </property>
  <property fmtid="{D5CDD505-2E9C-101B-9397-08002B2CF9AE}" pid="9" name="MSIP_Label_e3ac3a1a-de19-428b-b395-6d250d7743fb_ActionId">
    <vt:lpwstr>91e80c11-589d-41e0-a4ad-6b34e3bd686c</vt:lpwstr>
  </property>
  <property fmtid="{D5CDD505-2E9C-101B-9397-08002B2CF9AE}" pid="10" name="MSIP_Label_e3ac3a1a-de19-428b-b395-6d250d7743fb_ContentBits">
    <vt:lpwstr>0</vt:lpwstr>
  </property>
</Properties>
</file>